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harts/chart12.xml" ContentType="application/vnd.openxmlformats-officedocument.drawingml.chart+xml"/>
  <Override PartName="/xl/theme/themeOverride1.xml" ContentType="application/vnd.openxmlformats-officedocument.themeOverrid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13.xml" ContentType="application/vnd.openxmlformats-officedocument.drawingml.chart+xml"/>
  <Override PartName="/xl/theme/themeOverride2.xml" ContentType="application/vnd.openxmlformats-officedocument.themeOverride+xml"/>
  <Override PartName="/xl/drawings/drawing18.xml" ContentType="application/vnd.openxmlformats-officedocument.drawing+xml"/>
  <Override PartName="/xl/charts/chart14.xml" ContentType="application/vnd.openxmlformats-officedocument.drawingml.chart+xml"/>
  <Override PartName="/xl/theme/themeOverride3.xml" ContentType="application/vnd.openxmlformats-officedocument.themeOverride+xml"/>
  <Override PartName="/xl/drawings/drawing19.xml" ContentType="application/vnd.openxmlformats-officedocument.drawing+xml"/>
  <Override PartName="/xl/charts/chart15.xml" ContentType="application/vnd.openxmlformats-officedocument.drawingml.chart+xml"/>
  <Override PartName="/xl/theme/themeOverride4.xml" ContentType="application/vnd.openxmlformats-officedocument.themeOverride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6.xml" ContentType="application/vnd.openxmlformats-officedocument.drawingml.chart+xml"/>
  <Override PartName="/xl/theme/themeOverride5.xml" ContentType="application/vnd.openxmlformats-officedocument.themeOverride+xml"/>
  <Override PartName="/xl/drawings/drawing22.xml" ContentType="application/vnd.openxmlformats-officedocument.drawing+xml"/>
  <Override PartName="/xl/charts/chart17.xml" ContentType="application/vnd.openxmlformats-officedocument.drawingml.chart+xml"/>
  <Override PartName="/xl/theme/themeOverride6.xml" ContentType="application/vnd.openxmlformats-officedocument.themeOverride+xml"/>
  <Override PartName="/xl/drawings/drawing23.xml" ContentType="application/vnd.openxmlformats-officedocument.drawingml.chartshapes+xml"/>
  <Override PartName="/xl/drawings/drawing24.xml" ContentType="application/vnd.openxmlformats-officedocument.drawing+xml"/>
  <Override PartName="/xl/charts/chart18.xml" ContentType="application/vnd.openxmlformats-officedocument.drawingml.chart+xml"/>
  <Override PartName="/xl/theme/themeOverride7.xml" ContentType="application/vnd.openxmlformats-officedocument.themeOverride+xml"/>
  <Override PartName="/xl/drawings/drawing25.xml" ContentType="application/vnd.openxmlformats-officedocument.drawing+xml"/>
  <Override PartName="/xl/charts/chart19.xml" ContentType="application/vnd.openxmlformats-officedocument.drawingml.chart+xml"/>
  <Override PartName="/xl/theme/themeOverride8.xml" ContentType="application/vnd.openxmlformats-officedocument.themeOverride+xml"/>
  <Override PartName="/xl/drawings/drawing26.xml" ContentType="application/vnd.openxmlformats-officedocument.drawing+xml"/>
  <Override PartName="/xl/charts/chart20.xml" ContentType="application/vnd.openxmlformats-officedocument.drawingml.chart+xml"/>
  <Override PartName="/xl/drawings/drawing27.xml" ContentType="application/vnd.openxmlformats-officedocument.drawingml.chartshapes+xml"/>
  <Override PartName="/xl/drawings/drawing28.xml" ContentType="application/vnd.openxmlformats-officedocument.drawing+xml"/>
  <Override PartName="/xl/charts/chart21.xml" ContentType="application/vnd.openxmlformats-officedocument.drawingml.chart+xml"/>
  <Override PartName="/xl/theme/themeOverride9.xml" ContentType="application/vnd.openxmlformats-officedocument.themeOverride+xml"/>
  <Override PartName="/xl/drawings/drawing29.xml" ContentType="application/vnd.openxmlformats-officedocument.drawing+xml"/>
  <Override PartName="/xl/charts/chart22.xml" ContentType="application/vnd.openxmlformats-officedocument.drawingml.chart+xml"/>
  <Override PartName="/xl/drawings/drawing30.xml" ContentType="application/vnd.openxmlformats-officedocument.drawing+xml"/>
  <Override PartName="/xl/charts/chart23.xml" ContentType="application/vnd.openxmlformats-officedocument.drawingml.chart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charts/chart24.xml" ContentType="application/vnd.openxmlformats-officedocument.drawingml.chart+xml"/>
  <Override PartName="/xl/drawings/drawing33.xml" ContentType="application/vnd.openxmlformats-officedocument.drawing+xml"/>
  <Override PartName="/xl/charts/chart25.xml" ContentType="application/vnd.openxmlformats-officedocument.drawingml.chart+xml"/>
  <Override PartName="/xl/drawings/drawing34.xml" ContentType="application/vnd.openxmlformats-officedocument.drawing+xml"/>
  <Override PartName="/xl/charts/chart26.xml" ContentType="application/vnd.openxmlformats-officedocument.drawingml.chart+xml"/>
  <Override PartName="/xl/drawings/drawing35.xml" ContentType="application/vnd.openxmlformats-officedocument.drawing+xml"/>
  <Override PartName="/xl/charts/chart27.xml" ContentType="application/vnd.openxmlformats-officedocument.drawingml.chart+xml"/>
  <Override PartName="/xl/drawings/drawing36.xml" ContentType="application/vnd.openxmlformats-officedocument.drawing+xml"/>
  <Override PartName="/xl/charts/chart28.xml" ContentType="application/vnd.openxmlformats-officedocument.drawingml.chart+xml"/>
  <Override PartName="/xl/theme/themeOverride10.xml" ContentType="application/vnd.openxmlformats-officedocument.themeOverride+xml"/>
  <Override PartName="/xl/drawings/drawing37.xml" ContentType="application/vnd.openxmlformats-officedocument.drawingml.chartshapes+xml"/>
  <Override PartName="/xl/drawings/drawing38.xml" ContentType="application/vnd.openxmlformats-officedocument.drawing+xml"/>
  <Override PartName="/xl/charts/chart29.xml" ContentType="application/vnd.openxmlformats-officedocument.drawingml.chart+xml"/>
  <Override PartName="/xl/theme/themeOverride11.xml" ContentType="application/vnd.openxmlformats-officedocument.themeOverride+xml"/>
  <Override PartName="/xl/drawings/drawing39.xml" ContentType="application/vnd.openxmlformats-officedocument.drawing+xml"/>
  <Override PartName="/xl/charts/chart30.xml" ContentType="application/vnd.openxmlformats-officedocument.drawingml.chart+xml"/>
  <Override PartName="/xl/theme/themeOverride12.xml" ContentType="application/vnd.openxmlformats-officedocument.themeOverride+xml"/>
  <Override PartName="/xl/drawings/drawing40.xml" ContentType="application/vnd.openxmlformats-officedocument.drawing+xml"/>
  <Override PartName="/xl/charts/chart31.xml" ContentType="application/vnd.openxmlformats-officedocument.drawingml.chart+xml"/>
  <Override PartName="/xl/drawings/drawing41.xml" ContentType="application/vnd.openxmlformats-officedocument.drawing+xml"/>
  <Override PartName="/xl/charts/chart32.xml" ContentType="application/vnd.openxmlformats-officedocument.drawingml.chart+xml"/>
  <Override PartName="/xl/theme/themeOverride13.xml" ContentType="application/vnd.openxmlformats-officedocument.themeOverride+xml"/>
  <Override PartName="/xl/drawings/drawing42.xml" ContentType="application/vnd.openxmlformats-officedocument.drawing+xml"/>
  <Override PartName="/xl/charts/chart33.xml" ContentType="application/vnd.openxmlformats-officedocument.drawingml.chart+xml"/>
  <Override PartName="/xl/drawings/drawing43.xml" ContentType="application/vnd.openxmlformats-officedocument.drawing+xml"/>
  <Override PartName="/xl/charts/chart34.xml" ContentType="application/vnd.openxmlformats-officedocument.drawingml.chart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charts/chart35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36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37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38.xml" ContentType="application/vnd.openxmlformats-officedocument.drawingml.chart+xml"/>
  <Override PartName="/xl/drawings/drawing52.xml" ContentType="application/vnd.openxmlformats-officedocument.drawingml.chartshapes+xml"/>
  <Override PartName="/xl/drawings/drawing53.xml" ContentType="application/vnd.openxmlformats-officedocument.drawing+xml"/>
  <Override PartName="/xl/charts/chart39.xml" ContentType="application/vnd.openxmlformats-officedocument.drawingml.chart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40.xml" ContentType="application/vnd.openxmlformats-officedocument.drawingml.chart+xml"/>
  <Override PartName="/xl/drawings/drawing56.xml" ContentType="application/vnd.openxmlformats-officedocument.drawing+xml"/>
  <Override PartName="/xl/charts/chart41.xml" ContentType="application/vnd.openxmlformats-officedocument.drawingml.chart+xml"/>
  <Override PartName="/xl/theme/themeOverride14.xml" ContentType="application/vnd.openxmlformats-officedocument.themeOverride+xml"/>
  <Override PartName="/xl/drawings/drawing57.xml" ContentType="application/vnd.openxmlformats-officedocument.drawingml.chartshapes+xml"/>
  <Override PartName="/xl/drawings/drawing58.xml" ContentType="application/vnd.openxmlformats-officedocument.drawing+xml"/>
  <Override PartName="/xl/charts/chart42.xml" ContentType="application/vnd.openxmlformats-officedocument.drawingml.chart+xml"/>
  <Override PartName="/xl/theme/themeOverride15.xml" ContentType="application/vnd.openxmlformats-officedocument.themeOverride+xml"/>
  <Override PartName="/xl/drawings/drawing59.xml" ContentType="application/vnd.openxmlformats-officedocument.drawing+xml"/>
  <Override PartName="/xl/charts/chart43.xml" ContentType="application/vnd.openxmlformats-officedocument.drawingml.chart+xml"/>
  <Override PartName="/xl/theme/themeOverride16.xml" ContentType="application/vnd.openxmlformats-officedocument.themeOverride+xml"/>
  <Override PartName="/xl/drawings/drawing60.xml" ContentType="application/vnd.openxmlformats-officedocument.drawing+xml"/>
  <Override PartName="/xl/charts/chart44.xml" ContentType="application/vnd.openxmlformats-officedocument.drawingml.chart+xml"/>
  <Override PartName="/xl/drawings/drawing61.xml" ContentType="application/vnd.openxmlformats-officedocument.drawing+xml"/>
  <Override PartName="/xl/charts/chart45.xml" ContentType="application/vnd.openxmlformats-officedocument.drawingml.chart+xml"/>
  <Override PartName="/xl/drawings/drawing62.xml" ContentType="application/vnd.openxmlformats-officedocument.drawing+xml"/>
  <Override PartName="/xl/charts/chart46.xml" ContentType="application/vnd.openxmlformats-officedocument.drawingml.chart+xml"/>
  <Override PartName="/xl/drawings/drawing63.xml" ContentType="application/vnd.openxmlformats-officedocument.drawing+xml"/>
  <Override PartName="/xl/charts/chart47.xml" ContentType="application/vnd.openxmlformats-officedocument.drawingml.chart+xml"/>
  <Override PartName="/xl/drawings/drawing64.xml" ContentType="application/vnd.openxmlformats-officedocument.drawing+xml"/>
  <Override PartName="/xl/charts/chart48.xml" ContentType="application/vnd.openxmlformats-officedocument.drawingml.chart+xml"/>
  <Override PartName="/xl/drawings/drawing65.xml" ContentType="application/vnd.openxmlformats-officedocument.drawing+xml"/>
  <Override PartName="/xl/charts/chart49.xml" ContentType="application/vnd.openxmlformats-officedocument.drawingml.chart+xml"/>
  <Override PartName="/xl/drawings/drawing66.xml" ContentType="application/vnd.openxmlformats-officedocument.drawing+xml"/>
  <Override PartName="/xl/charts/chart50.xml" ContentType="application/vnd.openxmlformats-officedocument.drawingml.chart+xml"/>
  <Override PartName="/xl/drawings/drawing67.xml" ContentType="application/vnd.openxmlformats-officedocument.drawing+xml"/>
  <Override PartName="/xl/charts/chart51.xml" ContentType="application/vnd.openxmlformats-officedocument.drawingml.chart+xml"/>
  <Override PartName="/xl/drawings/drawing68.xml" ContentType="application/vnd.openxmlformats-officedocument.drawing+xml"/>
  <Override PartName="/xl/charts/chart52.xml" ContentType="application/vnd.openxmlformats-officedocument.drawingml.chart+xml"/>
  <Override PartName="/xl/theme/themeOverride17.xml" ContentType="application/vnd.openxmlformats-officedocument.themeOverride+xml"/>
  <Override PartName="/xl/drawings/drawing69.xml" ContentType="application/vnd.openxmlformats-officedocument.drawingml.chartshapes+xml"/>
  <Override PartName="/xl/drawings/drawing70.xml" ContentType="application/vnd.openxmlformats-officedocument.drawing+xml"/>
  <Override PartName="/xl/charts/chart53.xml" ContentType="application/vnd.openxmlformats-officedocument.drawingml.chart+xml"/>
  <Override PartName="/xl/theme/themeOverride18.xml" ContentType="application/vnd.openxmlformats-officedocument.themeOverride+xml"/>
  <Override PartName="/xl/drawings/drawing71.xml" ContentType="application/vnd.openxmlformats-officedocument.drawing+xml"/>
  <Override PartName="/xl/charts/chart54.xml" ContentType="application/vnd.openxmlformats-officedocument.drawingml.chart+xml"/>
  <Override PartName="/xl/drawings/drawing72.xml" ContentType="application/vnd.openxmlformats-officedocument.drawing+xml"/>
  <Override PartName="/xl/charts/chart55.xml" ContentType="application/vnd.openxmlformats-officedocument.drawingml.chart+xml"/>
  <Override PartName="/xl/drawings/drawing73.xml" ContentType="application/vnd.openxmlformats-officedocument.drawing+xml"/>
  <Override PartName="/xl/charts/chart56.xml" ContentType="application/vnd.openxmlformats-officedocument.drawingml.chart+xml"/>
  <Override PartName="/xl/drawings/drawing74.xml" ContentType="application/vnd.openxmlformats-officedocument.drawing+xml"/>
  <Override PartName="/xl/charts/chart57.xml" ContentType="application/vnd.openxmlformats-officedocument.drawingml.chart+xml"/>
  <Override PartName="/xl/drawings/drawing75.xml" ContentType="application/vnd.openxmlformats-officedocument.drawing+xml"/>
  <Override PartName="/xl/charts/chart58.xml" ContentType="application/vnd.openxmlformats-officedocument.drawingml.chart+xml"/>
  <Override PartName="/xl/drawings/drawing76.xml" ContentType="application/vnd.openxmlformats-officedocument.drawing+xml"/>
  <Override PartName="/xl/charts/chart59.xml" ContentType="application/vnd.openxmlformats-officedocument.drawingml.chart+xml"/>
  <Override PartName="/xl/theme/themeOverride19.xml" ContentType="application/vnd.openxmlformats-officedocument.themeOverride+xml"/>
  <Override PartName="/xl/drawings/drawing77.xml" ContentType="application/vnd.openxmlformats-officedocument.drawingml.chartshapes+xml"/>
  <Override PartName="/xl/drawings/drawing78.xml" ContentType="application/vnd.openxmlformats-officedocument.drawing+xml"/>
  <Override PartName="/xl/charts/chart60.xml" ContentType="application/vnd.openxmlformats-officedocument.drawingml.chart+xml"/>
  <Override PartName="/xl/theme/themeOverride20.xml" ContentType="application/vnd.openxmlformats-officedocument.themeOverride+xml"/>
  <Override PartName="/xl/drawings/drawing79.xml" ContentType="application/vnd.openxmlformats-officedocument.drawing+xml"/>
  <Override PartName="/xl/charts/chart61.xml" ContentType="application/vnd.openxmlformats-officedocument.drawingml.chart+xml"/>
  <Override PartName="/xl/theme/themeOverride21.xml" ContentType="application/vnd.openxmlformats-officedocument.themeOverride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62.xml" ContentType="application/vnd.openxmlformats-officedocument.drawingml.chart+xml"/>
  <Override PartName="/xl/theme/themeOverride22.xml" ContentType="application/vnd.openxmlformats-officedocument.themeOverride+xml"/>
  <Override PartName="/xl/drawings/drawing82.xml" ContentType="application/vnd.openxmlformats-officedocument.drawing+xml"/>
  <Override PartName="/xl/charts/chart63.xml" ContentType="application/vnd.openxmlformats-officedocument.drawingml.chart+xml"/>
  <Override PartName="/xl/drawings/drawing83.xml" ContentType="application/vnd.openxmlformats-officedocument.drawingml.chartshapes+xml"/>
  <Override PartName="/xl/drawings/drawing84.xml" ContentType="application/vnd.openxmlformats-officedocument.drawing+xml"/>
  <Override PartName="/xl/charts/chart64.xml" ContentType="application/vnd.openxmlformats-officedocument.drawingml.chart+xml"/>
  <Override PartName="/xl/drawings/drawing85.xml" ContentType="application/vnd.openxmlformats-officedocument.drawing+xml"/>
  <Override PartName="/xl/charts/chart65.xml" ContentType="application/vnd.openxmlformats-officedocument.drawingml.chart+xml"/>
  <Override PartName="/xl/theme/themeOverride23.xml" ContentType="application/vnd.openxmlformats-officedocument.themeOverride+xml"/>
  <Override PartName="/xl/drawings/drawing86.xml" ContentType="application/vnd.openxmlformats-officedocument.drawingml.chartshapes+xml"/>
  <Override PartName="/xl/drawings/drawing87.xml" ContentType="application/vnd.openxmlformats-officedocument.drawing+xml"/>
  <Override PartName="/xl/charts/chart66.xml" ContentType="application/vnd.openxmlformats-officedocument.drawingml.chart+xml"/>
  <Override PartName="/xl/theme/themeOverride24.xml" ContentType="application/vnd.openxmlformats-officedocument.themeOverride+xml"/>
  <Override PartName="/xl/drawings/drawing88.xml" ContentType="application/vnd.openxmlformats-officedocument.drawing+xml"/>
  <Override PartName="/xl/charts/chart67.xml" ContentType="application/vnd.openxmlformats-officedocument.drawingml.chart+xml"/>
  <Override PartName="/xl/theme/themeOverride25.xml" ContentType="application/vnd.openxmlformats-officedocument.themeOverride+xml"/>
  <Override PartName="/xl/drawings/drawing89.xml" ContentType="application/vnd.openxmlformats-officedocument.drawing+xml"/>
  <Override PartName="/xl/charts/chart68.xml" ContentType="application/vnd.openxmlformats-officedocument.drawingml.chart+xml"/>
  <Override PartName="/xl/drawings/drawing90.xml" ContentType="application/vnd.openxmlformats-officedocument.drawing+xml"/>
  <Override PartName="/xl/charts/chart69.xml" ContentType="application/vnd.openxmlformats-officedocument.drawingml.chart+xml"/>
  <Override PartName="/xl/drawings/drawing91.xml" ContentType="application/vnd.openxmlformats-officedocument.drawingml.chartshapes+xml"/>
  <Override PartName="/xl/drawings/drawing92.xml" ContentType="application/vnd.openxmlformats-officedocument.drawing+xml"/>
  <Override PartName="/xl/charts/chart70.xml" ContentType="application/vnd.openxmlformats-officedocument.drawingml.chart+xml"/>
  <Override PartName="/xl/theme/themeOverride26.xml" ContentType="application/vnd.openxmlformats-officedocument.themeOverride+xml"/>
  <Override PartName="/xl/drawings/drawing93.xml" ContentType="application/vnd.openxmlformats-officedocument.drawing+xml"/>
  <Override PartName="/xl/charts/chart7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charts/chart72.xml" ContentType="application/vnd.openxmlformats-officedocument.drawingml.chart+xml"/>
  <Override PartName="/xl/drawings/drawing96.xml" ContentType="application/vnd.openxmlformats-officedocument.drawing+xml"/>
  <Override PartName="/xl/charts/chart73.xml" ContentType="application/vnd.openxmlformats-officedocument.drawingml.chart+xml"/>
  <Override PartName="/xl/drawings/drawing97.xml" ContentType="application/vnd.openxmlformats-officedocument.drawing+xml"/>
  <Override PartName="/xl/charts/chart74.xml" ContentType="application/vnd.openxmlformats-officedocument.drawingml.chart+xml"/>
  <Override PartName="/xl/drawings/drawing98.xml" ContentType="application/vnd.openxmlformats-officedocument.drawingml.chartshapes+xml"/>
  <Override PartName="/xl/drawings/drawing99.xml" ContentType="application/vnd.openxmlformats-officedocument.drawing+xml"/>
  <Override PartName="/xl/charts/chart75.xml" ContentType="application/vnd.openxmlformats-officedocument.drawingml.chart+xml"/>
  <Override PartName="/xl/drawings/drawing100.xml" ContentType="application/vnd.openxmlformats-officedocument.drawingml.chartshapes+xml"/>
  <Override PartName="/xl/drawings/drawing101.xml" ContentType="application/vnd.openxmlformats-officedocument.drawing+xml"/>
  <Override PartName="/xl/charts/chart76.xml" ContentType="application/vnd.openxmlformats-officedocument.drawingml.chart+xml"/>
  <Override PartName="/xl/drawings/drawing102.xml" ContentType="application/vnd.openxmlformats-officedocument.drawingml.chartshapes+xml"/>
  <Override PartName="/xl/drawings/drawing103.xml" ContentType="application/vnd.openxmlformats-officedocument.drawing+xml"/>
  <Override PartName="/xl/charts/chart77.xml" ContentType="application/vnd.openxmlformats-officedocument.drawingml.chart+xml"/>
  <Override PartName="/xl/drawings/drawing104.xml" ContentType="application/vnd.openxmlformats-officedocument.drawingml.chartshapes+xml"/>
  <Override PartName="/xl/drawings/drawing105.xml" ContentType="application/vnd.openxmlformats-officedocument.drawing+xml"/>
  <Override PartName="/xl/charts/chart78.xml" ContentType="application/vnd.openxmlformats-officedocument.drawingml.chart+xml"/>
  <Override PartName="/xl/drawings/drawing106.xml" ContentType="application/vnd.openxmlformats-officedocument.drawingml.chartshapes+xml"/>
  <Override PartName="/xl/drawings/drawing107.xml" ContentType="application/vnd.openxmlformats-officedocument.drawing+xml"/>
  <Override PartName="/xl/charts/chart79.xml" ContentType="application/vnd.openxmlformats-officedocument.drawingml.chart+xml"/>
  <Override PartName="/xl/drawings/drawing108.xml" ContentType="application/vnd.openxmlformats-officedocument.drawingml.chartshapes+xml"/>
  <Override PartName="/xl/drawings/drawing109.xml" ContentType="application/vnd.openxmlformats-officedocument.drawing+xml"/>
  <Override PartName="/xl/charts/chart80.xml" ContentType="application/vnd.openxmlformats-officedocument.drawingml.chart+xml"/>
  <Override PartName="/xl/drawings/drawing110.xml" ContentType="application/vnd.openxmlformats-officedocument.drawing+xml"/>
  <Override PartName="/xl/charts/chart81.xml" ContentType="application/vnd.openxmlformats-officedocument.drawingml.chart+xml"/>
  <Override PartName="/xl/drawings/drawing111.xml" ContentType="application/vnd.openxmlformats-officedocument.drawing+xml"/>
  <Override PartName="/xl/charts/chart82.xml" ContentType="application/vnd.openxmlformats-officedocument.drawingml.chart+xml"/>
  <Override PartName="/xl/drawings/drawing112.xml" ContentType="application/vnd.openxmlformats-officedocument.drawing+xml"/>
  <Override PartName="/xl/charts/chart83.xml" ContentType="application/vnd.openxmlformats-officedocument.drawingml.chart+xml"/>
  <Override PartName="/xl/theme/themeOverride27.xml" ContentType="application/vnd.openxmlformats-officedocument.themeOverride+xml"/>
  <Override PartName="/xl/drawings/drawing113.xml" ContentType="application/vnd.openxmlformats-officedocument.drawingml.chartshapes+xml"/>
  <Override PartName="/xl/drawings/drawing114.xml" ContentType="application/vnd.openxmlformats-officedocument.drawing+xml"/>
  <Override PartName="/xl/charts/chart84.xml" ContentType="application/vnd.openxmlformats-officedocument.drawingml.chart+xml"/>
  <Override PartName="/xl/theme/themeOverride28.xml" ContentType="application/vnd.openxmlformats-officedocument.themeOverride+xml"/>
  <Override PartName="/xl/drawings/drawing115.xml" ContentType="application/vnd.openxmlformats-officedocument.drawing+xml"/>
  <Override PartName="/xl/charts/chart85.xml" ContentType="application/vnd.openxmlformats-officedocument.drawingml.chart+xml"/>
  <Override PartName="/xl/theme/themeOverride29.xml" ContentType="application/vnd.openxmlformats-officedocument.themeOverride+xml"/>
  <Override PartName="/xl/drawings/drawing116.xml" ContentType="application/vnd.openxmlformats-officedocument.drawing+xml"/>
  <Override PartName="/xl/charts/chart86.xml" ContentType="application/vnd.openxmlformats-officedocument.drawingml.chart+xml"/>
  <Override PartName="/xl/drawings/drawing117.xml" ContentType="application/vnd.openxmlformats-officedocument.drawing+xml"/>
  <Override PartName="/xl/charts/chart87.xml" ContentType="application/vnd.openxmlformats-officedocument.drawingml.chart+xml"/>
  <Override PartName="/xl/drawings/drawing118.xml" ContentType="application/vnd.openxmlformats-officedocument.drawing+xml"/>
  <Override PartName="/xl/charts/chart88.xml" ContentType="application/vnd.openxmlformats-officedocument.drawingml.chart+xml"/>
  <Override PartName="/xl/theme/themeOverride30.xml" ContentType="application/vnd.openxmlformats-officedocument.themeOverride+xml"/>
  <Override PartName="/xl/drawings/drawing119.xml" ContentType="application/vnd.openxmlformats-officedocument.drawing+xml"/>
  <Override PartName="/xl/charts/chart89.xml" ContentType="application/vnd.openxmlformats-officedocument.drawingml.chart+xml"/>
  <Override PartName="/xl/drawings/drawing120.xml" ContentType="application/vnd.openxmlformats-officedocument.drawingml.chartshapes+xml"/>
  <Override PartName="/xl/drawings/drawing121.xml" ContentType="application/vnd.openxmlformats-officedocument.drawing+xml"/>
  <Override PartName="/xl/charts/chart90.xml" ContentType="application/vnd.openxmlformats-officedocument.drawingml.chart+xml"/>
  <Override PartName="/xl/drawings/drawing122.xml" ContentType="application/vnd.openxmlformats-officedocument.drawing+xml"/>
  <Override PartName="/xl/charts/chart91.xml" ContentType="application/vnd.openxmlformats-officedocument.drawingml.chart+xml"/>
  <Override PartName="/xl/drawings/drawing123.xml" ContentType="application/vnd.openxmlformats-officedocument.drawing+xml"/>
  <Override PartName="/xl/charts/chart92.xml" ContentType="application/vnd.openxmlformats-officedocument.drawingml.chart+xml"/>
  <Override PartName="/xl/drawings/drawing124.xml" ContentType="application/vnd.openxmlformats-officedocument.drawing+xml"/>
  <Override PartName="/xl/charts/chart93.xml" ContentType="application/vnd.openxmlformats-officedocument.drawingml.chart+xml"/>
  <Override PartName="/xl/drawings/drawing125.xml" ContentType="application/vnd.openxmlformats-officedocument.drawing+xml"/>
  <Override PartName="/xl/charts/chart94.xml" ContentType="application/vnd.openxmlformats-officedocument.drawingml.chart+xml"/>
  <Override PartName="/xl/drawings/drawing126.xml" ContentType="application/vnd.openxmlformats-officedocument.drawing+xml"/>
  <Override PartName="/xl/charts/chart95.xml" ContentType="application/vnd.openxmlformats-officedocument.drawingml.chart+xml"/>
  <Override PartName="/xl/theme/themeOverride31.xml" ContentType="application/vnd.openxmlformats-officedocument.themeOverride+xml"/>
  <Override PartName="/xl/drawings/drawing127.xml" ContentType="application/vnd.openxmlformats-officedocument.drawingml.chartshapes+xml"/>
  <Override PartName="/xl/drawings/drawing128.xml" ContentType="application/vnd.openxmlformats-officedocument.drawing+xml"/>
  <Override PartName="/xl/charts/chart96.xml" ContentType="application/vnd.openxmlformats-officedocument.drawingml.chart+xml"/>
  <Override PartName="/xl/theme/themeOverride32.xml" ContentType="application/vnd.openxmlformats-officedocument.themeOverride+xml"/>
  <Override PartName="/xl/drawings/drawing129.xml" ContentType="application/vnd.openxmlformats-officedocument.drawing+xml"/>
  <Override PartName="/xl/charts/chart97.xml" ContentType="application/vnd.openxmlformats-officedocument.drawingml.chart+xml"/>
  <Override PartName="/xl/theme/themeOverride33.xml" ContentType="application/vnd.openxmlformats-officedocument.themeOverride+xml"/>
  <Override PartName="/xl/drawings/drawing130.xml" ContentType="application/vnd.openxmlformats-officedocument.drawing+xml"/>
  <Override PartName="/xl/charts/chart98.xml" ContentType="application/vnd.openxmlformats-officedocument.drawingml.chart+xml"/>
  <Override PartName="/xl/drawings/drawing131.xml" ContentType="application/vnd.openxmlformats-officedocument.drawing+xml"/>
  <Override PartName="/xl/charts/chart99.xml" ContentType="application/vnd.openxmlformats-officedocument.drawingml.chart+xml"/>
  <Override PartName="/xl/drawings/drawing132.xml" ContentType="application/vnd.openxmlformats-officedocument.drawing+xml"/>
  <Override PartName="/xl/charts/chart100.xml" ContentType="application/vnd.openxmlformats-officedocument.drawingml.chart+xml"/>
  <Override PartName="/xl/drawings/drawing133.xml" ContentType="application/vnd.openxmlformats-officedocument.drawing+xml"/>
  <Override PartName="/xl/charts/chart101.xml" ContentType="application/vnd.openxmlformats-officedocument.drawingml.chart+xml"/>
  <Override PartName="/xl/drawings/drawing134.xml" ContentType="application/vnd.openxmlformats-officedocument.drawing+xml"/>
  <Override PartName="/xl/charts/chart102.xml" ContentType="application/vnd.openxmlformats-officedocument.drawingml.chart+xml"/>
  <Override PartName="/xl/drawings/drawing135.xml" ContentType="application/vnd.openxmlformats-officedocument.drawing+xml"/>
  <Override PartName="/xl/charts/chart103.xml" ContentType="application/vnd.openxmlformats-officedocument.drawingml.chart+xml"/>
  <Override PartName="/xl/drawings/drawing136.xml" ContentType="application/vnd.openxmlformats-officedocument.drawing+xml"/>
  <Override PartName="/xl/charts/chart104.xml" ContentType="application/vnd.openxmlformats-officedocument.drawingml.chart+xml"/>
  <Override PartName="/xl/drawings/drawing137.xml" ContentType="application/vnd.openxmlformats-officedocument.drawing+xml"/>
  <Override PartName="/xl/charts/chart105.xml" ContentType="application/vnd.openxmlformats-officedocument.drawingml.chart+xml"/>
  <Override PartName="/xl/theme/themeOverride34.xml" ContentType="application/vnd.openxmlformats-officedocument.themeOverride+xml"/>
  <Override PartName="/xl/drawings/drawing138.xml" ContentType="application/vnd.openxmlformats-officedocument.drawingml.chartshapes+xml"/>
  <Override PartName="/xl/drawings/drawing139.xml" ContentType="application/vnd.openxmlformats-officedocument.drawing+xml"/>
  <Override PartName="/xl/charts/chart106.xml" ContentType="application/vnd.openxmlformats-officedocument.drawingml.chart+xml"/>
  <Override PartName="/xl/theme/themeOverride35.xml" ContentType="application/vnd.openxmlformats-officedocument.themeOverride+xml"/>
  <Override PartName="/xl/drawings/drawing140.xml" ContentType="application/vnd.openxmlformats-officedocument.drawing+xml"/>
  <Override PartName="/xl/charts/chart107.xml" ContentType="application/vnd.openxmlformats-officedocument.drawingml.chart+xml"/>
  <Override PartName="/xl/drawings/drawing141.xml" ContentType="application/vnd.openxmlformats-officedocument.drawing+xml"/>
  <Override PartName="/xl/charts/chart108.xml" ContentType="application/vnd.openxmlformats-officedocument.drawingml.chart+xml"/>
  <Override PartName="/xl/drawings/drawing142.xml" ContentType="application/vnd.openxmlformats-officedocument.drawing+xml"/>
  <Override PartName="/xl/charts/chart109.xml" ContentType="application/vnd.openxmlformats-officedocument.drawingml.chart+xml"/>
  <Override PartName="/xl/drawings/drawing143.xml" ContentType="application/vnd.openxmlformats-officedocument.drawing+xml"/>
  <Override PartName="/xl/charts/chart110.xml" ContentType="application/vnd.openxmlformats-officedocument.drawingml.chart+xml"/>
  <Override PartName="/xl/drawings/drawing144.xml" ContentType="application/vnd.openxmlformats-officedocument.drawing+xml"/>
  <Override PartName="/xl/charts/chart111.xml" ContentType="application/vnd.openxmlformats-officedocument.drawingml.chart+xml"/>
  <Override PartName="/xl/drawings/drawing145.xml" ContentType="application/vnd.openxmlformats-officedocument.drawing+xml"/>
  <Override PartName="/xl/charts/chart112.xml" ContentType="application/vnd.openxmlformats-officedocument.drawingml.chart+xml"/>
  <Override PartName="/xl/drawings/drawing146.xml" ContentType="application/vnd.openxmlformats-officedocument.drawingml.chartshapes+xml"/>
  <Override PartName="/xl/drawings/drawing147.xml" ContentType="application/vnd.openxmlformats-officedocument.drawing+xml"/>
  <Override PartName="/xl/charts/chart113.xml" ContentType="application/vnd.openxmlformats-officedocument.drawingml.chart+xml"/>
  <Override PartName="/xl/drawings/drawing148.xml" ContentType="application/vnd.openxmlformats-officedocument.drawing+xml"/>
  <Override PartName="/xl/charts/chart114.xml" ContentType="application/vnd.openxmlformats-officedocument.drawingml.chart+xml"/>
  <Override PartName="/xl/drawings/drawing149.xml" ContentType="application/vnd.openxmlformats-officedocument.drawing+xml"/>
  <Override PartName="/xl/charts/chart115.xml" ContentType="application/vnd.openxmlformats-officedocument.drawingml.chart+xml"/>
  <Override PartName="/xl/drawings/drawing150.xml" ContentType="application/vnd.openxmlformats-officedocument.drawing+xml"/>
  <Override PartName="/xl/charts/chart116.xml" ContentType="application/vnd.openxmlformats-officedocument.drawingml.chart+xml"/>
  <Override PartName="/xl/drawings/drawing151.xml" ContentType="application/vnd.openxmlformats-officedocument.drawing+xml"/>
  <Override PartName="/xl/charts/chart117.xml" ContentType="application/vnd.openxmlformats-officedocument.drawingml.chart+xml"/>
  <Override PartName="/xl/drawings/drawing152.xml" ContentType="application/vnd.openxmlformats-officedocument.drawing+xml"/>
  <Override PartName="/xl/charts/chart118.xml" ContentType="application/vnd.openxmlformats-officedocument.drawingml.chart+xml"/>
  <Override PartName="/xl/drawings/drawing153.xml" ContentType="application/vnd.openxmlformats-officedocument.drawing+xml"/>
  <Override PartName="/xl/charts/chart119.xml" ContentType="application/vnd.openxmlformats-officedocument.drawingml.chart+xml"/>
  <Override PartName="/xl/drawings/drawing154.xml" ContentType="application/vnd.openxmlformats-officedocument.drawing+xml"/>
  <Override PartName="/xl/charts/chart120.xml" ContentType="application/vnd.openxmlformats-officedocument.drawingml.chart+xml"/>
  <Override PartName="/xl/drawings/drawing155.xml" ContentType="application/vnd.openxmlformats-officedocument.drawing+xml"/>
  <Override PartName="/xl/charts/chart121.xml" ContentType="application/vnd.openxmlformats-officedocument.drawingml.chart+xml"/>
  <Override PartName="/xl/drawings/drawing156.xml" ContentType="application/vnd.openxmlformats-officedocument.drawing+xml"/>
  <Override PartName="/xl/charts/chart122.xml" ContentType="application/vnd.openxmlformats-officedocument.drawingml.chart+xml"/>
  <Override PartName="/xl/drawings/drawing157.xml" ContentType="application/vnd.openxmlformats-officedocument.drawing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drawings/drawing158.xml" ContentType="application/vnd.openxmlformats-officedocument.drawing+xml"/>
  <Override PartName="/xl/charts/chart125.xml" ContentType="application/vnd.openxmlformats-officedocument.drawingml.chart+xml"/>
  <Override PartName="/xl/drawings/drawing159.xml" ContentType="application/vnd.openxmlformats-officedocument.drawing+xml"/>
  <Override PartName="/xl/charts/chart126.xml" ContentType="application/vnd.openxmlformats-officedocument.drawingml.chart+xml"/>
  <Override PartName="/xl/drawings/drawing160.xml" ContentType="application/vnd.openxmlformats-officedocument.drawing+xml"/>
  <Override PartName="/xl/charts/chart127.xml" ContentType="application/vnd.openxmlformats-officedocument.drawingml.chart+xml"/>
  <Override PartName="/xl/drawings/drawing161.xml" ContentType="application/vnd.openxmlformats-officedocument.drawing+xml"/>
  <Override PartName="/xl/charts/chart128.xml" ContentType="application/vnd.openxmlformats-officedocument.drawingml.chart+xml"/>
  <Override PartName="/xl/drawings/drawing162.xml" ContentType="application/vnd.openxmlformats-officedocument.drawing+xml"/>
  <Override PartName="/xl/charts/chart129.xml" ContentType="application/vnd.openxmlformats-officedocument.drawingml.chart+xml"/>
  <Override PartName="/xl/drawings/drawing163.xml" ContentType="application/vnd.openxmlformats-officedocument.drawing+xml"/>
  <Override PartName="/xl/charts/chart130.xml" ContentType="application/vnd.openxmlformats-officedocument.drawingml.chart+xml"/>
  <Override PartName="/xl/drawings/drawing164.xml" ContentType="application/vnd.openxmlformats-officedocument.drawing+xml"/>
  <Override PartName="/xl/charts/chart131.xml" ContentType="application/vnd.openxmlformats-officedocument.drawingml.chart+xml"/>
  <Override PartName="/xl/drawings/drawing165.xml" ContentType="application/vnd.openxmlformats-officedocument.drawing+xml"/>
  <Override PartName="/xl/charts/chart132.xml" ContentType="application/vnd.openxmlformats-officedocument.drawingml.chart+xml"/>
  <Override PartName="/xl/drawings/drawing166.xml" ContentType="application/vnd.openxmlformats-officedocument.drawing+xml"/>
  <Override PartName="/xl/charts/chart133.xml" ContentType="application/vnd.openxmlformats-officedocument.drawingml.chart+xml"/>
  <Override PartName="/xl/theme/themeOverride36.xml" ContentType="application/vnd.openxmlformats-officedocument.themeOverride+xml"/>
  <Override PartName="/xl/drawings/drawing167.xml" ContentType="application/vnd.openxmlformats-officedocument.drawing+xml"/>
  <Override PartName="/xl/charts/chart134.xml" ContentType="application/vnd.openxmlformats-officedocument.drawingml.chart+xml"/>
  <Override PartName="/xl/drawings/drawing168.xml" ContentType="application/vnd.openxmlformats-officedocument.drawing+xml"/>
  <Override PartName="/xl/charts/chart135.xml" ContentType="application/vnd.openxmlformats-officedocument.drawingml.chart+xml"/>
  <Override PartName="/xl/drawings/drawing169.xml" ContentType="application/vnd.openxmlformats-officedocument.drawing+xml"/>
  <Override PartName="/xl/charts/chart136.xml" ContentType="application/vnd.openxmlformats-officedocument.drawingml.chart+xml"/>
  <Override PartName="/xl/theme/themeOverride37.xml" ContentType="application/vnd.openxmlformats-officedocument.themeOverride+xml"/>
  <Override PartName="/xl/drawings/drawing170.xml" ContentType="application/vnd.openxmlformats-officedocument.drawing+xml"/>
  <Override PartName="/xl/charts/chart137.xml" ContentType="application/vnd.openxmlformats-officedocument.drawingml.chart+xml"/>
  <Override PartName="/xl/drawings/drawing171.xml" ContentType="application/vnd.openxmlformats-officedocument.drawing+xml"/>
  <Override PartName="/xl/charts/chart138.xml" ContentType="application/vnd.openxmlformats-officedocument.drawingml.chart+xml"/>
  <Override PartName="/xl/drawings/drawing172.xml" ContentType="application/vnd.openxmlformats-officedocument.drawing+xml"/>
  <Override PartName="/xl/charts/chart139.xml" ContentType="application/vnd.openxmlformats-officedocument.drawingml.chart+xml"/>
  <Override PartName="/xl/drawings/drawing173.xml" ContentType="application/vnd.openxmlformats-officedocument.drawing+xml"/>
  <Override PartName="/xl/charts/chart140.xml" ContentType="application/vnd.openxmlformats-officedocument.drawingml.chart+xml"/>
  <Override PartName="/xl/drawings/drawing174.xml" ContentType="application/vnd.openxmlformats-officedocument.drawing+xml"/>
  <Override PartName="/xl/charts/chart141.xml" ContentType="application/vnd.openxmlformats-officedocument.drawingml.chart+xml"/>
  <Override PartName="/xl/drawings/drawing175.xml" ContentType="application/vnd.openxmlformats-officedocument.drawing+xml"/>
  <Override PartName="/xl/charts/chart142.xml" ContentType="application/vnd.openxmlformats-officedocument.drawingml.chart+xml"/>
  <Override PartName="/xl/drawings/drawing176.xml" ContentType="application/vnd.openxmlformats-officedocument.drawing+xml"/>
  <Override PartName="/xl/charts/chart143.xml" ContentType="application/vnd.openxmlformats-officedocument.drawingml.chart+xml"/>
  <Override PartName="/xl/drawings/drawing177.xml" ContentType="application/vnd.openxmlformats-officedocument.drawing+xml"/>
  <Override PartName="/xl/charts/chart144.xml" ContentType="application/vnd.openxmlformats-officedocument.drawingml.chart+xml"/>
  <Override PartName="/xl/drawings/drawing178.xml" ContentType="application/vnd.openxmlformats-officedocument.drawing+xml"/>
  <Override PartName="/xl/charts/chart145.xml" ContentType="application/vnd.openxmlformats-officedocument.drawingml.chart+xml"/>
  <Override PartName="/xl/drawings/drawing179.xml" ContentType="application/vnd.openxmlformats-officedocument.drawing+xml"/>
  <Override PartName="/xl/charts/chart146.xml" ContentType="application/vnd.openxmlformats-officedocument.drawingml.chart+xml"/>
  <Override PartName="/xl/drawings/drawing180.xml" ContentType="application/vnd.openxmlformats-officedocument.drawing+xml"/>
  <Override PartName="/xl/charts/chart147.xml" ContentType="application/vnd.openxmlformats-officedocument.drawingml.chart+xml"/>
  <Override PartName="/xl/drawings/drawing181.xml" ContentType="application/vnd.openxmlformats-officedocument.drawing+xml"/>
  <Override PartName="/xl/charts/chart148.xml" ContentType="application/vnd.openxmlformats-officedocument.drawingml.chart+xml"/>
  <Override PartName="/xl/drawings/drawing182.xml" ContentType="application/vnd.openxmlformats-officedocument.drawing+xml"/>
  <Override PartName="/xl/charts/chart149.xml" ContentType="application/vnd.openxmlformats-officedocument.drawingml.chart+xml"/>
  <Override PartName="/xl/drawings/drawing183.xml" ContentType="application/vnd.openxmlformats-officedocument.drawing+xml"/>
  <Override PartName="/xl/charts/chart150.xml" ContentType="application/vnd.openxmlformats-officedocument.drawingml.chart+xml"/>
  <Override PartName="/xl/drawings/drawing184.xml" ContentType="application/vnd.openxmlformats-officedocument.drawing+xml"/>
  <Override PartName="/xl/charts/chart151.xml" ContentType="application/vnd.openxmlformats-officedocument.drawingml.chart+xml"/>
  <Override PartName="/xl/drawings/drawing185.xml" ContentType="application/vnd.openxmlformats-officedocument.drawing+xml"/>
  <Override PartName="/xl/charts/chart152.xml" ContentType="application/vnd.openxmlformats-officedocument.drawingml.chart+xml"/>
  <Override PartName="/xl/drawings/drawing186.xml" ContentType="application/vnd.openxmlformats-officedocument.drawing+xml"/>
  <Override PartName="/xl/charts/chart153.xml" ContentType="application/vnd.openxmlformats-officedocument.drawingml.chart+xml"/>
  <Override PartName="/xl/drawings/drawing187.xml" ContentType="application/vnd.openxmlformats-officedocument.drawing+xml"/>
  <Override PartName="/xl/charts/chart154.xml" ContentType="application/vnd.openxmlformats-officedocument.drawingml.chart+xml"/>
  <Override PartName="/xl/drawings/drawing188.xml" ContentType="application/vnd.openxmlformats-officedocument.drawingml.chartshapes+xml"/>
  <Override PartName="/xl/drawings/drawing189.xml" ContentType="application/vnd.openxmlformats-officedocument.drawing+xml"/>
  <Override PartName="/xl/charts/chart155.xml" ContentType="application/vnd.openxmlformats-officedocument.drawingml.chart+xml"/>
  <Override PartName="/xl/drawings/drawing190.xml" ContentType="application/vnd.openxmlformats-officedocument.drawing+xml"/>
  <Override PartName="/xl/charts/chart156.xml" ContentType="application/vnd.openxmlformats-officedocument.drawingml.chart+xml"/>
  <Override PartName="/xl/drawings/drawing191.xml" ContentType="application/vnd.openxmlformats-officedocument.drawing+xml"/>
  <Override PartName="/xl/charts/chart157.xml" ContentType="application/vnd.openxmlformats-officedocument.drawingml.chart+xml"/>
  <Override PartName="/xl/drawings/drawing192.xml" ContentType="application/vnd.openxmlformats-officedocument.drawing+xml"/>
  <Override PartName="/xl/charts/chart158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193.xml" ContentType="application/vnd.openxmlformats-officedocument.drawing+xml"/>
  <Override PartName="/xl/charts/chart159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94.xml" ContentType="application/vnd.openxmlformats-officedocument.drawing+xml"/>
  <Override PartName="/xl/charts/chart160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95.xml" ContentType="application/vnd.openxmlformats-officedocument.drawing+xml"/>
  <Override PartName="/xl/charts/chart161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96.xml" ContentType="application/vnd.openxmlformats-officedocument.drawing+xml"/>
  <Override PartName="/xl/charts/chart16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97.xml" ContentType="application/vnd.openxmlformats-officedocument.drawing+xml"/>
  <Override PartName="/xl/charts/chart16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98.xml" ContentType="application/vnd.openxmlformats-officedocument.drawing+xml"/>
  <Override PartName="/xl/charts/chart164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99.xml" ContentType="application/vnd.openxmlformats-officedocument.drawing+xml"/>
  <Override PartName="/xl/charts/chart165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200.xml" ContentType="application/vnd.openxmlformats-officedocument.drawing+xml"/>
  <Override PartName="/xl/charts/chart166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01.xml" ContentType="application/vnd.openxmlformats-officedocument.drawing+xml"/>
  <Override PartName="/xl/charts/chart167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02.xml" ContentType="application/vnd.openxmlformats-officedocument.drawing+xml"/>
  <Override PartName="/xl/charts/chart168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03.xml" ContentType="application/vnd.openxmlformats-officedocument.drawing+xml"/>
  <Override PartName="/xl/charts/chart16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04.xml" ContentType="application/vnd.openxmlformats-officedocument.drawing+xml"/>
  <Override PartName="/xl/charts/chart17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05.xml" ContentType="application/vnd.openxmlformats-officedocument.drawing+xml"/>
  <Override PartName="/xl/charts/chart171.xml" ContentType="application/vnd.openxmlformats-officedocument.drawingml.chart+xml"/>
  <Override PartName="/xl/drawings/drawing206.xml" ContentType="application/vnd.openxmlformats-officedocument.drawing+xml"/>
  <Override PartName="/xl/charts/chart172.xml" ContentType="application/vnd.openxmlformats-officedocument.drawingml.chart+xml"/>
  <Override PartName="/xl/drawings/drawing207.xml" ContentType="application/vnd.openxmlformats-officedocument.drawingml.chartshapes+xml"/>
  <Override PartName="/xl/drawings/drawing208.xml" ContentType="application/vnd.openxmlformats-officedocument.drawing+xml"/>
  <Override PartName="/xl/charts/chart173.xml" ContentType="application/vnd.openxmlformats-officedocument.drawingml.chart+xml"/>
  <Override PartName="/xl/drawings/drawing209.xml" ContentType="application/vnd.openxmlformats-officedocument.drawing+xml"/>
  <Override PartName="/xl/charts/chart174.xml" ContentType="application/vnd.openxmlformats-officedocument.drawingml.chart+xml"/>
  <Override PartName="/xl/drawings/drawing210.xml" ContentType="application/vnd.openxmlformats-officedocument.drawing+xml"/>
  <Override PartName="/xl/charts/chart17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11.xml" ContentType="application/vnd.openxmlformats-officedocument.drawing+xml"/>
  <Override PartName="/xl/charts/chart17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12.xml" ContentType="application/vnd.openxmlformats-officedocument.drawing+xml"/>
  <Override PartName="/xl/charts/chart17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13.xml" ContentType="application/vnd.openxmlformats-officedocument.drawing+xml"/>
  <Override PartName="/xl/charts/chart17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14.xml" ContentType="application/vnd.openxmlformats-officedocument.drawing+xml"/>
  <Override PartName="/xl/charts/chart17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15.xml" ContentType="application/vnd.openxmlformats-officedocument.drawing+xml"/>
  <Override PartName="/xl/charts/chart18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16.xml" ContentType="application/vnd.openxmlformats-officedocument.drawing+xml"/>
  <Override PartName="/xl/charts/chart18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17.xml" ContentType="application/vnd.openxmlformats-officedocument.drawing+xml"/>
  <Override PartName="/xl/charts/chart18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18.xml" ContentType="application/vnd.openxmlformats-officedocument.drawing+xml"/>
  <Override PartName="/xl/charts/chart18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19.xml" ContentType="application/vnd.openxmlformats-officedocument.drawing+xml"/>
  <Override PartName="/xl/charts/chart18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20.xml" ContentType="application/vnd.openxmlformats-officedocument.drawing+xml"/>
  <Override PartName="/xl/charts/chart185.xml" ContentType="application/vnd.openxmlformats-officedocument.drawingml.chart+xml"/>
  <Override PartName="/xl/drawings/drawing221.xml" ContentType="application/vnd.openxmlformats-officedocument.drawing+xml"/>
  <Override PartName="/xl/charts/chart186.xml" ContentType="application/vnd.openxmlformats-officedocument.drawingml.chart+xml"/>
  <Override PartName="/xl/drawings/drawing222.xml" ContentType="application/vnd.openxmlformats-officedocument.drawing+xml"/>
  <Override PartName="/xl/charts/chart187.xml" ContentType="application/vnd.openxmlformats-officedocument.drawingml.chart+xml"/>
  <Override PartName="/xl/drawings/drawing223.xml" ContentType="application/vnd.openxmlformats-officedocument.drawing+xml"/>
  <Override PartName="/xl/charts/chart188.xml" ContentType="application/vnd.openxmlformats-officedocument.drawingml.chart+xml"/>
  <Override PartName="/xl/drawings/drawing224.xml" ContentType="application/vnd.openxmlformats-officedocument.drawing+xml"/>
  <Override PartName="/xl/charts/chart189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25.xml" ContentType="application/vnd.openxmlformats-officedocument.drawing+xml"/>
  <Override PartName="/xl/charts/chart190.xml" ContentType="application/vnd.openxmlformats-officedocument.drawingml.chart+xml"/>
  <Override PartName="/xl/drawings/drawing226.xml" ContentType="application/vnd.openxmlformats-officedocument.drawing+xml"/>
  <Override PartName="/xl/charts/chart191.xml" ContentType="application/vnd.openxmlformats-officedocument.drawingml.chart+xml"/>
  <Override PartName="/xl/drawings/drawing227.xml" ContentType="application/vnd.openxmlformats-officedocument.drawing+xml"/>
  <Override PartName="/xl/charts/chart192.xml" ContentType="application/vnd.openxmlformats-officedocument.drawingml.chart+xml"/>
  <Override PartName="/xl/drawings/drawing228.xml" ContentType="application/vnd.openxmlformats-officedocument.drawing+xml"/>
  <Override PartName="/xl/charts/chart193.xml" ContentType="application/vnd.openxmlformats-officedocument.drawingml.chart+xml"/>
  <Override PartName="/xl/drawings/drawing229.xml" ContentType="application/vnd.openxmlformats-officedocument.drawing+xml"/>
  <Override PartName="/xl/charts/chart194.xml" ContentType="application/vnd.openxmlformats-officedocument.drawingml.chart+xml"/>
  <Override PartName="/xl/drawings/drawing230.xml" ContentType="application/vnd.openxmlformats-officedocument.drawing+xml"/>
  <Override PartName="/xl/charts/chart195.xml" ContentType="application/vnd.openxmlformats-officedocument.drawingml.chart+xml"/>
  <Override PartName="/xl/drawings/drawing231.xml" ContentType="application/vnd.openxmlformats-officedocument.drawing+xml"/>
  <Override PartName="/xl/charts/chart196.xml" ContentType="application/vnd.openxmlformats-officedocument.drawingml.chart+xml"/>
  <Override PartName="/xl/drawings/drawing232.xml" ContentType="application/vnd.openxmlformats-officedocument.drawing+xml"/>
  <Override PartName="/xl/charts/chart197.xml" ContentType="application/vnd.openxmlformats-officedocument.drawingml.chart+xml"/>
  <Override PartName="/xl/drawings/drawing233.xml" ContentType="application/vnd.openxmlformats-officedocument.drawing+xml"/>
  <Override PartName="/xl/charts/chart198.xml" ContentType="application/vnd.openxmlformats-officedocument.drawingml.chart+xml"/>
  <Override PartName="/xl/drawings/drawing234.xml" ContentType="application/vnd.openxmlformats-officedocument.drawing+xml"/>
  <Override PartName="/xl/charts/chart199.xml" ContentType="application/vnd.openxmlformats-officedocument.drawingml.chart+xml"/>
  <Override PartName="/xl/drawings/drawing235.xml" ContentType="application/vnd.openxmlformats-officedocument.drawing+xml"/>
  <Override PartName="/xl/charts/chart200.xml" ContentType="application/vnd.openxmlformats-officedocument.drawingml.chart+xml"/>
  <Override PartName="/xl/drawings/drawing236.xml" ContentType="application/vnd.openxmlformats-officedocument.drawing+xml"/>
  <Override PartName="/xl/charts/chart201.xml" ContentType="application/vnd.openxmlformats-officedocument.drawingml.chart+xml"/>
  <Override PartName="/xl/drawings/drawing237.xml" ContentType="application/vnd.openxmlformats-officedocument.drawing+xml"/>
  <Override PartName="/xl/charts/chart202.xml" ContentType="application/vnd.openxmlformats-officedocument.drawingml.chart+xml"/>
  <Override PartName="/xl/drawings/drawing238.xml" ContentType="application/vnd.openxmlformats-officedocument.drawing+xml"/>
  <Override PartName="/xl/charts/chart203.xml" ContentType="application/vnd.openxmlformats-officedocument.drawingml.chart+xml"/>
  <Override PartName="/xl/drawings/drawing239.xml" ContentType="application/vnd.openxmlformats-officedocument.drawing+xml"/>
  <Override PartName="/xl/charts/chart204.xml" ContentType="application/vnd.openxmlformats-officedocument.drawingml.chart+xml"/>
  <Override PartName="/xl/drawings/drawing240.xml" ContentType="application/vnd.openxmlformats-officedocument.drawing+xml"/>
  <Override PartName="/xl/charts/chart205.xml" ContentType="application/vnd.openxmlformats-officedocument.drawingml.chart+xml"/>
  <Override PartName="/xl/drawings/drawing241.xml" ContentType="application/vnd.openxmlformats-officedocument.drawing+xml"/>
  <Override PartName="/xl/charts/chart206.xml" ContentType="application/vnd.openxmlformats-officedocument.drawingml.chart+xml"/>
  <Override PartName="/xl/drawings/drawing242.xml" ContentType="application/vnd.openxmlformats-officedocument.drawing+xml"/>
  <Override PartName="/xl/charts/chart207.xml" ContentType="application/vnd.openxmlformats-officedocument.drawingml.chart+xml"/>
  <Override PartName="/xl/drawings/drawing243.xml" ContentType="application/vnd.openxmlformats-officedocument.drawing+xml"/>
  <Override PartName="/xl/charts/chart208.xml" ContentType="application/vnd.openxmlformats-officedocument.drawingml.chart+xml"/>
  <Override PartName="/xl/drawings/drawing244.xml" ContentType="application/vnd.openxmlformats-officedocument.drawing+xml"/>
  <Override PartName="/xl/charts/chart209.xml" ContentType="application/vnd.openxmlformats-officedocument.drawingml.chart+xml"/>
  <Override PartName="/xl/drawings/drawing245.xml" ContentType="application/vnd.openxmlformats-officedocument.drawing+xml"/>
  <Override PartName="/xl/charts/chart210.xml" ContentType="application/vnd.openxmlformats-officedocument.drawingml.chart+xml"/>
  <Override PartName="/xl/drawings/drawing246.xml" ContentType="application/vnd.openxmlformats-officedocument.drawing+xml"/>
  <Override PartName="/xl/charts/chart211.xml" ContentType="application/vnd.openxmlformats-officedocument.drawingml.chart+xml"/>
  <Override PartName="/xl/drawings/drawing247.xml" ContentType="application/vnd.openxmlformats-officedocument.drawing+xml"/>
  <Override PartName="/xl/charts/chart212.xml" ContentType="application/vnd.openxmlformats-officedocument.drawingml.chart+xml"/>
  <Override PartName="/xl/drawings/drawing248.xml" ContentType="application/vnd.openxmlformats-officedocument.drawing+xml"/>
  <Override PartName="/xl/charts/chart213.xml" ContentType="application/vnd.openxmlformats-officedocument.drawingml.chart+xml"/>
  <Override PartName="/xl/drawings/drawing249.xml" ContentType="application/vnd.openxmlformats-officedocument.drawing+xml"/>
  <Override PartName="/xl/charts/chart214.xml" ContentType="application/vnd.openxmlformats-officedocument.drawingml.chart+xml"/>
  <Override PartName="/xl/drawings/drawing250.xml" ContentType="application/vnd.openxmlformats-officedocument.drawing+xml"/>
  <Override PartName="/xl/charts/chart215.xml" ContentType="application/vnd.openxmlformats-officedocument.drawingml.chart+xml"/>
  <Override PartName="/xl/drawings/drawing251.xml" ContentType="application/vnd.openxmlformats-officedocument.drawing+xml"/>
  <Override PartName="/xl/charts/chart216.xml" ContentType="application/vnd.openxmlformats-officedocument.drawingml.chart+xml"/>
  <Override PartName="/xl/drawings/drawing252.xml" ContentType="application/vnd.openxmlformats-officedocument.drawing+xml"/>
  <Override PartName="/xl/charts/chart217.xml" ContentType="application/vnd.openxmlformats-officedocument.drawingml.chart+xml"/>
  <Override PartName="/xl/drawings/drawing253.xml" ContentType="application/vnd.openxmlformats-officedocument.drawing+xml"/>
  <Override PartName="/xl/charts/chart218.xml" ContentType="application/vnd.openxmlformats-officedocument.drawingml.chart+xml"/>
  <Override PartName="/xl/drawings/drawing254.xml" ContentType="application/vnd.openxmlformats-officedocument.drawing+xml"/>
  <Override PartName="/xl/charts/chart219.xml" ContentType="application/vnd.openxmlformats-officedocument.drawingml.chart+xml"/>
  <Override PartName="/xl/drawings/drawing255.xml" ContentType="application/vnd.openxmlformats-officedocument.drawing+xml"/>
  <Override PartName="/xl/charts/chart220.xml" ContentType="application/vnd.openxmlformats-officedocument.drawingml.chart+xml"/>
  <Override PartName="/xl/drawings/drawing256.xml" ContentType="application/vnd.openxmlformats-officedocument.drawing+xml"/>
  <Override PartName="/xl/charts/chart221.xml" ContentType="application/vnd.openxmlformats-officedocument.drawingml.chart+xml"/>
  <Override PartName="/xl/drawings/drawing257.xml" ContentType="application/vnd.openxmlformats-officedocument.drawing+xml"/>
  <Override PartName="/xl/charts/chart222.xml" ContentType="application/vnd.openxmlformats-officedocument.drawingml.chart+xml"/>
  <Override PartName="/xl/drawings/drawing258.xml" ContentType="application/vnd.openxmlformats-officedocument.drawing+xml"/>
  <Override PartName="/xl/charts/chart223.xml" ContentType="application/vnd.openxmlformats-officedocument.drawingml.chart+xml"/>
  <Override PartName="/xl/drawings/drawing259.xml" ContentType="application/vnd.openxmlformats-officedocument.drawing+xml"/>
  <Override PartName="/xl/charts/chart224.xml" ContentType="application/vnd.openxmlformats-officedocument.drawingml.chart+xml"/>
  <Override PartName="/xl/drawings/drawing260.xml" ContentType="application/vnd.openxmlformats-officedocument.drawing+xml"/>
  <Override PartName="/xl/charts/chart225.xml" ContentType="application/vnd.openxmlformats-officedocument.drawingml.chart+xml"/>
  <Override PartName="/xl/drawings/drawing261.xml" ContentType="application/vnd.openxmlformats-officedocument.drawing+xml"/>
  <Override PartName="/xl/charts/chart226.xml" ContentType="application/vnd.openxmlformats-officedocument.drawingml.chart+xml"/>
  <Override PartName="/xl/drawings/drawing262.xml" ContentType="application/vnd.openxmlformats-officedocument.drawing+xml"/>
  <Override PartName="/xl/charts/chart227.xml" ContentType="application/vnd.openxmlformats-officedocument.drawingml.chart+xml"/>
  <Override PartName="/xl/drawings/drawing263.xml" ContentType="application/vnd.openxmlformats-officedocument.drawing+xml"/>
  <Override PartName="/xl/charts/chart228.xml" ContentType="application/vnd.openxmlformats-officedocument.drawingml.chart+xml"/>
  <Override PartName="/xl/drawings/drawing264.xml" ContentType="application/vnd.openxmlformats-officedocument.drawing+xml"/>
  <Override PartName="/xl/charts/chart229.xml" ContentType="application/vnd.openxmlformats-officedocument.drawingml.chart+xml"/>
  <Override PartName="/xl/drawings/drawing265.xml" ContentType="application/vnd.openxmlformats-officedocument.drawing+xml"/>
  <Override PartName="/xl/charts/chart23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C:\Users\cristian.reis\Desktop\Anuário 2016\"/>
    </mc:Choice>
  </mc:AlternateContent>
  <bookViews>
    <workbookView xWindow="0" yWindow="0" windowWidth="21600" windowHeight="9735" tabRatio="833"/>
  </bookViews>
  <sheets>
    <sheet name="Índice" sheetId="1" r:id="rId1"/>
    <sheet name="Fig 1.1" sheetId="2" r:id="rId2"/>
    <sheet name="Fig 1.2" sheetId="3" r:id="rId3"/>
    <sheet name="Fig 1.3" sheetId="4" r:id="rId4"/>
    <sheet name="Fig 1.4" sheetId="5" r:id="rId5"/>
    <sheet name="Fig 2.1" sheetId="6" r:id="rId6"/>
    <sheet name="Fig 2.2" sheetId="7" r:id="rId7"/>
    <sheet name="Fig 2.3" sheetId="197" r:id="rId8"/>
    <sheet name="Fig 2.4" sheetId="8" r:id="rId9"/>
    <sheet name="Fig 2.5" sheetId="9" r:id="rId10"/>
    <sheet name="Fig 2.6" sheetId="10" r:id="rId11"/>
    <sheet name="Fig 2.7" sheetId="11" r:id="rId12"/>
    <sheet name="Tab 2.1" sheetId="196" r:id="rId13"/>
    <sheet name="Tab 2.2" sheetId="195" r:id="rId14"/>
    <sheet name="Tab 2.3" sheetId="277" r:id="rId15"/>
    <sheet name="Fig 3.1" sheetId="12" r:id="rId16"/>
    <sheet name="Fig 3.2" sheetId="13" r:id="rId17"/>
    <sheet name="Fig 3.3" sheetId="14" r:id="rId18"/>
    <sheet name="Fig 3.4" sheetId="15" r:id="rId19"/>
    <sheet name="Fig 3.5" sheetId="16" r:id="rId20"/>
    <sheet name="Fig 3.6" sheetId="17" r:id="rId21"/>
    <sheet name="Fig 3.7" sheetId="18" r:id="rId22"/>
    <sheet name="Fig 3.8" sheetId="19" r:id="rId23"/>
    <sheet name="Fig 3.9" sheetId="20" r:id="rId24"/>
    <sheet name="Fig 3.10" sheetId="21" r:id="rId25"/>
    <sheet name="Fig 3.11" sheetId="22" r:id="rId26"/>
    <sheet name="Fig 3.12" sheetId="303" r:id="rId27"/>
    <sheet name="Fig 3.13" sheetId="23" r:id="rId28"/>
    <sheet name="Fig 3.14" sheetId="162" r:id="rId29"/>
    <sheet name="Fig 3.15" sheetId="161" r:id="rId30"/>
    <sheet name="Fig 3.16" sheetId="304" r:id="rId31"/>
    <sheet name="Fig 3.17" sheetId="24" r:id="rId32"/>
    <sheet name="Fig 3.18" sheetId="25" r:id="rId33"/>
    <sheet name="Fig 3.19" sheetId="26" r:id="rId34"/>
    <sheet name="Fig 3.20" sheetId="27" r:id="rId35"/>
    <sheet name="Fig 3.21" sheetId="28" r:id="rId36"/>
    <sheet name="Fig 3.22" sheetId="29" r:id="rId37"/>
    <sheet name="Fig 3.23" sheetId="30" r:id="rId38"/>
    <sheet name="Fig 3.24" sheetId="31" r:id="rId39"/>
    <sheet name="Fig 3.25" sheetId="32" r:id="rId40"/>
    <sheet name="Fig 3.26" sheetId="33" r:id="rId41"/>
    <sheet name="Fig 3.27" sheetId="34" r:id="rId42"/>
    <sheet name="Fig 3.28" sheetId="35" r:id="rId43"/>
    <sheet name="Fig 3.29" sheetId="36" r:id="rId44"/>
    <sheet name="Fig 3.30" sheetId="37" r:id="rId45"/>
    <sheet name="Fig 3.31" sheetId="38" r:id="rId46"/>
    <sheet name="Fig 3.32" sheetId="39" r:id="rId47"/>
    <sheet name="Fig 3.33" sheetId="40" r:id="rId48"/>
    <sheet name="Fig 3.34" sheetId="41" r:id="rId49"/>
    <sheet name="Fig 3.35" sheetId="42" r:id="rId50"/>
    <sheet name="Fig 3.36" sheetId="43" r:id="rId51"/>
    <sheet name="Fig 3.37" sheetId="44" r:id="rId52"/>
    <sheet name="Fig 3.38" sheetId="45" r:id="rId53"/>
    <sheet name="Fig 3.39" sheetId="46" r:id="rId54"/>
    <sheet name="Fig 3.40" sheetId="47" r:id="rId55"/>
    <sheet name="Fig 3.41" sheetId="48" r:id="rId56"/>
    <sheet name="Fig 3.42" sheetId="49" r:id="rId57"/>
    <sheet name="Fig 3.43" sheetId="50" r:id="rId58"/>
    <sheet name="Fig 3.44" sheetId="51" r:id="rId59"/>
    <sheet name="Fig 3.45" sheetId="52" r:id="rId60"/>
    <sheet name="Fig 3.46" sheetId="53" r:id="rId61"/>
    <sheet name="Fig 3.47" sheetId="54" r:id="rId62"/>
    <sheet name="Fig 3.48" sheetId="56" r:id="rId63"/>
    <sheet name="Fig 3.49" sheetId="57" r:id="rId64"/>
    <sheet name="Fig 4.1" sheetId="58" r:id="rId65"/>
    <sheet name="Fig 4.2" sheetId="59" r:id="rId66"/>
    <sheet name="Fig 4.3" sheetId="60" r:id="rId67"/>
    <sheet name="Fig 4.4" sheetId="61" r:id="rId68"/>
    <sheet name="Fig 4.5" sheetId="62" r:id="rId69"/>
    <sheet name="Fig 4.6" sheetId="63" r:id="rId70"/>
    <sheet name="Fig 4.7" sheetId="64" r:id="rId71"/>
    <sheet name="Fig 4.8" sheetId="65" r:id="rId72"/>
    <sheet name="Fig 4.9" sheetId="66" r:id="rId73"/>
    <sheet name="Fig 4.10" sheetId="67" r:id="rId74"/>
    <sheet name="Fig 4.11" sheetId="68" r:id="rId75"/>
    <sheet name="Fig 4.12" sheetId="69" r:id="rId76"/>
    <sheet name="Fig 4.13" sheetId="70" r:id="rId77"/>
    <sheet name="Fig 4.14" sheetId="71" r:id="rId78"/>
    <sheet name="Fig 4.15" sheetId="164" r:id="rId79"/>
    <sheet name="Fig 4.16" sheetId="163" r:id="rId80"/>
    <sheet name="Fig 4.17" sheetId="72" r:id="rId81"/>
    <sheet name="Fig 4.18" sheetId="73" r:id="rId82"/>
    <sheet name="Fig 4.19" sheetId="229" r:id="rId83"/>
    <sheet name="Fig 4.20" sheetId="230" r:id="rId84"/>
    <sheet name="Fig 4.21" sheetId="231" r:id="rId85"/>
    <sheet name="Fig 4.22" sheetId="77" r:id="rId86"/>
    <sheet name="Fig 4.23" sheetId="78" r:id="rId87"/>
    <sheet name="Fig 4.24" sheetId="79" r:id="rId88"/>
    <sheet name="Fig 4.25" sheetId="80" r:id="rId89"/>
    <sheet name="Fig 4.26" sheetId="81" r:id="rId90"/>
    <sheet name="Fig 4.27" sheetId="82" r:id="rId91"/>
    <sheet name="Fig 4.28" sheetId="83" r:id="rId92"/>
    <sheet name="Fig 4.29" sheetId="84" r:id="rId93"/>
    <sheet name="Fig 4.30" sheetId="85" r:id="rId94"/>
    <sheet name="Fig 4.31" sheetId="86" r:id="rId95"/>
    <sheet name="Fig 4.32" sheetId="87" r:id="rId96"/>
    <sheet name="Fig 4.33" sheetId="88" r:id="rId97"/>
    <sheet name="Fig 4.34" sheetId="89" r:id="rId98"/>
    <sheet name="Fig 4.35" sheetId="90" r:id="rId99"/>
    <sheet name="Fig 4.36" sheetId="91" r:id="rId100"/>
    <sheet name="Fig 4.37" sheetId="92" r:id="rId101"/>
    <sheet name="Fig 4.38" sheetId="93" r:id="rId102"/>
    <sheet name="Fig 4.39" sheetId="94" r:id="rId103"/>
    <sheet name="Fig 4.40" sheetId="267" r:id="rId104"/>
    <sheet name="Fig 4.41" sheetId="95" r:id="rId105"/>
    <sheet name="Fig 4.42" sheetId="96" r:id="rId106"/>
    <sheet name="Fig 4.43" sheetId="97" r:id="rId107"/>
    <sheet name="Fig 4.44" sheetId="98" r:id="rId108"/>
    <sheet name="Fig 4.45" sheetId="99" r:id="rId109"/>
    <sheet name="Fig 4.46" sheetId="100" r:id="rId110"/>
    <sheet name="Fig 4.47" sheetId="101" r:id="rId111"/>
    <sheet name="Fig 4.48" sheetId="102" r:id="rId112"/>
    <sheet name="Fig 4.49" sheetId="103" r:id="rId113"/>
    <sheet name="Fig 4.50" sheetId="104" r:id="rId114"/>
    <sheet name="Fig 4.51" sheetId="105" r:id="rId115"/>
    <sheet name="Fig 4.52" sheetId="106" r:id="rId116"/>
    <sheet name="Fig 4.53" sheetId="107" r:id="rId117"/>
    <sheet name="Fig 4.54" sheetId="108" r:id="rId118"/>
    <sheet name="Fig 4.55" sheetId="109" r:id="rId119"/>
    <sheet name="Fig 4.56" sheetId="110" r:id="rId120"/>
    <sheet name="Fig 4.57" sheetId="111" r:id="rId121"/>
    <sheet name="Fig 4.58" sheetId="112" r:id="rId122"/>
    <sheet name="Fig 4.59" sheetId="113" r:id="rId123"/>
    <sheet name="Fig 4.60" sheetId="114" r:id="rId124"/>
    <sheet name="Fig 4.61" sheetId="115" r:id="rId125"/>
    <sheet name="Fig 4.62" sheetId="116" r:id="rId126"/>
    <sheet name="Fig 4.63" sheetId="198" r:id="rId127"/>
    <sheet name="Fig 4.64" sheetId="207" r:id="rId128"/>
    <sheet name="Fig 4.65" sheetId="208" r:id="rId129"/>
    <sheet name="Fig 4.66" sheetId="209" r:id="rId130"/>
    <sheet name="Fig 5.1" sheetId="117" r:id="rId131"/>
    <sheet name="Fig 5.2" sheetId="118" r:id="rId132"/>
    <sheet name="Fig 5.3" sheetId="119" r:id="rId133"/>
    <sheet name="Fig 5.4" sheetId="120" r:id="rId134"/>
    <sheet name="Fig 5.5" sheetId="121" r:id="rId135"/>
    <sheet name="Fig 5.6" sheetId="122" r:id="rId136"/>
    <sheet name="Fig 5.7" sheetId="123" r:id="rId137"/>
    <sheet name="Fig 5.8" sheetId="124" r:id="rId138"/>
    <sheet name="Fig 5.9" sheetId="125" r:id="rId139"/>
    <sheet name="Fig 5.10" sheetId="126" r:id="rId140"/>
    <sheet name="Fig 5.11" sheetId="127" r:id="rId141"/>
    <sheet name="Fig 5.12" sheetId="128" r:id="rId142"/>
    <sheet name="Fig 6.1" sheetId="129" r:id="rId143"/>
    <sheet name="Fig 6.2" sheetId="130" r:id="rId144"/>
    <sheet name="Fig 6.3" sheetId="131" r:id="rId145"/>
    <sheet name="Fig 6.4" sheetId="132" r:id="rId146"/>
    <sheet name="Fig 6.5" sheetId="203" r:id="rId147"/>
    <sheet name="Fig 6.6" sheetId="204" r:id="rId148"/>
    <sheet name="Fig 6.7" sheetId="205" r:id="rId149"/>
    <sheet name="Fig 6.8" sheetId="206" r:id="rId150"/>
    <sheet name="Fig 6.9" sheetId="199" r:id="rId151"/>
    <sheet name="Fig 6.10" sheetId="200" r:id="rId152"/>
    <sheet name="Fig 6.11" sheetId="201" r:id="rId153"/>
    <sheet name="Fig 6.12" sheetId="202" r:id="rId154"/>
    <sheet name="Fig 6.13" sheetId="133" r:id="rId155"/>
    <sheet name="Fig 6.14" sheetId="134" r:id="rId156"/>
    <sheet name="Fig 6.15" sheetId="135" r:id="rId157"/>
    <sheet name="Fig 6.16" sheetId="160" r:id="rId158"/>
    <sheet name="Fig 7.1" sheetId="136" r:id="rId159"/>
    <sheet name="Fig 7.2" sheetId="166" r:id="rId160"/>
    <sheet name="Fig 7.3" sheetId="165" r:id="rId161"/>
    <sheet name="Fig 7.4" sheetId="137" r:id="rId162"/>
    <sheet name="Fig 7.5" sheetId="280" r:id="rId163"/>
    <sheet name="Fig 7.6" sheetId="270" r:id="rId164"/>
    <sheet name="Fig 7.7" sheetId="290" r:id="rId165"/>
    <sheet name="Fig 7.8" sheetId="291" r:id="rId166"/>
    <sheet name="Fig 7.9" sheetId="287" r:id="rId167"/>
    <sheet name="Fig 7.10" sheetId="288" r:id="rId168"/>
    <sheet name="Fig 7.11" sheetId="286" r:id="rId169"/>
    <sheet name="Fig 7.12" sheetId="289" r:id="rId170"/>
    <sheet name="Fig 7.13" sheetId="271" r:id="rId171"/>
    <sheet name="Fig 7.14" sheetId="284" r:id="rId172"/>
    <sheet name="Fig 7.15" sheetId="283" r:id="rId173"/>
    <sheet name="Fig 7.16" sheetId="281" r:id="rId174"/>
    <sheet name="Fig 7.17" sheetId="282" r:id="rId175"/>
    <sheet name="Fig 7.18" sheetId="274" r:id="rId176"/>
    <sheet name="Fig 7.19" sheetId="138" r:id="rId177"/>
    <sheet name="Fig 7.20" sheetId="168" r:id="rId178"/>
    <sheet name="Fig 7.21" sheetId="167" r:id="rId179"/>
    <sheet name="Fig 7.22" sheetId="139" r:id="rId180"/>
    <sheet name="Fig 7.23" sheetId="275" r:id="rId181"/>
    <sheet name="Fig 7.24" sheetId="293" r:id="rId182"/>
    <sheet name="Fig 7.25" sheetId="292" r:id="rId183"/>
    <sheet name="Fig 7.26" sheetId="294" r:id="rId184"/>
    <sheet name="Fig 7.27" sheetId="295" r:id="rId185"/>
    <sheet name="Fig 7.28" sheetId="276" r:id="rId186"/>
    <sheet name="Fig 7.29" sheetId="297" r:id="rId187"/>
    <sheet name="Fig 7.30" sheetId="300" r:id="rId188"/>
    <sheet name="Fig 7.31" sheetId="299" r:id="rId189"/>
    <sheet name="Fig 7.32" sheetId="298" r:id="rId190"/>
    <sheet name="Fonte DRE" sheetId="232" state="hidden" r:id="rId191"/>
    <sheet name="Fig 8.1" sheetId="233" r:id="rId192"/>
    <sheet name="Fig 8.2" sheetId="234" r:id="rId193"/>
    <sheet name="Fig 8.3" sheetId="235" r:id="rId194"/>
    <sheet name="Fig 8.4" sheetId="236" r:id="rId195"/>
    <sheet name="Fig 8.5" sheetId="237" r:id="rId196"/>
    <sheet name="Fig 8.6" sheetId="238" r:id="rId197"/>
    <sheet name="Fig 8.7" sheetId="302" r:id="rId198"/>
    <sheet name="Fig 8.8" sheetId="301" r:id="rId199"/>
    <sheet name="Fig 8.9" sheetId="239" r:id="rId200"/>
    <sheet name="Fig 8.10" sheetId="240" r:id="rId201"/>
    <sheet name="Fig 8.11" sheetId="241" r:id="rId202"/>
    <sheet name="Fig 8.12" sheetId="309" r:id="rId203"/>
    <sheet name="Fig 8.13" sheetId="242" r:id="rId204"/>
    <sheet name="Fig 8.14" sheetId="243" r:id="rId205"/>
    <sheet name="Fig 8.15" sheetId="244" r:id="rId206"/>
    <sheet name="Fig 8.16" sheetId="245" r:id="rId207"/>
    <sheet name="Fig 8.17" sheetId="246" r:id="rId208"/>
    <sheet name="Fig 8.18" sheetId="247" r:id="rId209"/>
    <sheet name="Fig 8.19" sheetId="248" r:id="rId210"/>
    <sheet name="Fig 8.20" sheetId="305" r:id="rId211"/>
    <sheet name="Fig 8.21" sheetId="306" r:id="rId212"/>
    <sheet name="Fig 8.22" sheetId="307" r:id="rId213"/>
    <sheet name="Fig 8.23" sheetId="308" r:id="rId214"/>
    <sheet name="Fig 8.24" sheetId="253" r:id="rId215"/>
    <sheet name="Fig 8.25" sheetId="254" r:id="rId216"/>
    <sheet name="Fig 8.26" sheetId="251" r:id="rId217"/>
    <sheet name="Fig 8.27" sheetId="252" r:id="rId218"/>
    <sheet name="Fig 8.28" sheetId="272" r:id="rId219"/>
    <sheet name="Fig 8.29" sheetId="273" r:id="rId220"/>
    <sheet name="Fig 8.30" sheetId="255" r:id="rId221"/>
    <sheet name="Fig 8.31" sheetId="256" r:id="rId222"/>
    <sheet name="Fig 8.32" sheetId="185" r:id="rId223"/>
    <sheet name="Fig 8.33" sheetId="186" r:id="rId224"/>
    <sheet name="Fig 8.34" sheetId="187" r:id="rId225"/>
    <sheet name="Fig 8.35" sheetId="188" r:id="rId226"/>
    <sheet name="Fig 8.36" sheetId="189" r:id="rId227"/>
    <sheet name="Fig 8.37" sheetId="190" r:id="rId228"/>
    <sheet name="Fig 8.38" sheetId="223" r:id="rId229"/>
    <sheet name="Fig 8.39" sheetId="224" r:id="rId230"/>
    <sheet name="Fig 8.40" sheetId="191" r:id="rId231"/>
    <sheet name="Fig 8.41" sheetId="192" r:id="rId232"/>
    <sheet name="Fig 8.42" sheetId="193" r:id="rId233"/>
    <sheet name="Fig 8.43" sheetId="194" r:id="rId234"/>
    <sheet name="Fig 8.44" sheetId="225" r:id="rId235"/>
    <sheet name="Fig 8.45" sheetId="226" r:id="rId236"/>
    <sheet name="Fim" sheetId="228" state="hidden" r:id="rId237"/>
  </sheets>
  <calcPr calcId="152511"/>
</workbook>
</file>

<file path=xl/calcChain.xml><?xml version="1.0" encoding="utf-8"?>
<calcChain xmlns="http://schemas.openxmlformats.org/spreadsheetml/2006/main">
  <c r="B10" i="208" l="1"/>
  <c r="E16" i="67"/>
  <c r="D18" i="3"/>
  <c r="Q13" i="233"/>
  <c r="B22" i="138"/>
  <c r="C27" i="116" l="1"/>
  <c r="B27" i="116"/>
  <c r="D15" i="81" l="1"/>
  <c r="E15" i="12" l="1"/>
  <c r="O13" i="193" l="1"/>
  <c r="J15" i="223"/>
  <c r="C6" i="309"/>
  <c r="C7" i="309"/>
  <c r="C8" i="309"/>
  <c r="C9" i="309"/>
  <c r="C10" i="309"/>
  <c r="C11" i="309"/>
  <c r="C12" i="309"/>
  <c r="C13" i="309"/>
  <c r="C14" i="309"/>
  <c r="C15" i="309"/>
  <c r="C16" i="309"/>
  <c r="A4" i="225" l="1"/>
  <c r="A3" i="225"/>
  <c r="A4" i="306"/>
  <c r="A3" i="306"/>
  <c r="A4" i="305"/>
  <c r="A3" i="305"/>
  <c r="G14" i="244" l="1"/>
  <c r="A4" i="244"/>
  <c r="A4" i="226" l="1"/>
  <c r="A3" i="226"/>
  <c r="A4" i="308"/>
  <c r="A3" i="308"/>
  <c r="A4" i="307"/>
  <c r="A4" i="298"/>
  <c r="N13" i="254" l="1"/>
  <c r="N12" i="254"/>
  <c r="N11" i="254"/>
  <c r="N10" i="254"/>
  <c r="N9" i="254"/>
  <c r="N8" i="254"/>
  <c r="N7" i="254"/>
  <c r="N6" i="254"/>
  <c r="N5" i="254"/>
  <c r="L8" i="305"/>
  <c r="L7" i="305"/>
  <c r="L6" i="305"/>
  <c r="N13" i="247"/>
  <c r="N12" i="247"/>
  <c r="N11" i="247"/>
  <c r="N10" i="247"/>
  <c r="N9" i="247"/>
  <c r="N8" i="247"/>
  <c r="N7" i="247"/>
  <c r="N6" i="247"/>
  <c r="N13" i="245"/>
  <c r="N12" i="245"/>
  <c r="N11" i="245"/>
  <c r="N10" i="245"/>
  <c r="N9" i="245"/>
  <c r="N8" i="245"/>
  <c r="N7" i="245"/>
  <c r="N6" i="245"/>
  <c r="N13" i="302" l="1"/>
  <c r="N12" i="302"/>
  <c r="N11" i="302"/>
  <c r="N10" i="302"/>
  <c r="N9" i="302"/>
  <c r="N8" i="302"/>
  <c r="N7" i="302"/>
  <c r="N6" i="302"/>
  <c r="P13" i="233" l="1"/>
  <c r="P12" i="233"/>
  <c r="P10" i="233"/>
  <c r="P9" i="233"/>
  <c r="P8" i="233"/>
  <c r="P7" i="233"/>
  <c r="P6" i="233"/>
  <c r="D20" i="136"/>
  <c r="C19" i="168"/>
  <c r="C18" i="168"/>
  <c r="C17" i="168"/>
  <c r="C16" i="168"/>
  <c r="C15" i="168"/>
  <c r="B19" i="168"/>
  <c r="B18" i="168"/>
  <c r="B17" i="168"/>
  <c r="B16" i="168"/>
  <c r="B15" i="168"/>
  <c r="B14" i="168"/>
  <c r="B13" i="168"/>
  <c r="C19" i="166"/>
  <c r="C18" i="166"/>
  <c r="C17" i="166"/>
  <c r="C16" i="166"/>
  <c r="C15" i="166"/>
  <c r="B19" i="166"/>
  <c r="B18" i="166"/>
  <c r="B17" i="166"/>
  <c r="B16" i="166"/>
  <c r="B15" i="166"/>
  <c r="B14" i="166"/>
  <c r="B13" i="166"/>
  <c r="O18" i="233" l="1"/>
  <c r="O19" i="233" s="1"/>
  <c r="B5" i="136"/>
  <c r="B5" i="138"/>
  <c r="B12" i="168"/>
  <c r="B11" i="168"/>
  <c r="B10" i="168"/>
  <c r="B9" i="168"/>
  <c r="B8" i="168"/>
  <c r="B7" i="168"/>
  <c r="B6" i="168"/>
  <c r="B12" i="166"/>
  <c r="B11" i="166"/>
  <c r="B10" i="166"/>
  <c r="B9" i="166"/>
  <c r="B8" i="166"/>
  <c r="B7" i="166"/>
  <c r="B6" i="166"/>
  <c r="B22" i="136"/>
  <c r="B6" i="67" l="1"/>
  <c r="B7" i="67"/>
  <c r="B8" i="67"/>
  <c r="B9" i="67"/>
  <c r="B10" i="67"/>
  <c r="B11" i="67"/>
  <c r="B12" i="67"/>
  <c r="B13" i="67"/>
  <c r="B14" i="67"/>
  <c r="B15" i="67"/>
  <c r="D15" i="67"/>
  <c r="D14" i="67"/>
  <c r="D13" i="67"/>
  <c r="D12" i="67"/>
  <c r="D11" i="67"/>
  <c r="D10" i="67"/>
  <c r="D9" i="67"/>
  <c r="D8" i="67"/>
  <c r="D7" i="67"/>
  <c r="D6" i="67"/>
  <c r="C15" i="67"/>
  <c r="C14" i="67"/>
  <c r="C13" i="67"/>
  <c r="C12" i="67"/>
  <c r="C11" i="67"/>
  <c r="C10" i="67"/>
  <c r="C9" i="67"/>
  <c r="C8" i="67"/>
  <c r="C7" i="67"/>
  <c r="C6" i="67"/>
  <c r="C13" i="48"/>
  <c r="B13" i="48"/>
  <c r="H19" i="244" l="1"/>
  <c r="A165" i="1" l="1"/>
  <c r="A164" i="1"/>
  <c r="A163" i="1"/>
  <c r="A162" i="1"/>
  <c r="A161" i="1"/>
  <c r="A160" i="1"/>
  <c r="A159" i="1"/>
  <c r="A158" i="1"/>
  <c r="A157" i="1"/>
  <c r="A156" i="1"/>
  <c r="A155" i="1"/>
  <c r="A154" i="1"/>
  <c r="A153" i="1"/>
  <c r="A152" i="1"/>
  <c r="A151" i="1"/>
  <c r="A150" i="1"/>
  <c r="A198" i="1"/>
  <c r="A197" i="1"/>
  <c r="A196" i="1"/>
  <c r="A195" i="1"/>
  <c r="A194" i="1"/>
  <c r="A193" i="1"/>
  <c r="A192" i="1"/>
  <c r="A191" i="1"/>
  <c r="A190" i="1"/>
  <c r="A189" i="1"/>
  <c r="A188" i="1"/>
  <c r="A187" i="1"/>
  <c r="A186" i="1"/>
  <c r="A185" i="1"/>
  <c r="A184" i="1"/>
  <c r="A183" i="1"/>
  <c r="A182" i="1"/>
  <c r="A181" i="1"/>
  <c r="A180" i="1"/>
  <c r="A179" i="1"/>
  <c r="A178" i="1"/>
  <c r="A177" i="1"/>
  <c r="A176" i="1"/>
  <c r="A175" i="1"/>
  <c r="A174" i="1"/>
  <c r="A173" i="1"/>
  <c r="A172" i="1"/>
  <c r="A171" i="1"/>
  <c r="A170" i="1"/>
  <c r="A169" i="1"/>
  <c r="A168" i="1"/>
  <c r="A167" i="1"/>
  <c r="A243" i="1"/>
  <c r="A242" i="1"/>
  <c r="A241" i="1"/>
  <c r="A240" i="1"/>
  <c r="A239" i="1"/>
  <c r="A238" i="1"/>
  <c r="A237" i="1"/>
  <c r="A236" i="1"/>
  <c r="A235" i="1"/>
  <c r="A234" i="1"/>
  <c r="A233" i="1"/>
  <c r="A232" i="1"/>
  <c r="A231" i="1"/>
  <c r="A230" i="1"/>
  <c r="A229" i="1"/>
  <c r="A228" i="1"/>
  <c r="A227" i="1"/>
  <c r="A226" i="1"/>
  <c r="A225" i="1"/>
  <c r="A224" i="1"/>
  <c r="A223" i="1"/>
  <c r="A222" i="1"/>
  <c r="A221" i="1"/>
  <c r="A220" i="1"/>
  <c r="A219" i="1"/>
  <c r="A218" i="1"/>
  <c r="A217" i="1"/>
  <c r="A216" i="1"/>
  <c r="A215" i="1"/>
  <c r="A214" i="1"/>
  <c r="A213" i="1"/>
  <c r="A212" i="1"/>
  <c r="A211" i="1"/>
  <c r="A210" i="1"/>
  <c r="A209" i="1"/>
  <c r="A208" i="1"/>
  <c r="A207" i="1"/>
  <c r="A206" i="1"/>
  <c r="A205" i="1"/>
  <c r="A204" i="1"/>
  <c r="A203" i="1"/>
  <c r="A202" i="1"/>
  <c r="A201" i="1"/>
  <c r="A200" i="1"/>
  <c r="A148" i="1"/>
  <c r="A147" i="1"/>
  <c r="A146" i="1"/>
  <c r="A145" i="1"/>
  <c r="A144" i="1"/>
  <c r="A143" i="1"/>
  <c r="A142" i="1"/>
  <c r="A141" i="1"/>
  <c r="A140" i="1"/>
  <c r="A139" i="1"/>
  <c r="A138" i="1"/>
  <c r="A137" i="1"/>
  <c r="A135" i="1"/>
  <c r="A134" i="1"/>
  <c r="A133" i="1"/>
  <c r="A132" i="1"/>
  <c r="A131" i="1"/>
  <c r="A130" i="1"/>
  <c r="A129" i="1"/>
  <c r="A128" i="1"/>
  <c r="A127" i="1"/>
  <c r="A126" i="1"/>
  <c r="A125" i="1"/>
  <c r="A124" i="1"/>
  <c r="A123" i="1"/>
  <c r="A122" i="1"/>
  <c r="A121" i="1"/>
  <c r="A120" i="1"/>
  <c r="A119" i="1"/>
  <c r="A118" i="1"/>
  <c r="A117" i="1"/>
  <c r="A116" i="1"/>
  <c r="A115" i="1"/>
  <c r="A114" i="1"/>
  <c r="A113" i="1"/>
  <c r="A112" i="1"/>
  <c r="A111" i="1"/>
  <c r="A110" i="1"/>
  <c r="A109" i="1"/>
  <c r="A108" i="1"/>
  <c r="A107" i="1"/>
  <c r="A106" i="1"/>
  <c r="A105" i="1"/>
  <c r="A104" i="1"/>
  <c r="A103" i="1"/>
  <c r="A102" i="1"/>
  <c r="A101" i="1"/>
  <c r="A100" i="1"/>
  <c r="A99" i="1"/>
  <c r="A98" i="1"/>
  <c r="A97" i="1"/>
  <c r="A96" i="1"/>
  <c r="A95" i="1"/>
  <c r="A94" i="1"/>
  <c r="A93" i="1"/>
  <c r="A92" i="1"/>
  <c r="A91" i="1"/>
  <c r="A90" i="1"/>
  <c r="A89" i="1"/>
  <c r="A88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D43" i="1" s="1"/>
  <c r="A42" i="1"/>
  <c r="A41" i="1"/>
  <c r="B41" i="1" s="1"/>
  <c r="C41" i="1" s="1"/>
  <c r="A40" i="1"/>
  <c r="B40" i="1" s="1"/>
  <c r="C40" i="1" s="1"/>
  <c r="A39" i="1"/>
  <c r="D39" i="1" s="1"/>
  <c r="A38" i="1"/>
  <c r="A37" i="1"/>
  <c r="B37" i="1" s="1"/>
  <c r="C37" i="1" s="1"/>
  <c r="A36" i="1"/>
  <c r="D36" i="1" s="1"/>
  <c r="A35" i="1"/>
  <c r="D35" i="1" s="1"/>
  <c r="A34" i="1"/>
  <c r="D34" i="1" s="1"/>
  <c r="A33" i="1"/>
  <c r="B33" i="1" s="1"/>
  <c r="C33" i="1" s="1"/>
  <c r="A32" i="1"/>
  <c r="D32" i="1" s="1"/>
  <c r="A31" i="1"/>
  <c r="D31" i="1" s="1"/>
  <c r="A30" i="1"/>
  <c r="D30" i="1" s="1"/>
  <c r="A29" i="1"/>
  <c r="B29" i="1" s="1"/>
  <c r="C29" i="1" s="1"/>
  <c r="A28" i="1"/>
  <c r="D28" i="1" s="1"/>
  <c r="A27" i="1"/>
  <c r="D27" i="1" s="1"/>
  <c r="A26" i="1"/>
  <c r="D26" i="1" s="1"/>
  <c r="A25" i="1"/>
  <c r="B25" i="1" s="1"/>
  <c r="C25" i="1" s="1"/>
  <c r="A24" i="1"/>
  <c r="D24" i="1" s="1"/>
  <c r="A23" i="1"/>
  <c r="D23" i="1" s="1"/>
  <c r="A22" i="1"/>
  <c r="D22" i="1" s="1"/>
  <c r="A21" i="1"/>
  <c r="B21" i="1" s="1"/>
  <c r="C21" i="1" s="1"/>
  <c r="A20" i="1"/>
  <c r="D20" i="1" s="1"/>
  <c r="A18" i="1"/>
  <c r="D18" i="1" s="1"/>
  <c r="A17" i="1"/>
  <c r="D17" i="1" s="1"/>
  <c r="A16" i="1"/>
  <c r="B16" i="1" s="1"/>
  <c r="C16" i="1" s="1"/>
  <c r="A15" i="1"/>
  <c r="D15" i="1" s="1"/>
  <c r="A14" i="1"/>
  <c r="D14" i="1" s="1"/>
  <c r="A13" i="1"/>
  <c r="D13" i="1" s="1"/>
  <c r="A12" i="1"/>
  <c r="B12" i="1" s="1"/>
  <c r="C12" i="1" s="1"/>
  <c r="A11" i="1"/>
  <c r="D11" i="1" s="1"/>
  <c r="A10" i="1"/>
  <c r="D10" i="1" s="1"/>
  <c r="A9" i="1"/>
  <c r="D9" i="1" s="1"/>
  <c r="C7" i="209"/>
  <c r="C6" i="209"/>
  <c r="B7" i="209"/>
  <c r="B6" i="209"/>
  <c r="L9" i="207"/>
  <c r="L10" i="207" l="1"/>
  <c r="B7" i="208" s="1"/>
  <c r="B6" i="208"/>
  <c r="D38" i="1"/>
  <c r="B38" i="1"/>
  <c r="C38" i="1" s="1"/>
  <c r="D42" i="1"/>
  <c r="B42" i="1"/>
  <c r="C42" i="1" s="1"/>
  <c r="D44" i="1"/>
  <c r="B44" i="1"/>
  <c r="C44" i="1" s="1"/>
  <c r="D46" i="1"/>
  <c r="B46" i="1"/>
  <c r="C46" i="1" s="1"/>
  <c r="D48" i="1"/>
  <c r="B48" i="1"/>
  <c r="C48" i="1" s="1"/>
  <c r="D50" i="1"/>
  <c r="B50" i="1"/>
  <c r="C50" i="1" s="1"/>
  <c r="D52" i="1"/>
  <c r="B52" i="1"/>
  <c r="C52" i="1" s="1"/>
  <c r="D54" i="1"/>
  <c r="B54" i="1"/>
  <c r="C54" i="1" s="1"/>
  <c r="D56" i="1"/>
  <c r="B56" i="1"/>
  <c r="C56" i="1" s="1"/>
  <c r="D58" i="1"/>
  <c r="B58" i="1"/>
  <c r="C58" i="1" s="1"/>
  <c r="D60" i="1"/>
  <c r="B60" i="1"/>
  <c r="C60" i="1" s="1"/>
  <c r="D62" i="1"/>
  <c r="B62" i="1"/>
  <c r="C62" i="1" s="1"/>
  <c r="D64" i="1"/>
  <c r="B64" i="1"/>
  <c r="C64" i="1" s="1"/>
  <c r="D66" i="1"/>
  <c r="B66" i="1"/>
  <c r="C66" i="1" s="1"/>
  <c r="D68" i="1"/>
  <c r="B68" i="1"/>
  <c r="C68" i="1" s="1"/>
  <c r="B71" i="1"/>
  <c r="C71" i="1" s="1"/>
  <c r="D71" i="1"/>
  <c r="D73" i="1"/>
  <c r="B73" i="1"/>
  <c r="C73" i="1" s="1"/>
  <c r="B75" i="1"/>
  <c r="C75" i="1" s="1"/>
  <c r="D75" i="1"/>
  <c r="D77" i="1"/>
  <c r="B77" i="1"/>
  <c r="C77" i="1" s="1"/>
  <c r="B79" i="1"/>
  <c r="C79" i="1" s="1"/>
  <c r="D79" i="1"/>
  <c r="D81" i="1"/>
  <c r="B81" i="1"/>
  <c r="C81" i="1" s="1"/>
  <c r="B83" i="1"/>
  <c r="C83" i="1" s="1"/>
  <c r="D83" i="1"/>
  <c r="D85" i="1"/>
  <c r="B85" i="1"/>
  <c r="C85" i="1" s="1"/>
  <c r="B87" i="1"/>
  <c r="C87" i="1" s="1"/>
  <c r="D87" i="1"/>
  <c r="D89" i="1"/>
  <c r="B89" i="1"/>
  <c r="C89" i="1" s="1"/>
  <c r="B91" i="1"/>
  <c r="C91" i="1" s="1"/>
  <c r="D91" i="1"/>
  <c r="D93" i="1"/>
  <c r="B93" i="1"/>
  <c r="C93" i="1" s="1"/>
  <c r="B95" i="1"/>
  <c r="C95" i="1" s="1"/>
  <c r="D95" i="1"/>
  <c r="D97" i="1"/>
  <c r="B97" i="1"/>
  <c r="C97" i="1" s="1"/>
  <c r="B99" i="1"/>
  <c r="C99" i="1" s="1"/>
  <c r="D99" i="1"/>
  <c r="D101" i="1"/>
  <c r="B101" i="1"/>
  <c r="C101" i="1" s="1"/>
  <c r="B103" i="1"/>
  <c r="C103" i="1" s="1"/>
  <c r="D103" i="1"/>
  <c r="D105" i="1"/>
  <c r="B105" i="1"/>
  <c r="C105" i="1" s="1"/>
  <c r="B107" i="1"/>
  <c r="C107" i="1" s="1"/>
  <c r="D107" i="1"/>
  <c r="D109" i="1"/>
  <c r="B109" i="1"/>
  <c r="C109" i="1" s="1"/>
  <c r="B111" i="1"/>
  <c r="C111" i="1" s="1"/>
  <c r="D111" i="1"/>
  <c r="D113" i="1"/>
  <c r="B113" i="1"/>
  <c r="C113" i="1" s="1"/>
  <c r="B115" i="1"/>
  <c r="C115" i="1" s="1"/>
  <c r="D115" i="1"/>
  <c r="D117" i="1"/>
  <c r="B117" i="1"/>
  <c r="C117" i="1" s="1"/>
  <c r="B119" i="1"/>
  <c r="C119" i="1" s="1"/>
  <c r="D119" i="1"/>
  <c r="D121" i="1"/>
  <c r="B121" i="1"/>
  <c r="C121" i="1" s="1"/>
  <c r="B123" i="1"/>
  <c r="C123" i="1" s="1"/>
  <c r="D123" i="1"/>
  <c r="D125" i="1"/>
  <c r="B125" i="1"/>
  <c r="C125" i="1" s="1"/>
  <c r="B127" i="1"/>
  <c r="C127" i="1" s="1"/>
  <c r="D127" i="1"/>
  <c r="D129" i="1"/>
  <c r="B129" i="1"/>
  <c r="C129" i="1" s="1"/>
  <c r="B131" i="1"/>
  <c r="C131" i="1" s="1"/>
  <c r="D131" i="1"/>
  <c r="D133" i="1"/>
  <c r="B133" i="1"/>
  <c r="C133" i="1" s="1"/>
  <c r="B135" i="1"/>
  <c r="C135" i="1" s="1"/>
  <c r="D135" i="1"/>
  <c r="D138" i="1"/>
  <c r="B138" i="1"/>
  <c r="C138" i="1" s="1"/>
  <c r="B140" i="1"/>
  <c r="C140" i="1" s="1"/>
  <c r="D140" i="1"/>
  <c r="D142" i="1"/>
  <c r="B142" i="1"/>
  <c r="C142" i="1" s="1"/>
  <c r="B144" i="1"/>
  <c r="C144" i="1" s="1"/>
  <c r="D144" i="1"/>
  <c r="D146" i="1"/>
  <c r="B146" i="1"/>
  <c r="C146" i="1" s="1"/>
  <c r="B148" i="1"/>
  <c r="C148" i="1" s="1"/>
  <c r="D148" i="1"/>
  <c r="D200" i="1"/>
  <c r="B200" i="1"/>
  <c r="C200" i="1" s="1"/>
  <c r="D202" i="1"/>
  <c r="B202" i="1"/>
  <c r="C202" i="1" s="1"/>
  <c r="D204" i="1"/>
  <c r="B204" i="1"/>
  <c r="C204" i="1" s="1"/>
  <c r="D206" i="1"/>
  <c r="B206" i="1"/>
  <c r="C206" i="1" s="1"/>
  <c r="D208" i="1"/>
  <c r="B208" i="1"/>
  <c r="C208" i="1" s="1"/>
  <c r="D210" i="1"/>
  <c r="B210" i="1"/>
  <c r="C210" i="1" s="1"/>
  <c r="D212" i="1"/>
  <c r="B212" i="1"/>
  <c r="C212" i="1" s="1"/>
  <c r="D214" i="1"/>
  <c r="B214" i="1"/>
  <c r="C214" i="1" s="1"/>
  <c r="D216" i="1"/>
  <c r="B216" i="1"/>
  <c r="C216" i="1" s="1"/>
  <c r="D218" i="1"/>
  <c r="B218" i="1"/>
  <c r="C218" i="1" s="1"/>
  <c r="D220" i="1"/>
  <c r="B220" i="1"/>
  <c r="C220" i="1" s="1"/>
  <c r="D222" i="1"/>
  <c r="B222" i="1"/>
  <c r="C222" i="1" s="1"/>
  <c r="D224" i="1"/>
  <c r="B224" i="1"/>
  <c r="C224" i="1" s="1"/>
  <c r="D226" i="1"/>
  <c r="B226" i="1"/>
  <c r="C226" i="1" s="1"/>
  <c r="D228" i="1"/>
  <c r="B228" i="1"/>
  <c r="C228" i="1" s="1"/>
  <c r="D230" i="1"/>
  <c r="B230" i="1"/>
  <c r="C230" i="1" s="1"/>
  <c r="D232" i="1"/>
  <c r="B232" i="1"/>
  <c r="C232" i="1" s="1"/>
  <c r="D234" i="1"/>
  <c r="B234" i="1"/>
  <c r="C234" i="1" s="1"/>
  <c r="D236" i="1"/>
  <c r="B236" i="1"/>
  <c r="C236" i="1" s="1"/>
  <c r="D238" i="1"/>
  <c r="B238" i="1"/>
  <c r="C238" i="1" s="1"/>
  <c r="D240" i="1"/>
  <c r="B240" i="1"/>
  <c r="C240" i="1" s="1"/>
  <c r="D242" i="1"/>
  <c r="B242" i="1"/>
  <c r="C242" i="1" s="1"/>
  <c r="D167" i="1"/>
  <c r="B167" i="1"/>
  <c r="C167" i="1" s="1"/>
  <c r="D169" i="1"/>
  <c r="B169" i="1"/>
  <c r="C169" i="1" s="1"/>
  <c r="D171" i="1"/>
  <c r="B171" i="1"/>
  <c r="C171" i="1" s="1"/>
  <c r="D173" i="1"/>
  <c r="B173" i="1"/>
  <c r="C173" i="1" s="1"/>
  <c r="D175" i="1"/>
  <c r="B175" i="1"/>
  <c r="C175" i="1" s="1"/>
  <c r="D177" i="1"/>
  <c r="B177" i="1"/>
  <c r="C177" i="1" s="1"/>
  <c r="D179" i="1"/>
  <c r="B179" i="1"/>
  <c r="C179" i="1" s="1"/>
  <c r="D181" i="1"/>
  <c r="B181" i="1"/>
  <c r="C181" i="1" s="1"/>
  <c r="D183" i="1"/>
  <c r="B183" i="1"/>
  <c r="C183" i="1" s="1"/>
  <c r="D185" i="1"/>
  <c r="B185" i="1"/>
  <c r="C185" i="1" s="1"/>
  <c r="D187" i="1"/>
  <c r="B187" i="1"/>
  <c r="C187" i="1" s="1"/>
  <c r="D189" i="1"/>
  <c r="B189" i="1"/>
  <c r="C189" i="1" s="1"/>
  <c r="D191" i="1"/>
  <c r="B191" i="1"/>
  <c r="C191" i="1" s="1"/>
  <c r="D193" i="1"/>
  <c r="B193" i="1"/>
  <c r="C193" i="1" s="1"/>
  <c r="D195" i="1"/>
  <c r="B195" i="1"/>
  <c r="C195" i="1" s="1"/>
  <c r="D197" i="1"/>
  <c r="B197" i="1"/>
  <c r="C197" i="1" s="1"/>
  <c r="D150" i="1"/>
  <c r="B150" i="1"/>
  <c r="C150" i="1" s="1"/>
  <c r="D152" i="1"/>
  <c r="B152" i="1"/>
  <c r="C152" i="1" s="1"/>
  <c r="D154" i="1"/>
  <c r="B154" i="1"/>
  <c r="C154" i="1" s="1"/>
  <c r="D156" i="1"/>
  <c r="B156" i="1"/>
  <c r="C156" i="1" s="1"/>
  <c r="D158" i="1"/>
  <c r="B158" i="1"/>
  <c r="C158" i="1" s="1"/>
  <c r="D160" i="1"/>
  <c r="B160" i="1"/>
  <c r="C160" i="1" s="1"/>
  <c r="D162" i="1"/>
  <c r="B162" i="1"/>
  <c r="C162" i="1" s="1"/>
  <c r="D164" i="1"/>
  <c r="B164" i="1"/>
  <c r="C164" i="1" s="1"/>
  <c r="B10" i="1"/>
  <c r="C10" i="1" s="1"/>
  <c r="B11" i="1"/>
  <c r="C11" i="1" s="1"/>
  <c r="D12" i="1"/>
  <c r="B14" i="1"/>
  <c r="C14" i="1" s="1"/>
  <c r="B15" i="1"/>
  <c r="C15" i="1" s="1"/>
  <c r="D16" i="1"/>
  <c r="B18" i="1"/>
  <c r="C18" i="1" s="1"/>
  <c r="B20" i="1"/>
  <c r="C20" i="1" s="1"/>
  <c r="D21" i="1"/>
  <c r="B23" i="1"/>
  <c r="C23" i="1" s="1"/>
  <c r="B24" i="1"/>
  <c r="C24" i="1" s="1"/>
  <c r="D25" i="1"/>
  <c r="B27" i="1"/>
  <c r="C27" i="1" s="1"/>
  <c r="B28" i="1"/>
  <c r="C28" i="1" s="1"/>
  <c r="D29" i="1"/>
  <c r="B31" i="1"/>
  <c r="C31" i="1" s="1"/>
  <c r="B32" i="1"/>
  <c r="C32" i="1" s="1"/>
  <c r="D33" i="1"/>
  <c r="B35" i="1"/>
  <c r="C35" i="1" s="1"/>
  <c r="B36" i="1"/>
  <c r="C36" i="1" s="1"/>
  <c r="D37" i="1"/>
  <c r="B39" i="1"/>
  <c r="C39" i="1" s="1"/>
  <c r="D40" i="1"/>
  <c r="B45" i="1"/>
  <c r="C45" i="1" s="1"/>
  <c r="D45" i="1"/>
  <c r="D47" i="1"/>
  <c r="B47" i="1"/>
  <c r="C47" i="1" s="1"/>
  <c r="B49" i="1"/>
  <c r="C49" i="1" s="1"/>
  <c r="D49" i="1"/>
  <c r="D51" i="1"/>
  <c r="B51" i="1"/>
  <c r="C51" i="1" s="1"/>
  <c r="B53" i="1"/>
  <c r="C53" i="1" s="1"/>
  <c r="D53" i="1"/>
  <c r="D55" i="1"/>
  <c r="B55" i="1"/>
  <c r="C55" i="1" s="1"/>
  <c r="B57" i="1"/>
  <c r="C57" i="1" s="1"/>
  <c r="D57" i="1"/>
  <c r="D59" i="1"/>
  <c r="B59" i="1"/>
  <c r="C59" i="1" s="1"/>
  <c r="B61" i="1"/>
  <c r="C61" i="1" s="1"/>
  <c r="D61" i="1"/>
  <c r="D63" i="1"/>
  <c r="B63" i="1"/>
  <c r="C63" i="1" s="1"/>
  <c r="B65" i="1"/>
  <c r="C65" i="1" s="1"/>
  <c r="D65" i="1"/>
  <c r="D67" i="1"/>
  <c r="B67" i="1"/>
  <c r="C67" i="1" s="1"/>
  <c r="B70" i="1"/>
  <c r="C70" i="1" s="1"/>
  <c r="D70" i="1"/>
  <c r="D72" i="1"/>
  <c r="B72" i="1"/>
  <c r="C72" i="1" s="1"/>
  <c r="D74" i="1"/>
  <c r="B74" i="1"/>
  <c r="C74" i="1" s="1"/>
  <c r="D76" i="1"/>
  <c r="B76" i="1"/>
  <c r="C76" i="1" s="1"/>
  <c r="D78" i="1"/>
  <c r="B78" i="1"/>
  <c r="C78" i="1" s="1"/>
  <c r="D80" i="1"/>
  <c r="B80" i="1"/>
  <c r="C80" i="1" s="1"/>
  <c r="D82" i="1"/>
  <c r="B82" i="1"/>
  <c r="C82" i="1" s="1"/>
  <c r="D84" i="1"/>
  <c r="B84" i="1"/>
  <c r="C84" i="1" s="1"/>
  <c r="D86" i="1"/>
  <c r="B86" i="1"/>
  <c r="C86" i="1" s="1"/>
  <c r="D88" i="1"/>
  <c r="B88" i="1"/>
  <c r="C88" i="1" s="1"/>
  <c r="D90" i="1"/>
  <c r="B90" i="1"/>
  <c r="C90" i="1" s="1"/>
  <c r="D92" i="1"/>
  <c r="B92" i="1"/>
  <c r="C92" i="1" s="1"/>
  <c r="D94" i="1"/>
  <c r="B94" i="1"/>
  <c r="C94" i="1" s="1"/>
  <c r="D96" i="1"/>
  <c r="B96" i="1"/>
  <c r="C96" i="1" s="1"/>
  <c r="D98" i="1"/>
  <c r="B98" i="1"/>
  <c r="C98" i="1" s="1"/>
  <c r="D100" i="1"/>
  <c r="B100" i="1"/>
  <c r="C100" i="1" s="1"/>
  <c r="D102" i="1"/>
  <c r="B102" i="1"/>
  <c r="C102" i="1" s="1"/>
  <c r="D104" i="1"/>
  <c r="B104" i="1"/>
  <c r="C104" i="1" s="1"/>
  <c r="D106" i="1"/>
  <c r="B106" i="1"/>
  <c r="C106" i="1" s="1"/>
  <c r="D108" i="1"/>
  <c r="B108" i="1"/>
  <c r="C108" i="1" s="1"/>
  <c r="D110" i="1"/>
  <c r="B110" i="1"/>
  <c r="C110" i="1" s="1"/>
  <c r="D112" i="1"/>
  <c r="B112" i="1"/>
  <c r="C112" i="1" s="1"/>
  <c r="D114" i="1"/>
  <c r="B114" i="1"/>
  <c r="C114" i="1" s="1"/>
  <c r="D116" i="1"/>
  <c r="B116" i="1"/>
  <c r="C116" i="1" s="1"/>
  <c r="D118" i="1"/>
  <c r="B118" i="1"/>
  <c r="C118" i="1" s="1"/>
  <c r="D120" i="1"/>
  <c r="B120" i="1"/>
  <c r="C120" i="1" s="1"/>
  <c r="D122" i="1"/>
  <c r="B122" i="1"/>
  <c r="C122" i="1" s="1"/>
  <c r="D124" i="1"/>
  <c r="B124" i="1"/>
  <c r="C124" i="1" s="1"/>
  <c r="D126" i="1"/>
  <c r="B126" i="1"/>
  <c r="C126" i="1" s="1"/>
  <c r="D128" i="1"/>
  <c r="B128" i="1"/>
  <c r="C128" i="1" s="1"/>
  <c r="D130" i="1"/>
  <c r="B130" i="1"/>
  <c r="C130" i="1" s="1"/>
  <c r="D132" i="1"/>
  <c r="B132" i="1"/>
  <c r="C132" i="1" s="1"/>
  <c r="D134" i="1"/>
  <c r="B134" i="1"/>
  <c r="C134" i="1" s="1"/>
  <c r="D137" i="1"/>
  <c r="B137" i="1"/>
  <c r="C137" i="1" s="1"/>
  <c r="D139" i="1"/>
  <c r="B139" i="1"/>
  <c r="C139" i="1" s="1"/>
  <c r="D141" i="1"/>
  <c r="B141" i="1"/>
  <c r="C141" i="1" s="1"/>
  <c r="D143" i="1"/>
  <c r="B143" i="1"/>
  <c r="C143" i="1" s="1"/>
  <c r="D145" i="1"/>
  <c r="B145" i="1"/>
  <c r="C145" i="1" s="1"/>
  <c r="D147" i="1"/>
  <c r="B147" i="1"/>
  <c r="C147" i="1" s="1"/>
  <c r="D244" i="1"/>
  <c r="B244" i="1"/>
  <c r="C244" i="1" s="1"/>
  <c r="D201" i="1"/>
  <c r="B201" i="1"/>
  <c r="C201" i="1" s="1"/>
  <c r="B203" i="1"/>
  <c r="C203" i="1" s="1"/>
  <c r="D203" i="1"/>
  <c r="D205" i="1"/>
  <c r="B205" i="1"/>
  <c r="C205" i="1" s="1"/>
  <c r="B207" i="1"/>
  <c r="C207" i="1" s="1"/>
  <c r="D207" i="1"/>
  <c r="D209" i="1"/>
  <c r="B209" i="1"/>
  <c r="C209" i="1" s="1"/>
  <c r="B211" i="1"/>
  <c r="C211" i="1" s="1"/>
  <c r="D211" i="1"/>
  <c r="D213" i="1"/>
  <c r="B213" i="1"/>
  <c r="C213" i="1" s="1"/>
  <c r="B215" i="1"/>
  <c r="C215" i="1" s="1"/>
  <c r="D215" i="1"/>
  <c r="D217" i="1"/>
  <c r="B217" i="1"/>
  <c r="C217" i="1" s="1"/>
  <c r="B219" i="1"/>
  <c r="C219" i="1" s="1"/>
  <c r="D219" i="1"/>
  <c r="D221" i="1"/>
  <c r="B221" i="1"/>
  <c r="C221" i="1" s="1"/>
  <c r="B223" i="1"/>
  <c r="C223" i="1" s="1"/>
  <c r="D223" i="1"/>
  <c r="D225" i="1"/>
  <c r="B225" i="1"/>
  <c r="C225" i="1" s="1"/>
  <c r="B227" i="1"/>
  <c r="C227" i="1" s="1"/>
  <c r="D227" i="1"/>
  <c r="D229" i="1"/>
  <c r="B229" i="1"/>
  <c r="C229" i="1" s="1"/>
  <c r="B231" i="1"/>
  <c r="C231" i="1" s="1"/>
  <c r="D231" i="1"/>
  <c r="D233" i="1"/>
  <c r="B233" i="1"/>
  <c r="C233" i="1" s="1"/>
  <c r="B235" i="1"/>
  <c r="C235" i="1" s="1"/>
  <c r="D235" i="1"/>
  <c r="D237" i="1"/>
  <c r="B237" i="1"/>
  <c r="C237" i="1" s="1"/>
  <c r="B239" i="1"/>
  <c r="C239" i="1" s="1"/>
  <c r="D239" i="1"/>
  <c r="D241" i="1"/>
  <c r="B241" i="1"/>
  <c r="C241" i="1" s="1"/>
  <c r="B243" i="1"/>
  <c r="C243" i="1" s="1"/>
  <c r="D243" i="1"/>
  <c r="D168" i="1"/>
  <c r="B168" i="1"/>
  <c r="C168" i="1" s="1"/>
  <c r="B170" i="1"/>
  <c r="C170" i="1" s="1"/>
  <c r="D170" i="1"/>
  <c r="D172" i="1"/>
  <c r="B172" i="1"/>
  <c r="C172" i="1" s="1"/>
  <c r="B174" i="1"/>
  <c r="C174" i="1" s="1"/>
  <c r="D174" i="1"/>
  <c r="D176" i="1"/>
  <c r="B176" i="1"/>
  <c r="C176" i="1" s="1"/>
  <c r="B178" i="1"/>
  <c r="C178" i="1" s="1"/>
  <c r="D178" i="1"/>
  <c r="D180" i="1"/>
  <c r="B180" i="1"/>
  <c r="C180" i="1" s="1"/>
  <c r="B182" i="1"/>
  <c r="C182" i="1" s="1"/>
  <c r="D182" i="1"/>
  <c r="D184" i="1"/>
  <c r="B184" i="1"/>
  <c r="C184" i="1" s="1"/>
  <c r="B186" i="1"/>
  <c r="C186" i="1" s="1"/>
  <c r="D186" i="1"/>
  <c r="D188" i="1"/>
  <c r="B188" i="1"/>
  <c r="C188" i="1" s="1"/>
  <c r="B190" i="1"/>
  <c r="C190" i="1" s="1"/>
  <c r="D190" i="1"/>
  <c r="D192" i="1"/>
  <c r="B192" i="1"/>
  <c r="C192" i="1" s="1"/>
  <c r="B194" i="1"/>
  <c r="C194" i="1" s="1"/>
  <c r="D194" i="1"/>
  <c r="D196" i="1"/>
  <c r="B196" i="1"/>
  <c r="C196" i="1" s="1"/>
  <c r="B198" i="1"/>
  <c r="C198" i="1" s="1"/>
  <c r="D198" i="1"/>
  <c r="D151" i="1"/>
  <c r="B151" i="1"/>
  <c r="C151" i="1" s="1"/>
  <c r="B153" i="1"/>
  <c r="C153" i="1" s="1"/>
  <c r="D153" i="1"/>
  <c r="D155" i="1"/>
  <c r="B155" i="1"/>
  <c r="C155" i="1" s="1"/>
  <c r="B157" i="1"/>
  <c r="C157" i="1" s="1"/>
  <c r="D157" i="1"/>
  <c r="D159" i="1"/>
  <c r="B159" i="1"/>
  <c r="C159" i="1" s="1"/>
  <c r="B161" i="1"/>
  <c r="C161" i="1" s="1"/>
  <c r="D161" i="1"/>
  <c r="D163" i="1"/>
  <c r="B163" i="1"/>
  <c r="C163" i="1" s="1"/>
  <c r="B165" i="1"/>
  <c r="C165" i="1" s="1"/>
  <c r="D165" i="1"/>
  <c r="B9" i="1"/>
  <c r="C9" i="1" s="1"/>
  <c r="B13" i="1"/>
  <c r="C13" i="1" s="1"/>
  <c r="B17" i="1"/>
  <c r="C17" i="1" s="1"/>
  <c r="B22" i="1"/>
  <c r="C22" i="1" s="1"/>
  <c r="B26" i="1"/>
  <c r="C26" i="1" s="1"/>
  <c r="B30" i="1"/>
  <c r="C30" i="1" s="1"/>
  <c r="B34" i="1"/>
  <c r="C34" i="1" s="1"/>
  <c r="D41" i="1"/>
  <c r="B43" i="1"/>
  <c r="C43" i="1" s="1"/>
  <c r="D32" i="298"/>
  <c r="D31" i="298"/>
  <c r="D30" i="298"/>
  <c r="D29" i="298"/>
  <c r="D28" i="298"/>
  <c r="D27" i="298"/>
  <c r="D26" i="298"/>
  <c r="D25" i="298"/>
  <c r="D24" i="298"/>
  <c r="D23" i="298"/>
  <c r="D22" i="298"/>
  <c r="D21" i="298"/>
  <c r="D20" i="298"/>
  <c r="D19" i="298"/>
  <c r="D18" i="298"/>
  <c r="D17" i="298"/>
  <c r="D16" i="298"/>
  <c r="D15" i="298"/>
  <c r="D14" i="298"/>
  <c r="D13" i="298"/>
  <c r="D12" i="298"/>
  <c r="D11" i="298"/>
  <c r="D10" i="298"/>
  <c r="D9" i="298"/>
  <c r="D8" i="298"/>
  <c r="D7" i="298"/>
  <c r="D6" i="298"/>
  <c r="E7" i="299"/>
  <c r="E8" i="299"/>
  <c r="E9" i="299"/>
  <c r="E10" i="299"/>
  <c r="E11" i="299"/>
  <c r="E12" i="299"/>
  <c r="E13" i="299"/>
  <c r="E14" i="299"/>
  <c r="E15" i="299"/>
  <c r="E16" i="299"/>
  <c r="E17" i="299"/>
  <c r="E18" i="299"/>
  <c r="E19" i="299"/>
  <c r="E20" i="299"/>
  <c r="E21" i="299"/>
  <c r="E22" i="299"/>
  <c r="E23" i="299"/>
  <c r="E24" i="299"/>
  <c r="E25" i="299"/>
  <c r="E26" i="299"/>
  <c r="E27" i="299"/>
  <c r="E28" i="299"/>
  <c r="E29" i="299"/>
  <c r="E30" i="299"/>
  <c r="E31" i="299"/>
  <c r="E32" i="299"/>
  <c r="E6" i="299"/>
  <c r="C20" i="295"/>
  <c r="C19" i="295"/>
  <c r="C18" i="295"/>
  <c r="C17" i="295"/>
  <c r="C16" i="295"/>
  <c r="C15" i="295"/>
  <c r="C14" i="295"/>
  <c r="C13" i="295"/>
  <c r="C12" i="295"/>
  <c r="C11" i="295"/>
  <c r="C10" i="295"/>
  <c r="C9" i="295"/>
  <c r="C8" i="295"/>
  <c r="C7" i="295"/>
  <c r="C6" i="295"/>
  <c r="D7" i="294"/>
  <c r="D8" i="294"/>
  <c r="D9" i="294"/>
  <c r="D10" i="294"/>
  <c r="D11" i="294"/>
  <c r="D12" i="294"/>
  <c r="D13" i="294"/>
  <c r="D14" i="294"/>
  <c r="D15" i="294"/>
  <c r="D16" i="294"/>
  <c r="D17" i="294"/>
  <c r="D18" i="294"/>
  <c r="D19" i="294"/>
  <c r="D20" i="294"/>
  <c r="D6" i="294"/>
  <c r="D7" i="287"/>
  <c r="D8" i="287"/>
  <c r="D9" i="287"/>
  <c r="D10" i="287"/>
  <c r="D11" i="287"/>
  <c r="D12" i="287"/>
  <c r="D13" i="287"/>
  <c r="D14" i="287"/>
  <c r="D15" i="287"/>
  <c r="D16" i="287"/>
  <c r="D17" i="287"/>
  <c r="D18" i="287"/>
  <c r="D19" i="287"/>
  <c r="D20" i="287"/>
  <c r="D6" i="287"/>
  <c r="C7" i="287"/>
  <c r="C8" i="287"/>
  <c r="C9" i="287"/>
  <c r="C10" i="287"/>
  <c r="C11" i="287"/>
  <c r="C12" i="287"/>
  <c r="C13" i="287"/>
  <c r="C14" i="287"/>
  <c r="C15" i="287"/>
  <c r="C16" i="287"/>
  <c r="C17" i="287"/>
  <c r="C18" i="287"/>
  <c r="C19" i="287"/>
  <c r="C20" i="287"/>
  <c r="C6" i="287"/>
  <c r="E7" i="276"/>
  <c r="E8" i="276"/>
  <c r="E9" i="276"/>
  <c r="E10" i="276"/>
  <c r="E11" i="276"/>
  <c r="E12" i="276"/>
  <c r="E13" i="276"/>
  <c r="E14" i="276"/>
  <c r="E15" i="276"/>
  <c r="E16" i="276"/>
  <c r="E17" i="276"/>
  <c r="E18" i="276"/>
  <c r="E19" i="276"/>
  <c r="E20" i="276"/>
  <c r="E21" i="276"/>
  <c r="E22" i="276"/>
  <c r="E23" i="276"/>
  <c r="E24" i="276"/>
  <c r="E25" i="276"/>
  <c r="E26" i="276"/>
  <c r="E27" i="276"/>
  <c r="E28" i="276"/>
  <c r="E29" i="276"/>
  <c r="E30" i="276"/>
  <c r="E31" i="276"/>
  <c r="E32" i="276"/>
  <c r="E6" i="276"/>
  <c r="D7" i="276"/>
  <c r="D8" i="276"/>
  <c r="D9" i="276"/>
  <c r="D10" i="276"/>
  <c r="D11" i="276"/>
  <c r="D12" i="276"/>
  <c r="D13" i="276"/>
  <c r="D14" i="276"/>
  <c r="D15" i="276"/>
  <c r="D16" i="276"/>
  <c r="D17" i="276"/>
  <c r="D18" i="276"/>
  <c r="D19" i="276"/>
  <c r="D20" i="276"/>
  <c r="D21" i="276"/>
  <c r="D22" i="276"/>
  <c r="D23" i="276"/>
  <c r="D24" i="276"/>
  <c r="D25" i="276"/>
  <c r="D26" i="276"/>
  <c r="D27" i="276"/>
  <c r="D28" i="276"/>
  <c r="D29" i="276"/>
  <c r="D30" i="276"/>
  <c r="D31" i="276"/>
  <c r="D32" i="276"/>
  <c r="D6" i="276"/>
  <c r="C7" i="275" l="1"/>
  <c r="D7" i="275"/>
  <c r="C8" i="275"/>
  <c r="D8" i="275"/>
  <c r="C9" i="275"/>
  <c r="D9" i="275"/>
  <c r="C10" i="275"/>
  <c r="D10" i="275"/>
  <c r="C11" i="275"/>
  <c r="D11" i="275"/>
  <c r="C12" i="275"/>
  <c r="D12" i="275"/>
  <c r="C13" i="275"/>
  <c r="D13" i="275"/>
  <c r="C14" i="275"/>
  <c r="D14" i="275"/>
  <c r="C15" i="275"/>
  <c r="D15" i="275"/>
  <c r="C16" i="275"/>
  <c r="D16" i="275"/>
  <c r="C17" i="275"/>
  <c r="D17" i="275"/>
  <c r="C18" i="275"/>
  <c r="D18" i="275"/>
  <c r="C19" i="275"/>
  <c r="D19" i="275"/>
  <c r="C20" i="275"/>
  <c r="D20" i="275"/>
  <c r="D6" i="275"/>
  <c r="C6" i="275"/>
  <c r="F6" i="281" l="1"/>
  <c r="D6" i="281"/>
  <c r="E32" i="281"/>
  <c r="D32" i="281"/>
  <c r="E31" i="281"/>
  <c r="D31" i="281"/>
  <c r="E30" i="281"/>
  <c r="D30" i="281"/>
  <c r="E29" i="281"/>
  <c r="D29" i="281"/>
  <c r="E28" i="281"/>
  <c r="D28" i="281"/>
  <c r="E27" i="281"/>
  <c r="D27" i="281"/>
  <c r="E26" i="281"/>
  <c r="D26" i="281"/>
  <c r="E25" i="281"/>
  <c r="D25" i="281"/>
  <c r="E24" i="281"/>
  <c r="D24" i="281"/>
  <c r="E23" i="281"/>
  <c r="D23" i="281"/>
  <c r="E22" i="281"/>
  <c r="D22" i="281"/>
  <c r="E21" i="281"/>
  <c r="D21" i="281"/>
  <c r="E20" i="281"/>
  <c r="D20" i="281"/>
  <c r="E19" i="281"/>
  <c r="D19" i="281"/>
  <c r="E18" i="281"/>
  <c r="D18" i="281"/>
  <c r="E17" i="281"/>
  <c r="D17" i="281"/>
  <c r="E16" i="281"/>
  <c r="D16" i="281"/>
  <c r="E15" i="281"/>
  <c r="D15" i="281"/>
  <c r="E14" i="281"/>
  <c r="D14" i="281"/>
  <c r="E13" i="281"/>
  <c r="D13" i="281"/>
  <c r="E12" i="281"/>
  <c r="D12" i="281"/>
  <c r="E11" i="281"/>
  <c r="D11" i="281"/>
  <c r="E10" i="281"/>
  <c r="D10" i="281"/>
  <c r="E9" i="281"/>
  <c r="D9" i="281"/>
  <c r="E8" i="281"/>
  <c r="D8" i="281"/>
  <c r="E7" i="281"/>
  <c r="D7" i="281"/>
  <c r="E6" i="281"/>
  <c r="E7" i="282" l="1"/>
  <c r="E8" i="282"/>
  <c r="E9" i="282"/>
  <c r="E10" i="282"/>
  <c r="E11" i="282"/>
  <c r="E12" i="282"/>
  <c r="E13" i="282"/>
  <c r="E14" i="282"/>
  <c r="E15" i="282"/>
  <c r="E16" i="282"/>
  <c r="E17" i="282"/>
  <c r="E18" i="282"/>
  <c r="E19" i="282"/>
  <c r="E20" i="282"/>
  <c r="E21" i="282"/>
  <c r="E22" i="282"/>
  <c r="E23" i="282"/>
  <c r="E24" i="282"/>
  <c r="E25" i="282"/>
  <c r="E26" i="282"/>
  <c r="E27" i="282"/>
  <c r="E28" i="282"/>
  <c r="E29" i="282"/>
  <c r="E30" i="282"/>
  <c r="E31" i="282"/>
  <c r="E32" i="282"/>
  <c r="E6" i="282"/>
  <c r="D7" i="282"/>
  <c r="D8" i="282"/>
  <c r="D9" i="282"/>
  <c r="D10" i="282"/>
  <c r="D11" i="282"/>
  <c r="D12" i="282"/>
  <c r="D13" i="282"/>
  <c r="D14" i="282"/>
  <c r="D15" i="282"/>
  <c r="D16" i="282"/>
  <c r="D17" i="282"/>
  <c r="D18" i="282"/>
  <c r="D19" i="282"/>
  <c r="D20" i="282"/>
  <c r="D21" i="282"/>
  <c r="D22" i="282"/>
  <c r="D23" i="282"/>
  <c r="D24" i="282"/>
  <c r="D25" i="282"/>
  <c r="D26" i="282"/>
  <c r="D27" i="282"/>
  <c r="D28" i="282"/>
  <c r="D29" i="282"/>
  <c r="D30" i="282"/>
  <c r="D31" i="282"/>
  <c r="D32" i="282"/>
  <c r="D6" i="282"/>
  <c r="E7" i="274"/>
  <c r="E8" i="274"/>
  <c r="E9" i="274"/>
  <c r="E10" i="274"/>
  <c r="E11" i="274"/>
  <c r="E12" i="274"/>
  <c r="E13" i="274"/>
  <c r="E14" i="274"/>
  <c r="E15" i="274"/>
  <c r="E16" i="274"/>
  <c r="E17" i="274"/>
  <c r="E18" i="274"/>
  <c r="E19" i="274"/>
  <c r="E20" i="274"/>
  <c r="E21" i="274"/>
  <c r="E22" i="274"/>
  <c r="E23" i="274"/>
  <c r="E24" i="274"/>
  <c r="E25" i="274"/>
  <c r="E26" i="274"/>
  <c r="E27" i="274"/>
  <c r="E28" i="274"/>
  <c r="E29" i="274"/>
  <c r="E30" i="274"/>
  <c r="E31" i="274"/>
  <c r="E32" i="274"/>
  <c r="E6" i="274"/>
  <c r="D10" i="274"/>
  <c r="D11" i="274"/>
  <c r="D12" i="274"/>
  <c r="D13" i="274"/>
  <c r="D14" i="274"/>
  <c r="D15" i="274"/>
  <c r="D16" i="274"/>
  <c r="D17" i="274"/>
  <c r="D18" i="274"/>
  <c r="D19" i="274"/>
  <c r="D20" i="274"/>
  <c r="D21" i="274"/>
  <c r="D22" i="274"/>
  <c r="D23" i="274"/>
  <c r="D24" i="274"/>
  <c r="D25" i="274"/>
  <c r="D26" i="274"/>
  <c r="D27" i="274"/>
  <c r="D28" i="274"/>
  <c r="D29" i="274"/>
  <c r="D30" i="274"/>
  <c r="D31" i="274"/>
  <c r="D32" i="274"/>
  <c r="D7" i="274"/>
  <c r="D8" i="274"/>
  <c r="D9" i="274"/>
  <c r="E7" i="271"/>
  <c r="E8" i="271"/>
  <c r="E9" i="271"/>
  <c r="E10" i="271"/>
  <c r="E11" i="271"/>
  <c r="E12" i="271"/>
  <c r="E13" i="271"/>
  <c r="E14" i="271"/>
  <c r="E15" i="271"/>
  <c r="E16" i="271"/>
  <c r="E17" i="271"/>
  <c r="E18" i="271"/>
  <c r="E19" i="271"/>
  <c r="E20" i="271"/>
  <c r="E21" i="271"/>
  <c r="E22" i="271"/>
  <c r="E23" i="271"/>
  <c r="E24" i="271"/>
  <c r="E25" i="271"/>
  <c r="E26" i="271"/>
  <c r="E27" i="271"/>
  <c r="E28" i="271"/>
  <c r="E29" i="271"/>
  <c r="E30" i="271"/>
  <c r="E31" i="271"/>
  <c r="E32" i="271"/>
  <c r="E6" i="271"/>
  <c r="D7" i="271"/>
  <c r="D8" i="271"/>
  <c r="D9" i="271"/>
  <c r="D10" i="271"/>
  <c r="D11" i="271"/>
  <c r="D12" i="271"/>
  <c r="D13" i="271"/>
  <c r="D14" i="271"/>
  <c r="D15" i="271"/>
  <c r="D16" i="271"/>
  <c r="D17" i="271"/>
  <c r="D18" i="271"/>
  <c r="D19" i="271"/>
  <c r="D20" i="271"/>
  <c r="D21" i="271"/>
  <c r="D22" i="271"/>
  <c r="D23" i="271"/>
  <c r="D24" i="271"/>
  <c r="D25" i="271"/>
  <c r="D26" i="271"/>
  <c r="D27" i="271"/>
  <c r="D28" i="271"/>
  <c r="D29" i="271"/>
  <c r="D30" i="271"/>
  <c r="D31" i="271"/>
  <c r="D32" i="271"/>
  <c r="D6" i="271"/>
  <c r="D6" i="274"/>
  <c r="A4" i="115" l="1"/>
  <c r="A4" i="109"/>
  <c r="D7" i="100"/>
  <c r="D8" i="100"/>
  <c r="D9" i="100"/>
  <c r="D10" i="100"/>
  <c r="D11" i="100"/>
  <c r="D6" i="100"/>
  <c r="A4" i="62"/>
  <c r="C6" i="46"/>
  <c r="A4" i="277"/>
  <c r="E22" i="197"/>
  <c r="C17" i="12" l="1"/>
  <c r="B17" i="12"/>
  <c r="D7" i="107"/>
  <c r="D8" i="107"/>
  <c r="D9" i="107"/>
  <c r="D6" i="107"/>
  <c r="C9" i="2" l="1"/>
  <c r="C10" i="2" s="1"/>
  <c r="C11" i="2" s="1"/>
  <c r="C12" i="2" s="1"/>
  <c r="C13" i="2" s="1"/>
  <c r="C14" i="2" s="1"/>
  <c r="C15" i="2" s="1"/>
  <c r="C16" i="2" s="1"/>
  <c r="C17" i="2" s="1"/>
  <c r="C18" i="2" s="1"/>
  <c r="C19" i="2" s="1"/>
  <c r="E136" i="4" l="1"/>
  <c r="E137" i="4"/>
  <c r="F137" i="4" s="1"/>
  <c r="E136" i="5"/>
  <c r="E137" i="5"/>
  <c r="F137" i="5" s="1"/>
  <c r="O13" i="191"/>
  <c r="J13" i="187"/>
  <c r="J13" i="185"/>
  <c r="N13" i="255"/>
  <c r="O13" i="253"/>
  <c r="O13" i="245"/>
  <c r="J7" i="244"/>
  <c r="J8" i="244"/>
  <c r="J9" i="244"/>
  <c r="J10" i="244"/>
  <c r="J11" i="244"/>
  <c r="J12" i="244"/>
  <c r="J13" i="244"/>
  <c r="J14" i="244"/>
  <c r="J15" i="244"/>
  <c r="J16" i="244"/>
  <c r="J17" i="244"/>
  <c r="J6" i="244"/>
  <c r="C13" i="239"/>
  <c r="D13" i="239" s="1"/>
  <c r="M13" i="226"/>
  <c r="N5" i="226"/>
  <c r="M5" i="226"/>
  <c r="L5" i="226"/>
  <c r="K5" i="226"/>
  <c r="J5" i="226"/>
  <c r="I5" i="226"/>
  <c r="H5" i="226"/>
  <c r="G5" i="226"/>
  <c r="F5" i="226"/>
  <c r="E5" i="226"/>
  <c r="D5" i="226"/>
  <c r="C5" i="226"/>
  <c r="B5" i="226"/>
  <c r="A5" i="226"/>
  <c r="M12" i="225"/>
  <c r="M12" i="226" s="1"/>
  <c r="M11" i="225"/>
  <c r="M11" i="226" s="1"/>
  <c r="M10" i="225"/>
  <c r="M10" i="226" s="1"/>
  <c r="M9" i="225"/>
  <c r="M9" i="226" s="1"/>
  <c r="M8" i="225"/>
  <c r="M8" i="226" s="1"/>
  <c r="M7" i="225"/>
  <c r="M7" i="226" s="1"/>
  <c r="M6" i="225"/>
  <c r="M6" i="226" s="1"/>
  <c r="N13" i="194"/>
  <c r="N12" i="194"/>
  <c r="N11" i="194"/>
  <c r="N10" i="194"/>
  <c r="N9" i="194"/>
  <c r="N8" i="194"/>
  <c r="N7" i="194"/>
  <c r="N6" i="194"/>
  <c r="N5" i="194"/>
  <c r="A13" i="226"/>
  <c r="B13" i="225"/>
  <c r="B13" i="226" s="1"/>
  <c r="C13" i="225"/>
  <c r="C13" i="226" s="1"/>
  <c r="D13" i="225"/>
  <c r="D13" i="226" s="1"/>
  <c r="E13" i="225"/>
  <c r="E13" i="226" s="1"/>
  <c r="F13" i="225"/>
  <c r="F13" i="226" s="1"/>
  <c r="G13" i="225"/>
  <c r="G13" i="226" s="1"/>
  <c r="H13" i="225"/>
  <c r="H13" i="226" s="1"/>
  <c r="I13" i="225"/>
  <c r="I13" i="226" s="1"/>
  <c r="J13" i="225"/>
  <c r="J13" i="226" s="1"/>
  <c r="K13" i="225"/>
  <c r="K13" i="226" s="1"/>
  <c r="L13" i="225"/>
  <c r="L13" i="226" s="1"/>
  <c r="N13" i="225"/>
  <c r="N13" i="226" s="1"/>
  <c r="M13" i="194"/>
  <c r="L13" i="194"/>
  <c r="J13" i="194"/>
  <c r="I13" i="194"/>
  <c r="H13" i="194"/>
  <c r="G13" i="194"/>
  <c r="F13" i="194"/>
  <c r="E13" i="194"/>
  <c r="D13" i="194"/>
  <c r="C13" i="194"/>
  <c r="B13" i="194"/>
  <c r="A13" i="194"/>
  <c r="M12" i="194"/>
  <c r="L12" i="194"/>
  <c r="K12" i="194"/>
  <c r="J12" i="194"/>
  <c r="I12" i="194"/>
  <c r="H12" i="194"/>
  <c r="G12" i="194"/>
  <c r="F12" i="194"/>
  <c r="E12" i="194"/>
  <c r="D12" i="194"/>
  <c r="C12" i="194"/>
  <c r="B12" i="194"/>
  <c r="A12" i="194"/>
  <c r="M11" i="194"/>
  <c r="L11" i="194"/>
  <c r="K11" i="194"/>
  <c r="J11" i="194"/>
  <c r="I11" i="194"/>
  <c r="H11" i="194"/>
  <c r="G11" i="194"/>
  <c r="F11" i="194"/>
  <c r="E11" i="194"/>
  <c r="D11" i="194"/>
  <c r="C11" i="194"/>
  <c r="B11" i="194"/>
  <c r="A11" i="194"/>
  <c r="M10" i="194"/>
  <c r="L10" i="194"/>
  <c r="K10" i="194"/>
  <c r="J10" i="194"/>
  <c r="I10" i="194"/>
  <c r="H10" i="194"/>
  <c r="G10" i="194"/>
  <c r="F10" i="194"/>
  <c r="E10" i="194"/>
  <c r="D10" i="194"/>
  <c r="C10" i="194"/>
  <c r="B10" i="194"/>
  <c r="A10" i="194"/>
  <c r="M9" i="194"/>
  <c r="L9" i="194"/>
  <c r="K9" i="194"/>
  <c r="J9" i="194"/>
  <c r="I9" i="194"/>
  <c r="H9" i="194"/>
  <c r="G9" i="194"/>
  <c r="F9" i="194"/>
  <c r="E9" i="194"/>
  <c r="D9" i="194"/>
  <c r="C9" i="194"/>
  <c r="B9" i="194"/>
  <c r="A9" i="194"/>
  <c r="M8" i="194"/>
  <c r="L8" i="194"/>
  <c r="K8" i="194"/>
  <c r="J8" i="194"/>
  <c r="I8" i="194"/>
  <c r="H8" i="194"/>
  <c r="G8" i="194"/>
  <c r="F8" i="194"/>
  <c r="E8" i="194"/>
  <c r="D8" i="194"/>
  <c r="C8" i="194"/>
  <c r="B8" i="194"/>
  <c r="A8" i="194"/>
  <c r="M7" i="194"/>
  <c r="L7" i="194"/>
  <c r="K7" i="194"/>
  <c r="J7" i="194"/>
  <c r="I7" i="194"/>
  <c r="H7" i="194"/>
  <c r="G7" i="194"/>
  <c r="F7" i="194"/>
  <c r="E7" i="194"/>
  <c r="D7" i="194"/>
  <c r="C7" i="194"/>
  <c r="B7" i="194"/>
  <c r="A7" i="194"/>
  <c r="M6" i="194"/>
  <c r="L6" i="194"/>
  <c r="K6" i="194"/>
  <c r="J6" i="194"/>
  <c r="I6" i="194"/>
  <c r="H6" i="194"/>
  <c r="G6" i="194"/>
  <c r="F6" i="194"/>
  <c r="E6" i="194"/>
  <c r="D6" i="194"/>
  <c r="C6" i="194"/>
  <c r="B6" i="194"/>
  <c r="A6" i="194"/>
  <c r="M5" i="194"/>
  <c r="L5" i="194"/>
  <c r="K5" i="194"/>
  <c r="J5" i="194"/>
  <c r="I5" i="194"/>
  <c r="H5" i="194"/>
  <c r="G5" i="194"/>
  <c r="F5" i="194"/>
  <c r="E5" i="194"/>
  <c r="D5" i="194"/>
  <c r="C5" i="194"/>
  <c r="B5" i="194"/>
  <c r="A5" i="194"/>
  <c r="N13" i="192"/>
  <c r="M13" i="192"/>
  <c r="L13" i="192"/>
  <c r="J13" i="192"/>
  <c r="I13" i="192"/>
  <c r="H13" i="192"/>
  <c r="G13" i="192"/>
  <c r="F13" i="192"/>
  <c r="E13" i="192"/>
  <c r="D13" i="192"/>
  <c r="C13" i="192"/>
  <c r="B13" i="192"/>
  <c r="A13" i="192"/>
  <c r="N12" i="192"/>
  <c r="M12" i="192"/>
  <c r="L12" i="192"/>
  <c r="K12" i="192"/>
  <c r="J12" i="192"/>
  <c r="I12" i="192"/>
  <c r="H12" i="192"/>
  <c r="G12" i="192"/>
  <c r="F12" i="192"/>
  <c r="E12" i="192"/>
  <c r="D12" i="192"/>
  <c r="C12" i="192"/>
  <c r="B12" i="192"/>
  <c r="A12" i="192"/>
  <c r="N11" i="192"/>
  <c r="M11" i="192"/>
  <c r="L11" i="192"/>
  <c r="K11" i="192"/>
  <c r="J11" i="192"/>
  <c r="I11" i="192"/>
  <c r="H11" i="192"/>
  <c r="G11" i="192"/>
  <c r="F11" i="192"/>
  <c r="E11" i="192"/>
  <c r="D11" i="192"/>
  <c r="C11" i="192"/>
  <c r="B11" i="192"/>
  <c r="A11" i="192"/>
  <c r="N10" i="192"/>
  <c r="M10" i="192"/>
  <c r="L10" i="192"/>
  <c r="K10" i="192"/>
  <c r="J10" i="192"/>
  <c r="I10" i="192"/>
  <c r="H10" i="192"/>
  <c r="G10" i="192"/>
  <c r="F10" i="192"/>
  <c r="E10" i="192"/>
  <c r="D10" i="192"/>
  <c r="C10" i="192"/>
  <c r="B10" i="192"/>
  <c r="A10" i="192"/>
  <c r="N9" i="192"/>
  <c r="M9" i="192"/>
  <c r="L9" i="192"/>
  <c r="K9" i="192"/>
  <c r="J9" i="192"/>
  <c r="I9" i="192"/>
  <c r="H9" i="192"/>
  <c r="G9" i="192"/>
  <c r="F9" i="192"/>
  <c r="E9" i="192"/>
  <c r="D9" i="192"/>
  <c r="C9" i="192"/>
  <c r="B9" i="192"/>
  <c r="A9" i="192"/>
  <c r="N8" i="192"/>
  <c r="M8" i="192"/>
  <c r="L8" i="192"/>
  <c r="K8" i="192"/>
  <c r="J8" i="192"/>
  <c r="I8" i="192"/>
  <c r="H8" i="192"/>
  <c r="G8" i="192"/>
  <c r="F8" i="192"/>
  <c r="E8" i="192"/>
  <c r="D8" i="192"/>
  <c r="C8" i="192"/>
  <c r="B8" i="192"/>
  <c r="A8" i="192"/>
  <c r="N7" i="192"/>
  <c r="M7" i="192"/>
  <c r="L7" i="192"/>
  <c r="K7" i="192"/>
  <c r="J7" i="192"/>
  <c r="I7" i="192"/>
  <c r="H7" i="192"/>
  <c r="G7" i="192"/>
  <c r="F7" i="192"/>
  <c r="E7" i="192"/>
  <c r="D7" i="192"/>
  <c r="C7" i="192"/>
  <c r="B7" i="192"/>
  <c r="A7" i="192"/>
  <c r="N6" i="192"/>
  <c r="M6" i="192"/>
  <c r="L6" i="192"/>
  <c r="K6" i="192"/>
  <c r="J6" i="192"/>
  <c r="I6" i="192"/>
  <c r="H6" i="192"/>
  <c r="G6" i="192"/>
  <c r="F6" i="192"/>
  <c r="E6" i="192"/>
  <c r="D6" i="192"/>
  <c r="C6" i="192"/>
  <c r="B6" i="192"/>
  <c r="A6" i="192"/>
  <c r="N5" i="192"/>
  <c r="M5" i="192"/>
  <c r="L5" i="192"/>
  <c r="K5" i="192"/>
  <c r="J5" i="192"/>
  <c r="I5" i="192"/>
  <c r="H5" i="192"/>
  <c r="G5" i="192"/>
  <c r="F5" i="192"/>
  <c r="E5" i="192"/>
  <c r="D5" i="192"/>
  <c r="C5" i="192"/>
  <c r="B5" i="192"/>
  <c r="A5" i="192"/>
  <c r="A13" i="224"/>
  <c r="A12" i="224"/>
  <c r="A11" i="224"/>
  <c r="A10" i="224"/>
  <c r="A9" i="224"/>
  <c r="A8" i="224"/>
  <c r="A7" i="224"/>
  <c r="A6" i="224"/>
  <c r="I5" i="224"/>
  <c r="H5" i="224"/>
  <c r="G5" i="224"/>
  <c r="F5" i="224"/>
  <c r="E5" i="224"/>
  <c r="D5" i="224"/>
  <c r="C5" i="224"/>
  <c r="B5" i="224"/>
  <c r="A5" i="224"/>
  <c r="B13" i="223"/>
  <c r="B13" i="224" s="1"/>
  <c r="C13" i="223"/>
  <c r="C13" i="224" s="1"/>
  <c r="D13" i="223"/>
  <c r="D13" i="224" s="1"/>
  <c r="E13" i="223"/>
  <c r="E13" i="224" s="1"/>
  <c r="F13" i="223"/>
  <c r="F13" i="224" s="1"/>
  <c r="G13" i="223"/>
  <c r="G13" i="224" s="1"/>
  <c r="H13" i="223"/>
  <c r="H13" i="224" s="1"/>
  <c r="I13" i="223"/>
  <c r="I13" i="224" s="1"/>
  <c r="I13" i="190"/>
  <c r="H13" i="190"/>
  <c r="G13" i="190"/>
  <c r="F13" i="190"/>
  <c r="E13" i="190"/>
  <c r="D13" i="190"/>
  <c r="C13" i="190"/>
  <c r="B13" i="190"/>
  <c r="A13" i="190"/>
  <c r="I12" i="190"/>
  <c r="H12" i="190"/>
  <c r="G12" i="190"/>
  <c r="F12" i="190"/>
  <c r="E12" i="190"/>
  <c r="D12" i="190"/>
  <c r="C12" i="190"/>
  <c r="B12" i="190"/>
  <c r="A12" i="190"/>
  <c r="I11" i="190"/>
  <c r="H11" i="190"/>
  <c r="G11" i="190"/>
  <c r="F11" i="190"/>
  <c r="E11" i="190"/>
  <c r="D11" i="190"/>
  <c r="C11" i="190"/>
  <c r="B11" i="190"/>
  <c r="A11" i="190"/>
  <c r="I10" i="190"/>
  <c r="H10" i="190"/>
  <c r="G10" i="190"/>
  <c r="F10" i="190"/>
  <c r="E10" i="190"/>
  <c r="D10" i="190"/>
  <c r="C10" i="190"/>
  <c r="B10" i="190"/>
  <c r="A10" i="190"/>
  <c r="I9" i="190"/>
  <c r="H9" i="190"/>
  <c r="G9" i="190"/>
  <c r="F9" i="190"/>
  <c r="E9" i="190"/>
  <c r="D9" i="190"/>
  <c r="C9" i="190"/>
  <c r="B9" i="190"/>
  <c r="A9" i="190"/>
  <c r="I8" i="190"/>
  <c r="H8" i="190"/>
  <c r="G8" i="190"/>
  <c r="F8" i="190"/>
  <c r="E8" i="190"/>
  <c r="D8" i="190"/>
  <c r="C8" i="190"/>
  <c r="B8" i="190"/>
  <c r="A8" i="190"/>
  <c r="I7" i="190"/>
  <c r="H7" i="190"/>
  <c r="G7" i="190"/>
  <c r="F7" i="190"/>
  <c r="E7" i="190"/>
  <c r="D7" i="190"/>
  <c r="C7" i="190"/>
  <c r="B7" i="190"/>
  <c r="A7" i="190"/>
  <c r="I6" i="190"/>
  <c r="H6" i="190"/>
  <c r="G6" i="190"/>
  <c r="F6" i="190"/>
  <c r="E6" i="190"/>
  <c r="D6" i="190"/>
  <c r="C6" i="190"/>
  <c r="B6" i="190"/>
  <c r="A6" i="190"/>
  <c r="I5" i="190"/>
  <c r="H5" i="190"/>
  <c r="G5" i="190"/>
  <c r="F5" i="190"/>
  <c r="E5" i="190"/>
  <c r="D5" i="190"/>
  <c r="C5" i="190"/>
  <c r="B5" i="190"/>
  <c r="A5" i="190"/>
  <c r="I13" i="188"/>
  <c r="H13" i="188"/>
  <c r="G13" i="188"/>
  <c r="F13" i="188"/>
  <c r="E13" i="188"/>
  <c r="D13" i="188"/>
  <c r="C13" i="188"/>
  <c r="B13" i="188"/>
  <c r="A13" i="188"/>
  <c r="I12" i="188"/>
  <c r="H12" i="188"/>
  <c r="G12" i="188"/>
  <c r="F12" i="188"/>
  <c r="E12" i="188"/>
  <c r="D12" i="188"/>
  <c r="C12" i="188"/>
  <c r="B12" i="188"/>
  <c r="A12" i="188"/>
  <c r="I11" i="188"/>
  <c r="H11" i="188"/>
  <c r="G11" i="188"/>
  <c r="F11" i="188"/>
  <c r="E11" i="188"/>
  <c r="D11" i="188"/>
  <c r="C11" i="188"/>
  <c r="B11" i="188"/>
  <c r="A11" i="188"/>
  <c r="I10" i="188"/>
  <c r="H10" i="188"/>
  <c r="G10" i="188"/>
  <c r="F10" i="188"/>
  <c r="E10" i="188"/>
  <c r="D10" i="188"/>
  <c r="C10" i="188"/>
  <c r="B10" i="188"/>
  <c r="A10" i="188"/>
  <c r="I9" i="188"/>
  <c r="H9" i="188"/>
  <c r="G9" i="188"/>
  <c r="F9" i="188"/>
  <c r="E9" i="188"/>
  <c r="D9" i="188"/>
  <c r="C9" i="188"/>
  <c r="B9" i="188"/>
  <c r="A9" i="188"/>
  <c r="I8" i="188"/>
  <c r="H8" i="188"/>
  <c r="G8" i="188"/>
  <c r="F8" i="188"/>
  <c r="E8" i="188"/>
  <c r="D8" i="188"/>
  <c r="C8" i="188"/>
  <c r="B8" i="188"/>
  <c r="A8" i="188"/>
  <c r="I7" i="188"/>
  <c r="H7" i="188"/>
  <c r="G7" i="188"/>
  <c r="F7" i="188"/>
  <c r="E7" i="188"/>
  <c r="D7" i="188"/>
  <c r="C7" i="188"/>
  <c r="B7" i="188"/>
  <c r="A7" i="188"/>
  <c r="I6" i="188"/>
  <c r="H6" i="188"/>
  <c r="G6" i="188"/>
  <c r="F6" i="188"/>
  <c r="E6" i="188"/>
  <c r="D6" i="188"/>
  <c r="C6" i="188"/>
  <c r="B6" i="188"/>
  <c r="A6" i="188"/>
  <c r="I5" i="188"/>
  <c r="H5" i="188"/>
  <c r="G5" i="188"/>
  <c r="F5" i="188"/>
  <c r="E5" i="188"/>
  <c r="D5" i="188"/>
  <c r="C5" i="188"/>
  <c r="B5" i="188"/>
  <c r="A5" i="188"/>
  <c r="I13" i="186"/>
  <c r="H13" i="186"/>
  <c r="G13" i="186"/>
  <c r="F13" i="186"/>
  <c r="E13" i="186"/>
  <c r="D13" i="186"/>
  <c r="C13" i="186"/>
  <c r="B13" i="186"/>
  <c r="A13" i="186"/>
  <c r="I12" i="186"/>
  <c r="H12" i="186"/>
  <c r="G12" i="186"/>
  <c r="F12" i="186"/>
  <c r="E12" i="186"/>
  <c r="D12" i="186"/>
  <c r="C12" i="186"/>
  <c r="B12" i="186"/>
  <c r="A12" i="186"/>
  <c r="I11" i="186"/>
  <c r="H11" i="186"/>
  <c r="G11" i="186"/>
  <c r="F11" i="186"/>
  <c r="E11" i="186"/>
  <c r="D11" i="186"/>
  <c r="C11" i="186"/>
  <c r="B11" i="186"/>
  <c r="A11" i="186"/>
  <c r="I10" i="186"/>
  <c r="H10" i="186"/>
  <c r="G10" i="186"/>
  <c r="F10" i="186"/>
  <c r="E10" i="186"/>
  <c r="D10" i="186"/>
  <c r="C10" i="186"/>
  <c r="B10" i="186"/>
  <c r="A10" i="186"/>
  <c r="I9" i="186"/>
  <c r="H9" i="186"/>
  <c r="G9" i="186"/>
  <c r="F9" i="186"/>
  <c r="E9" i="186"/>
  <c r="D9" i="186"/>
  <c r="C9" i="186"/>
  <c r="B9" i="186"/>
  <c r="A9" i="186"/>
  <c r="I8" i="186"/>
  <c r="H8" i="186"/>
  <c r="G8" i="186"/>
  <c r="F8" i="186"/>
  <c r="E8" i="186"/>
  <c r="D8" i="186"/>
  <c r="C8" i="186"/>
  <c r="B8" i="186"/>
  <c r="A8" i="186"/>
  <c r="I7" i="186"/>
  <c r="H7" i="186"/>
  <c r="G7" i="186"/>
  <c r="F7" i="186"/>
  <c r="E7" i="186"/>
  <c r="D7" i="186"/>
  <c r="C7" i="186"/>
  <c r="B7" i="186"/>
  <c r="A7" i="186"/>
  <c r="I6" i="186"/>
  <c r="H6" i="186"/>
  <c r="G6" i="186"/>
  <c r="F6" i="186"/>
  <c r="E6" i="186"/>
  <c r="D6" i="186"/>
  <c r="C6" i="186"/>
  <c r="B6" i="186"/>
  <c r="A6" i="186"/>
  <c r="I5" i="186"/>
  <c r="H5" i="186"/>
  <c r="G5" i="186"/>
  <c r="F5" i="186"/>
  <c r="E5" i="186"/>
  <c r="D5" i="186"/>
  <c r="C5" i="186"/>
  <c r="B5" i="186"/>
  <c r="A5" i="186"/>
  <c r="A13" i="256" l="1"/>
  <c r="M12" i="256"/>
  <c r="L12" i="256"/>
  <c r="K12" i="256"/>
  <c r="J12" i="256"/>
  <c r="I12" i="256"/>
  <c r="H12" i="256"/>
  <c r="G12" i="256"/>
  <c r="F12" i="256"/>
  <c r="E12" i="256"/>
  <c r="D12" i="256"/>
  <c r="C12" i="256"/>
  <c r="B12" i="256"/>
  <c r="A12" i="256"/>
  <c r="M11" i="256"/>
  <c r="L11" i="256"/>
  <c r="K11" i="256"/>
  <c r="J11" i="256"/>
  <c r="I11" i="256"/>
  <c r="H11" i="256"/>
  <c r="G11" i="256"/>
  <c r="F11" i="256"/>
  <c r="E11" i="256"/>
  <c r="D11" i="256"/>
  <c r="C11" i="256"/>
  <c r="B11" i="256"/>
  <c r="A11" i="256"/>
  <c r="M10" i="256"/>
  <c r="L10" i="256"/>
  <c r="K10" i="256"/>
  <c r="J10" i="256"/>
  <c r="I10" i="256"/>
  <c r="H10" i="256"/>
  <c r="G10" i="256"/>
  <c r="F10" i="256"/>
  <c r="E10" i="256"/>
  <c r="D10" i="256"/>
  <c r="C10" i="256"/>
  <c r="B10" i="256"/>
  <c r="A10" i="256"/>
  <c r="M9" i="256"/>
  <c r="L9" i="256"/>
  <c r="K9" i="256"/>
  <c r="J9" i="256"/>
  <c r="I9" i="256"/>
  <c r="H9" i="256"/>
  <c r="G9" i="256"/>
  <c r="F9" i="256"/>
  <c r="E9" i="256"/>
  <c r="D9" i="256"/>
  <c r="C9" i="256"/>
  <c r="B9" i="256"/>
  <c r="A9" i="256"/>
  <c r="M8" i="256"/>
  <c r="L8" i="256"/>
  <c r="K8" i="256"/>
  <c r="J8" i="256"/>
  <c r="I8" i="256"/>
  <c r="H8" i="256"/>
  <c r="G8" i="256"/>
  <c r="F8" i="256"/>
  <c r="E8" i="256"/>
  <c r="D8" i="256"/>
  <c r="C8" i="256"/>
  <c r="B8" i="256"/>
  <c r="A8" i="256"/>
  <c r="M7" i="256"/>
  <c r="L7" i="256"/>
  <c r="K7" i="256"/>
  <c r="J7" i="256"/>
  <c r="I7" i="256"/>
  <c r="H7" i="256"/>
  <c r="G7" i="256"/>
  <c r="F7" i="256"/>
  <c r="E7" i="256"/>
  <c r="D7" i="256"/>
  <c r="C7" i="256"/>
  <c r="B7" i="256"/>
  <c r="A7" i="256"/>
  <c r="M6" i="256"/>
  <c r="L6" i="256"/>
  <c r="K6" i="256"/>
  <c r="J6" i="256"/>
  <c r="I6" i="256"/>
  <c r="H6" i="256"/>
  <c r="G6" i="256"/>
  <c r="F6" i="256"/>
  <c r="E6" i="256"/>
  <c r="D6" i="256"/>
  <c r="C6" i="256"/>
  <c r="B6" i="256"/>
  <c r="A6" i="256"/>
  <c r="M5" i="256"/>
  <c r="L5" i="256"/>
  <c r="K5" i="256"/>
  <c r="J5" i="256"/>
  <c r="I5" i="256"/>
  <c r="H5" i="256"/>
  <c r="G5" i="256"/>
  <c r="F5" i="256"/>
  <c r="E5" i="256"/>
  <c r="D5" i="256"/>
  <c r="C5" i="256"/>
  <c r="B5" i="256"/>
  <c r="A5" i="256"/>
  <c r="J13" i="256"/>
  <c r="H13" i="256"/>
  <c r="G13" i="256"/>
  <c r="F13" i="256"/>
  <c r="N13" i="273"/>
  <c r="A13" i="273"/>
  <c r="N12" i="273"/>
  <c r="M12" i="273"/>
  <c r="L12" i="273"/>
  <c r="K12" i="273"/>
  <c r="J12" i="273"/>
  <c r="I12" i="273"/>
  <c r="H12" i="273"/>
  <c r="G12" i="273"/>
  <c r="F12" i="273"/>
  <c r="E12" i="273"/>
  <c r="D12" i="273"/>
  <c r="C12" i="273"/>
  <c r="B12" i="273"/>
  <c r="A12" i="273"/>
  <c r="N11" i="273"/>
  <c r="M11" i="273"/>
  <c r="L11" i="273"/>
  <c r="K11" i="273"/>
  <c r="J11" i="273"/>
  <c r="I11" i="273"/>
  <c r="H11" i="273"/>
  <c r="G11" i="273"/>
  <c r="F11" i="273"/>
  <c r="E11" i="273"/>
  <c r="D11" i="273"/>
  <c r="C11" i="273"/>
  <c r="B11" i="273"/>
  <c r="A11" i="273"/>
  <c r="N10" i="273"/>
  <c r="M10" i="273"/>
  <c r="L10" i="273"/>
  <c r="K10" i="273"/>
  <c r="J10" i="273"/>
  <c r="I10" i="273"/>
  <c r="H10" i="273"/>
  <c r="G10" i="273"/>
  <c r="F10" i="273"/>
  <c r="E10" i="273"/>
  <c r="D10" i="273"/>
  <c r="C10" i="273"/>
  <c r="B10" i="273"/>
  <c r="A10" i="273"/>
  <c r="N9" i="273"/>
  <c r="M9" i="273"/>
  <c r="L9" i="273"/>
  <c r="K9" i="273"/>
  <c r="J9" i="273"/>
  <c r="I9" i="273"/>
  <c r="H9" i="273"/>
  <c r="G9" i="273"/>
  <c r="F9" i="273"/>
  <c r="E9" i="273"/>
  <c r="D9" i="273"/>
  <c r="C9" i="273"/>
  <c r="B9" i="273"/>
  <c r="A9" i="273"/>
  <c r="N8" i="273"/>
  <c r="M8" i="273"/>
  <c r="L8" i="273"/>
  <c r="K8" i="273"/>
  <c r="J8" i="273"/>
  <c r="I8" i="273"/>
  <c r="H8" i="273"/>
  <c r="G8" i="273"/>
  <c r="F8" i="273"/>
  <c r="E8" i="273"/>
  <c r="D8" i="273"/>
  <c r="C8" i="273"/>
  <c r="B8" i="273"/>
  <c r="A8" i="273"/>
  <c r="N7" i="273"/>
  <c r="M7" i="273"/>
  <c r="L7" i="273"/>
  <c r="K7" i="273"/>
  <c r="J7" i="273"/>
  <c r="I7" i="273"/>
  <c r="H7" i="273"/>
  <c r="G7" i="273"/>
  <c r="F7" i="273"/>
  <c r="E7" i="273"/>
  <c r="D7" i="273"/>
  <c r="C7" i="273"/>
  <c r="B7" i="273"/>
  <c r="A7" i="273"/>
  <c r="N6" i="273"/>
  <c r="M6" i="273"/>
  <c r="L6" i="273"/>
  <c r="K6" i="273"/>
  <c r="J6" i="273"/>
  <c r="I6" i="273"/>
  <c r="H6" i="273"/>
  <c r="G6" i="273"/>
  <c r="F6" i="273"/>
  <c r="E6" i="273"/>
  <c r="D6" i="273"/>
  <c r="C6" i="273"/>
  <c r="B6" i="273"/>
  <c r="A6" i="273"/>
  <c r="N5" i="273"/>
  <c r="M5" i="273"/>
  <c r="L5" i="273"/>
  <c r="K5" i="273"/>
  <c r="J5" i="273"/>
  <c r="I5" i="273"/>
  <c r="H5" i="273"/>
  <c r="G5" i="273"/>
  <c r="F5" i="273"/>
  <c r="E5" i="273"/>
  <c r="D5" i="273"/>
  <c r="C5" i="273"/>
  <c r="B5" i="273"/>
  <c r="A5" i="273"/>
  <c r="J13" i="273"/>
  <c r="H13" i="273"/>
  <c r="G13" i="273"/>
  <c r="F13" i="273"/>
  <c r="A13" i="252"/>
  <c r="N12" i="252"/>
  <c r="M12" i="252"/>
  <c r="L12" i="252"/>
  <c r="K12" i="252"/>
  <c r="J12" i="252"/>
  <c r="I12" i="252"/>
  <c r="H12" i="252"/>
  <c r="G12" i="252"/>
  <c r="F12" i="252"/>
  <c r="E12" i="252"/>
  <c r="D12" i="252"/>
  <c r="C12" i="252"/>
  <c r="B12" i="252"/>
  <c r="A12" i="252"/>
  <c r="N11" i="252"/>
  <c r="M11" i="252"/>
  <c r="L11" i="252"/>
  <c r="K11" i="252"/>
  <c r="J11" i="252"/>
  <c r="I11" i="252"/>
  <c r="H11" i="252"/>
  <c r="G11" i="252"/>
  <c r="F11" i="252"/>
  <c r="E11" i="252"/>
  <c r="D11" i="252"/>
  <c r="C11" i="252"/>
  <c r="B11" i="252"/>
  <c r="A11" i="252"/>
  <c r="N10" i="252"/>
  <c r="M10" i="252"/>
  <c r="L10" i="252"/>
  <c r="K10" i="252"/>
  <c r="J10" i="252"/>
  <c r="I10" i="252"/>
  <c r="H10" i="252"/>
  <c r="G10" i="252"/>
  <c r="F10" i="252"/>
  <c r="E10" i="252"/>
  <c r="D10" i="252"/>
  <c r="C10" i="252"/>
  <c r="B10" i="252"/>
  <c r="A10" i="252"/>
  <c r="N9" i="252"/>
  <c r="M9" i="252"/>
  <c r="L9" i="252"/>
  <c r="K9" i="252"/>
  <c r="J9" i="252"/>
  <c r="I9" i="252"/>
  <c r="H9" i="252"/>
  <c r="G9" i="252"/>
  <c r="F9" i="252"/>
  <c r="E9" i="252"/>
  <c r="D9" i="252"/>
  <c r="C9" i="252"/>
  <c r="B9" i="252"/>
  <c r="A9" i="252"/>
  <c r="N8" i="252"/>
  <c r="M8" i="252"/>
  <c r="L8" i="252"/>
  <c r="K8" i="252"/>
  <c r="J8" i="252"/>
  <c r="I8" i="252"/>
  <c r="H8" i="252"/>
  <c r="G8" i="252"/>
  <c r="F8" i="252"/>
  <c r="E8" i="252"/>
  <c r="D8" i="252"/>
  <c r="C8" i="252"/>
  <c r="B8" i="252"/>
  <c r="A8" i="252"/>
  <c r="N7" i="252"/>
  <c r="M7" i="252"/>
  <c r="L7" i="252"/>
  <c r="K7" i="252"/>
  <c r="J7" i="252"/>
  <c r="I7" i="252"/>
  <c r="H7" i="252"/>
  <c r="G7" i="252"/>
  <c r="F7" i="252"/>
  <c r="E7" i="252"/>
  <c r="D7" i="252"/>
  <c r="C7" i="252"/>
  <c r="B7" i="252"/>
  <c r="A7" i="252"/>
  <c r="N6" i="252"/>
  <c r="M6" i="252"/>
  <c r="L6" i="252"/>
  <c r="K6" i="252"/>
  <c r="J6" i="252"/>
  <c r="I6" i="252"/>
  <c r="H6" i="252"/>
  <c r="G6" i="252"/>
  <c r="F6" i="252"/>
  <c r="E6" i="252"/>
  <c r="D6" i="252"/>
  <c r="C6" i="252"/>
  <c r="B6" i="252"/>
  <c r="A6" i="252"/>
  <c r="N5" i="252"/>
  <c r="M5" i="252"/>
  <c r="L5" i="252"/>
  <c r="K5" i="252"/>
  <c r="J5" i="252"/>
  <c r="I5" i="252"/>
  <c r="H5" i="252"/>
  <c r="G5" i="252"/>
  <c r="F5" i="252"/>
  <c r="E5" i="252"/>
  <c r="D5" i="252"/>
  <c r="C5" i="252"/>
  <c r="B5" i="252"/>
  <c r="A5" i="252"/>
  <c r="A13" i="254"/>
  <c r="M12" i="254"/>
  <c r="L12" i="254"/>
  <c r="K12" i="254"/>
  <c r="J12" i="254"/>
  <c r="I12" i="254"/>
  <c r="H12" i="254"/>
  <c r="G12" i="254"/>
  <c r="F12" i="254"/>
  <c r="E12" i="254"/>
  <c r="D12" i="254"/>
  <c r="C12" i="254"/>
  <c r="B12" i="254"/>
  <c r="A12" i="254"/>
  <c r="M11" i="254"/>
  <c r="L11" i="254"/>
  <c r="K11" i="254"/>
  <c r="J11" i="254"/>
  <c r="I11" i="254"/>
  <c r="H11" i="254"/>
  <c r="G11" i="254"/>
  <c r="F11" i="254"/>
  <c r="E11" i="254"/>
  <c r="D11" i="254"/>
  <c r="C11" i="254"/>
  <c r="B11" i="254"/>
  <c r="A11" i="254"/>
  <c r="M10" i="254"/>
  <c r="L10" i="254"/>
  <c r="K10" i="254"/>
  <c r="J10" i="254"/>
  <c r="I10" i="254"/>
  <c r="H10" i="254"/>
  <c r="G10" i="254"/>
  <c r="F10" i="254"/>
  <c r="E10" i="254"/>
  <c r="D10" i="254"/>
  <c r="C10" i="254"/>
  <c r="B10" i="254"/>
  <c r="A10" i="254"/>
  <c r="M9" i="254"/>
  <c r="L9" i="254"/>
  <c r="K9" i="254"/>
  <c r="J9" i="254"/>
  <c r="I9" i="254"/>
  <c r="H9" i="254"/>
  <c r="G9" i="254"/>
  <c r="F9" i="254"/>
  <c r="E9" i="254"/>
  <c r="D9" i="254"/>
  <c r="C9" i="254"/>
  <c r="B9" i="254"/>
  <c r="A9" i="254"/>
  <c r="M8" i="254"/>
  <c r="L8" i="254"/>
  <c r="K8" i="254"/>
  <c r="J8" i="254"/>
  <c r="I8" i="254"/>
  <c r="H8" i="254"/>
  <c r="G8" i="254"/>
  <c r="F8" i="254"/>
  <c r="E8" i="254"/>
  <c r="D8" i="254"/>
  <c r="C8" i="254"/>
  <c r="B8" i="254"/>
  <c r="A8" i="254"/>
  <c r="M7" i="254"/>
  <c r="L7" i="254"/>
  <c r="K7" i="254"/>
  <c r="J7" i="254"/>
  <c r="I7" i="254"/>
  <c r="H7" i="254"/>
  <c r="G7" i="254"/>
  <c r="F7" i="254"/>
  <c r="E7" i="254"/>
  <c r="D7" i="254"/>
  <c r="C7" i="254"/>
  <c r="B7" i="254"/>
  <c r="A7" i="254"/>
  <c r="M6" i="254"/>
  <c r="L6" i="254"/>
  <c r="K6" i="254"/>
  <c r="J6" i="254"/>
  <c r="I6" i="254"/>
  <c r="H6" i="254"/>
  <c r="G6" i="254"/>
  <c r="F6" i="254"/>
  <c r="E6" i="254"/>
  <c r="D6" i="254"/>
  <c r="C6" i="254"/>
  <c r="B6" i="254"/>
  <c r="A6" i="254"/>
  <c r="M5" i="254"/>
  <c r="L5" i="254"/>
  <c r="K5" i="254"/>
  <c r="J5" i="254"/>
  <c r="I5" i="254"/>
  <c r="H5" i="254"/>
  <c r="G5" i="254"/>
  <c r="F5" i="254"/>
  <c r="E5" i="254"/>
  <c r="D5" i="254"/>
  <c r="C5" i="254"/>
  <c r="B5" i="254"/>
  <c r="A5" i="254"/>
  <c r="K13" i="254"/>
  <c r="I13" i="254"/>
  <c r="H13" i="254"/>
  <c r="G13" i="254"/>
  <c r="F13" i="254"/>
  <c r="A8" i="308"/>
  <c r="A7" i="308"/>
  <c r="A6" i="308"/>
  <c r="L5" i="308"/>
  <c r="K5" i="308"/>
  <c r="J5" i="308"/>
  <c r="I5" i="308"/>
  <c r="H5" i="308"/>
  <c r="G5" i="308"/>
  <c r="F5" i="308"/>
  <c r="E5" i="308"/>
  <c r="D5" i="308"/>
  <c r="C5" i="308"/>
  <c r="B5" i="308"/>
  <c r="A5" i="308"/>
  <c r="I8" i="308"/>
  <c r="G8" i="307"/>
  <c r="F8" i="308"/>
  <c r="I7" i="307"/>
  <c r="G7" i="308"/>
  <c r="F7" i="308"/>
  <c r="I6" i="308"/>
  <c r="G6" i="308"/>
  <c r="F6" i="307"/>
  <c r="A8" i="307"/>
  <c r="A7" i="307"/>
  <c r="A6" i="307"/>
  <c r="L5" i="307"/>
  <c r="K5" i="307"/>
  <c r="J5" i="307"/>
  <c r="I5" i="307"/>
  <c r="H5" i="307"/>
  <c r="G5" i="307"/>
  <c r="F5" i="307"/>
  <c r="E5" i="307"/>
  <c r="D5" i="307"/>
  <c r="C5" i="307"/>
  <c r="B5" i="307"/>
  <c r="A5" i="307"/>
  <c r="L5" i="306"/>
  <c r="A8" i="306"/>
  <c r="A7" i="306"/>
  <c r="A6" i="306"/>
  <c r="K5" i="306"/>
  <c r="J5" i="306"/>
  <c r="I5" i="306"/>
  <c r="H5" i="306"/>
  <c r="G5" i="306"/>
  <c r="F5" i="306"/>
  <c r="E5" i="306"/>
  <c r="D5" i="306"/>
  <c r="C5" i="306"/>
  <c r="B5" i="306"/>
  <c r="A5" i="306"/>
  <c r="L13" i="248"/>
  <c r="J13" i="248"/>
  <c r="I13" i="248"/>
  <c r="G13" i="248"/>
  <c r="F13" i="248"/>
  <c r="A13" i="248"/>
  <c r="N12" i="248"/>
  <c r="M12" i="248"/>
  <c r="M11" i="248"/>
  <c r="M10" i="248"/>
  <c r="M9" i="248"/>
  <c r="M8" i="248"/>
  <c r="M7" i="248"/>
  <c r="M6" i="248"/>
  <c r="N5" i="248"/>
  <c r="L12" i="248"/>
  <c r="K12" i="248"/>
  <c r="J12" i="248"/>
  <c r="I12" i="248"/>
  <c r="H12" i="248"/>
  <c r="G12" i="248"/>
  <c r="F12" i="248"/>
  <c r="E12" i="248"/>
  <c r="D12" i="248"/>
  <c r="C12" i="248"/>
  <c r="B12" i="248"/>
  <c r="A12" i="248"/>
  <c r="L11" i="248"/>
  <c r="K11" i="248"/>
  <c r="J11" i="248"/>
  <c r="I11" i="248"/>
  <c r="H11" i="248"/>
  <c r="G11" i="248"/>
  <c r="F11" i="248"/>
  <c r="E11" i="248"/>
  <c r="D11" i="248"/>
  <c r="C11" i="248"/>
  <c r="B11" i="248"/>
  <c r="A11" i="248"/>
  <c r="L10" i="248"/>
  <c r="K10" i="248"/>
  <c r="J10" i="248"/>
  <c r="I10" i="248"/>
  <c r="H10" i="248"/>
  <c r="G10" i="248"/>
  <c r="F10" i="248"/>
  <c r="E10" i="248"/>
  <c r="D10" i="248"/>
  <c r="C10" i="248"/>
  <c r="B10" i="248"/>
  <c r="A10" i="248"/>
  <c r="L9" i="248"/>
  <c r="K9" i="248"/>
  <c r="J9" i="248"/>
  <c r="I9" i="248"/>
  <c r="H9" i="248"/>
  <c r="G9" i="248"/>
  <c r="F9" i="248"/>
  <c r="E9" i="248"/>
  <c r="D9" i="248"/>
  <c r="C9" i="248"/>
  <c r="B9" i="248"/>
  <c r="A9" i="248"/>
  <c r="L8" i="248"/>
  <c r="K8" i="248"/>
  <c r="J8" i="248"/>
  <c r="I8" i="248"/>
  <c r="H8" i="248"/>
  <c r="G8" i="248"/>
  <c r="F8" i="248"/>
  <c r="E8" i="248"/>
  <c r="D8" i="248"/>
  <c r="C8" i="248"/>
  <c r="B8" i="248"/>
  <c r="A8" i="248"/>
  <c r="L7" i="248"/>
  <c r="K7" i="248"/>
  <c r="J7" i="248"/>
  <c r="I7" i="248"/>
  <c r="H7" i="248"/>
  <c r="G7" i="248"/>
  <c r="F7" i="248"/>
  <c r="E7" i="248"/>
  <c r="D7" i="248"/>
  <c r="C7" i="248"/>
  <c r="B7" i="248"/>
  <c r="A7" i="248"/>
  <c r="L6" i="248"/>
  <c r="K6" i="248"/>
  <c r="J6" i="248"/>
  <c r="I6" i="248"/>
  <c r="H6" i="248"/>
  <c r="G6" i="248"/>
  <c r="F6" i="248"/>
  <c r="E6" i="248"/>
  <c r="D6" i="248"/>
  <c r="C6" i="248"/>
  <c r="B6" i="248"/>
  <c r="A6" i="248"/>
  <c r="M5" i="248"/>
  <c r="L5" i="248"/>
  <c r="K5" i="248"/>
  <c r="J5" i="248"/>
  <c r="I5" i="248"/>
  <c r="H5" i="248"/>
  <c r="G5" i="248"/>
  <c r="F5" i="248"/>
  <c r="E5" i="248"/>
  <c r="D5" i="248"/>
  <c r="C5" i="248"/>
  <c r="A5" i="248"/>
  <c r="G6" i="307" l="1"/>
  <c r="I6" i="307"/>
  <c r="G7" i="307"/>
  <c r="F7" i="306"/>
  <c r="I8" i="306"/>
  <c r="F8" i="307"/>
  <c r="F6" i="308"/>
  <c r="I7" i="308"/>
  <c r="G8" i="308"/>
  <c r="I7" i="306"/>
  <c r="G6" i="306"/>
  <c r="G8" i="306"/>
  <c r="I8" i="307"/>
  <c r="I6" i="306"/>
  <c r="G7" i="306"/>
  <c r="F7" i="307"/>
  <c r="F6" i="306"/>
  <c r="F8" i="306"/>
  <c r="B5" i="247"/>
  <c r="B5" i="248" s="1"/>
  <c r="A13" i="246"/>
  <c r="A12" i="246"/>
  <c r="A11" i="246"/>
  <c r="A10" i="246"/>
  <c r="A9" i="246"/>
  <c r="A8" i="246"/>
  <c r="A7" i="246"/>
  <c r="A6" i="246"/>
  <c r="N12" i="246"/>
  <c r="L12" i="246"/>
  <c r="K12" i="246"/>
  <c r="J12" i="246"/>
  <c r="I12" i="246"/>
  <c r="H12" i="246"/>
  <c r="G12" i="246"/>
  <c r="F12" i="246"/>
  <c r="E12" i="246"/>
  <c r="D12" i="246"/>
  <c r="C12" i="246"/>
  <c r="B12" i="246"/>
  <c r="N11" i="246"/>
  <c r="L11" i="246"/>
  <c r="K11" i="246"/>
  <c r="J11" i="246"/>
  <c r="I11" i="246"/>
  <c r="H11" i="246"/>
  <c r="G11" i="246"/>
  <c r="F11" i="246"/>
  <c r="E11" i="246"/>
  <c r="D11" i="246"/>
  <c r="C11" i="246"/>
  <c r="B11" i="246"/>
  <c r="N10" i="246"/>
  <c r="L10" i="246"/>
  <c r="K10" i="246"/>
  <c r="J10" i="246"/>
  <c r="I10" i="246"/>
  <c r="H10" i="246"/>
  <c r="G10" i="246"/>
  <c r="F10" i="246"/>
  <c r="E10" i="246"/>
  <c r="D10" i="246"/>
  <c r="C10" i="246"/>
  <c r="B10" i="246"/>
  <c r="N9" i="246"/>
  <c r="L9" i="246"/>
  <c r="K9" i="246"/>
  <c r="J9" i="246"/>
  <c r="I9" i="246"/>
  <c r="H9" i="246"/>
  <c r="G9" i="246"/>
  <c r="F9" i="246"/>
  <c r="E9" i="246"/>
  <c r="D9" i="246"/>
  <c r="C9" i="246"/>
  <c r="B9" i="246"/>
  <c r="N8" i="246"/>
  <c r="L8" i="246"/>
  <c r="K8" i="246"/>
  <c r="J8" i="246"/>
  <c r="I8" i="246"/>
  <c r="H8" i="246"/>
  <c r="G8" i="246"/>
  <c r="F8" i="246"/>
  <c r="E8" i="246"/>
  <c r="D8" i="246"/>
  <c r="C8" i="246"/>
  <c r="B8" i="246"/>
  <c r="N7" i="246"/>
  <c r="L7" i="246"/>
  <c r="K7" i="246"/>
  <c r="J7" i="246"/>
  <c r="I7" i="246"/>
  <c r="H7" i="246"/>
  <c r="G7" i="246"/>
  <c r="F7" i="246"/>
  <c r="E7" i="246"/>
  <c r="D7" i="246"/>
  <c r="C7" i="246"/>
  <c r="B7" i="246"/>
  <c r="N6" i="246"/>
  <c r="L6" i="246"/>
  <c r="K6" i="246"/>
  <c r="J6" i="246"/>
  <c r="I6" i="246"/>
  <c r="H6" i="246"/>
  <c r="G6" i="246"/>
  <c r="F6" i="246"/>
  <c r="E6" i="246"/>
  <c r="D6" i="246"/>
  <c r="C6" i="246"/>
  <c r="B6" i="246"/>
  <c r="N5" i="246"/>
  <c r="M5" i="246"/>
  <c r="L5" i="246"/>
  <c r="K5" i="246"/>
  <c r="J5" i="246"/>
  <c r="I5" i="246"/>
  <c r="H5" i="246"/>
  <c r="G5" i="246"/>
  <c r="F5" i="246"/>
  <c r="E5" i="246"/>
  <c r="D5" i="246"/>
  <c r="C5" i="246"/>
  <c r="B5" i="246"/>
  <c r="K13" i="246"/>
  <c r="I13" i="246"/>
  <c r="H13" i="246"/>
  <c r="G13" i="246"/>
  <c r="F13" i="246"/>
  <c r="A4" i="309"/>
  <c r="A3" i="309"/>
  <c r="B12" i="240"/>
  <c r="A13" i="301"/>
  <c r="N12" i="301"/>
  <c r="M12" i="301"/>
  <c r="L12" i="301"/>
  <c r="K12" i="301"/>
  <c r="J12" i="301"/>
  <c r="I12" i="301"/>
  <c r="H12" i="301"/>
  <c r="G12" i="301"/>
  <c r="F12" i="301"/>
  <c r="E12" i="301"/>
  <c r="D12" i="301"/>
  <c r="C12" i="301"/>
  <c r="B12" i="301"/>
  <c r="N11" i="301"/>
  <c r="M11" i="301"/>
  <c r="L11" i="301"/>
  <c r="K11" i="301"/>
  <c r="J11" i="301"/>
  <c r="I11" i="301"/>
  <c r="H11" i="301"/>
  <c r="G11" i="301"/>
  <c r="F11" i="301"/>
  <c r="E11" i="301"/>
  <c r="D11" i="301"/>
  <c r="C11" i="301"/>
  <c r="B11" i="301"/>
  <c r="N10" i="301"/>
  <c r="M10" i="301"/>
  <c r="L10" i="301"/>
  <c r="K10" i="301"/>
  <c r="J10" i="301"/>
  <c r="I10" i="301"/>
  <c r="H10" i="301"/>
  <c r="G10" i="301"/>
  <c r="F10" i="301"/>
  <c r="E10" i="301"/>
  <c r="D10" i="301"/>
  <c r="C10" i="301"/>
  <c r="B10" i="301"/>
  <c r="N9" i="301"/>
  <c r="M9" i="301"/>
  <c r="L9" i="301"/>
  <c r="K9" i="301"/>
  <c r="J9" i="301"/>
  <c r="I9" i="301"/>
  <c r="H9" i="301"/>
  <c r="G9" i="301"/>
  <c r="F9" i="301"/>
  <c r="E9" i="301"/>
  <c r="D9" i="301"/>
  <c r="C9" i="301"/>
  <c r="B9" i="301"/>
  <c r="N8" i="301"/>
  <c r="M8" i="301"/>
  <c r="L8" i="301"/>
  <c r="K8" i="301"/>
  <c r="J8" i="301"/>
  <c r="I8" i="301"/>
  <c r="H8" i="301"/>
  <c r="G8" i="301"/>
  <c r="F8" i="301"/>
  <c r="E8" i="301"/>
  <c r="D8" i="301"/>
  <c r="C8" i="301"/>
  <c r="B8" i="301"/>
  <c r="N7" i="301"/>
  <c r="M7" i="301"/>
  <c r="L7" i="301"/>
  <c r="K7" i="301"/>
  <c r="J7" i="301"/>
  <c r="I7" i="301"/>
  <c r="H7" i="301"/>
  <c r="G7" i="301"/>
  <c r="F7" i="301"/>
  <c r="E7" i="301"/>
  <c r="D7" i="301"/>
  <c r="C7" i="301"/>
  <c r="B7" i="301"/>
  <c r="N6" i="301"/>
  <c r="M6" i="301"/>
  <c r="L6" i="301"/>
  <c r="K6" i="301"/>
  <c r="J6" i="301"/>
  <c r="I6" i="301"/>
  <c r="H6" i="301"/>
  <c r="G6" i="301"/>
  <c r="F6" i="301"/>
  <c r="E6" i="301"/>
  <c r="D6" i="301"/>
  <c r="C6" i="301"/>
  <c r="B6" i="301"/>
  <c r="N5" i="301"/>
  <c r="M5" i="301"/>
  <c r="L5" i="301"/>
  <c r="K5" i="301"/>
  <c r="J5" i="301"/>
  <c r="I5" i="301"/>
  <c r="H5" i="301"/>
  <c r="G5" i="301"/>
  <c r="F5" i="301"/>
  <c r="E5" i="301"/>
  <c r="D5" i="301"/>
  <c r="C5" i="301"/>
  <c r="K13" i="301"/>
  <c r="I13" i="301"/>
  <c r="G13" i="301"/>
  <c r="F13" i="301"/>
  <c r="J16" i="233"/>
  <c r="J17" i="233" s="1"/>
  <c r="C5" i="237"/>
  <c r="C5" i="238" s="1"/>
  <c r="D5" i="237"/>
  <c r="D10" i="237" s="1"/>
  <c r="E5" i="237"/>
  <c r="E10" i="237" s="1"/>
  <c r="F5" i="237"/>
  <c r="F10" i="237" s="1"/>
  <c r="G5" i="237"/>
  <c r="G5" i="238" s="1"/>
  <c r="H5" i="237"/>
  <c r="H10" i="237" s="1"/>
  <c r="I5" i="237"/>
  <c r="I10" i="237" s="1"/>
  <c r="J5" i="237"/>
  <c r="J11" i="237" s="1"/>
  <c r="K5" i="237"/>
  <c r="K5" i="238" s="1"/>
  <c r="L5" i="237"/>
  <c r="L11" i="237" s="1"/>
  <c r="M5" i="237"/>
  <c r="M5" i="238" s="1"/>
  <c r="N5" i="237"/>
  <c r="N5" i="238" s="1"/>
  <c r="O5" i="237"/>
  <c r="O10" i="237" s="1"/>
  <c r="P5" i="237"/>
  <c r="B5" i="237"/>
  <c r="B10" i="237" s="1"/>
  <c r="O12" i="237"/>
  <c r="O8" i="237"/>
  <c r="N6" i="237"/>
  <c r="J12" i="237"/>
  <c r="F12" i="237"/>
  <c r="H11" i="237"/>
  <c r="E11" i="237"/>
  <c r="C11" i="237"/>
  <c r="C10" i="237"/>
  <c r="L8" i="237"/>
  <c r="H8" i="237"/>
  <c r="E8" i="237"/>
  <c r="C8" i="237"/>
  <c r="J7" i="237"/>
  <c r="F7" i="237"/>
  <c r="K6" i="237"/>
  <c r="I12" i="236"/>
  <c r="I11" i="236"/>
  <c r="I10" i="236"/>
  <c r="I9" i="236"/>
  <c r="I8" i="236"/>
  <c r="I7" i="236"/>
  <c r="I6" i="236"/>
  <c r="D7" i="237" l="1"/>
  <c r="H7" i="237"/>
  <c r="H7" i="238" s="1"/>
  <c r="L7" i="237"/>
  <c r="D8" i="237"/>
  <c r="F8" i="237"/>
  <c r="J8" i="237"/>
  <c r="J7" i="238" s="1"/>
  <c r="D11" i="237"/>
  <c r="F11" i="237"/>
  <c r="F10" i="238" s="1"/>
  <c r="D12" i="237"/>
  <c r="H12" i="237"/>
  <c r="L12" i="237"/>
  <c r="G13" i="237"/>
  <c r="G12" i="238" s="1"/>
  <c r="C6" i="237"/>
  <c r="C7" i="237"/>
  <c r="C6" i="238" s="1"/>
  <c r="E7" i="237"/>
  <c r="E7" i="238" s="1"/>
  <c r="E9" i="237"/>
  <c r="E8" i="238" s="1"/>
  <c r="K10" i="237"/>
  <c r="C12" i="237"/>
  <c r="C11" i="238" s="1"/>
  <c r="E12" i="237"/>
  <c r="E11" i="238" s="1"/>
  <c r="G12" i="237"/>
  <c r="I12" i="237"/>
  <c r="K12" i="237"/>
  <c r="M6" i="237"/>
  <c r="O6" i="237"/>
  <c r="E5" i="238"/>
  <c r="G6" i="237"/>
  <c r="G7" i="237"/>
  <c r="I7" i="237"/>
  <c r="K7" i="237"/>
  <c r="K6" i="238" s="1"/>
  <c r="G8" i="237"/>
  <c r="I8" i="237"/>
  <c r="K8" i="237"/>
  <c r="K7" i="238" s="1"/>
  <c r="B9" i="237"/>
  <c r="I9" i="237"/>
  <c r="I9" i="238" s="1"/>
  <c r="G10" i="237"/>
  <c r="G11" i="237"/>
  <c r="K11" i="237"/>
  <c r="O7" i="237"/>
  <c r="O9" i="237"/>
  <c r="O11" i="237"/>
  <c r="I5" i="238"/>
  <c r="E6" i="237"/>
  <c r="I6" i="237"/>
  <c r="B7" i="237"/>
  <c r="C9" i="237"/>
  <c r="C9" i="238" s="1"/>
  <c r="G9" i="237"/>
  <c r="K9" i="237"/>
  <c r="K9" i="238" s="1"/>
  <c r="B11" i="237"/>
  <c r="B12" i="237"/>
  <c r="M7" i="237"/>
  <c r="M6" i="238" s="1"/>
  <c r="M8" i="237"/>
  <c r="M9" i="237"/>
  <c r="M10" i="237"/>
  <c r="M11" i="237"/>
  <c r="M12" i="237"/>
  <c r="N10" i="237"/>
  <c r="O5" i="238"/>
  <c r="N8" i="237"/>
  <c r="N12" i="237"/>
  <c r="L5" i="238"/>
  <c r="J5" i="238"/>
  <c r="H5" i="238"/>
  <c r="F5" i="238"/>
  <c r="D5" i="238"/>
  <c r="F13" i="237"/>
  <c r="F12" i="238" s="1"/>
  <c r="H13" i="237"/>
  <c r="H12" i="238" s="1"/>
  <c r="J13" i="237"/>
  <c r="J12" i="238" s="1"/>
  <c r="L13" i="237"/>
  <c r="L12" i="238" s="1"/>
  <c r="D6" i="237"/>
  <c r="D6" i="238" s="1"/>
  <c r="F6" i="237"/>
  <c r="F6" i="238" s="1"/>
  <c r="H6" i="237"/>
  <c r="J6" i="237"/>
  <c r="J6" i="238" s="1"/>
  <c r="L6" i="237"/>
  <c r="L6" i="238" s="1"/>
  <c r="D9" i="237"/>
  <c r="D8" i="238" s="1"/>
  <c r="F9" i="237"/>
  <c r="F8" i="238" s="1"/>
  <c r="H9" i="237"/>
  <c r="H8" i="238" s="1"/>
  <c r="J9" i="237"/>
  <c r="L9" i="237"/>
  <c r="L8" i="238" s="1"/>
  <c r="J10" i="237"/>
  <c r="J10" i="238" s="1"/>
  <c r="L10" i="237"/>
  <c r="L10" i="238" s="1"/>
  <c r="N7" i="237"/>
  <c r="N6" i="238" s="1"/>
  <c r="N9" i="237"/>
  <c r="N11" i="237"/>
  <c r="B5" i="238"/>
  <c r="B5" i="302" s="1"/>
  <c r="B5" i="301" s="1"/>
  <c r="B6" i="237"/>
  <c r="B8" i="237"/>
  <c r="F7" i="238"/>
  <c r="C7" i="238"/>
  <c r="E9" i="238"/>
  <c r="D10" i="238"/>
  <c r="H10" i="238"/>
  <c r="J11" i="238"/>
  <c r="L11" i="238"/>
  <c r="D11" i="238"/>
  <c r="H11" i="238"/>
  <c r="D7" i="238"/>
  <c r="L7" i="238"/>
  <c r="G8" i="238"/>
  <c r="C10" i="238"/>
  <c r="E10" i="238"/>
  <c r="G11" i="238"/>
  <c r="C15" i="87"/>
  <c r="B17" i="87"/>
  <c r="C20" i="195"/>
  <c r="D20" i="195"/>
  <c r="E20" i="195"/>
  <c r="F20" i="195"/>
  <c r="B20" i="195"/>
  <c r="G20" i="196"/>
  <c r="F20" i="196"/>
  <c r="E20" i="196"/>
  <c r="D20" i="196"/>
  <c r="C20" i="196"/>
  <c r="B20" i="196"/>
  <c r="H19" i="196"/>
  <c r="F11" i="238" l="1"/>
  <c r="P6" i="237"/>
  <c r="J8" i="238"/>
  <c r="H6" i="238"/>
  <c r="K11" i="238"/>
  <c r="I8" i="238"/>
  <c r="K10" i="238"/>
  <c r="P8" i="237"/>
  <c r="E6" i="238"/>
  <c r="P7" i="237"/>
  <c r="O6" i="238" s="1"/>
  <c r="M11" i="238"/>
  <c r="M9" i="238"/>
  <c r="M7" i="238"/>
  <c r="P12" i="237"/>
  <c r="I6" i="238"/>
  <c r="G10" i="238"/>
  <c r="P9" i="237"/>
  <c r="I7" i="238"/>
  <c r="G6" i="238"/>
  <c r="P10" i="237"/>
  <c r="O9" i="238" s="1"/>
  <c r="G7" i="238"/>
  <c r="D9" i="238"/>
  <c r="G9" i="238"/>
  <c r="M10" i="238"/>
  <c r="M8" i="238"/>
  <c r="K8" i="238"/>
  <c r="C8" i="238"/>
  <c r="N9" i="238"/>
  <c r="L9" i="238"/>
  <c r="H9" i="238"/>
  <c r="N7" i="238"/>
  <c r="J9" i="238"/>
  <c r="F9" i="238"/>
  <c r="N11" i="238"/>
  <c r="N10" i="238"/>
  <c r="N8" i="238"/>
  <c r="C7" i="288"/>
  <c r="C8" i="288"/>
  <c r="C9" i="288"/>
  <c r="C10" i="288"/>
  <c r="C11" i="288"/>
  <c r="C12" i="288"/>
  <c r="C13" i="288"/>
  <c r="C14" i="288"/>
  <c r="C15" i="288"/>
  <c r="C16" i="288"/>
  <c r="C17" i="288"/>
  <c r="C18" i="288"/>
  <c r="C19" i="288"/>
  <c r="C20" i="288"/>
  <c r="C6" i="288"/>
  <c r="D6" i="270"/>
  <c r="C8" i="270"/>
  <c r="C7" i="270"/>
  <c r="C6" i="270"/>
  <c r="O7" i="238" l="1"/>
  <c r="O8" i="238"/>
  <c r="C15" i="122"/>
  <c r="I13" i="85" l="1"/>
  <c r="H13" i="85"/>
  <c r="J7" i="85"/>
  <c r="J8" i="85"/>
  <c r="J9" i="85"/>
  <c r="J10" i="85"/>
  <c r="J6" i="85"/>
  <c r="I14" i="85" l="1"/>
  <c r="B44" i="37"/>
  <c r="D23" i="9" l="1"/>
  <c r="C7" i="3"/>
  <c r="C8" i="3"/>
  <c r="C9" i="3"/>
  <c r="C10" i="3"/>
  <c r="C11" i="3"/>
  <c r="C12" i="3"/>
  <c r="C13" i="3"/>
  <c r="C14" i="3"/>
  <c r="C15" i="3"/>
  <c r="C16" i="3"/>
  <c r="C17" i="3"/>
  <c r="C18" i="3"/>
  <c r="A12" i="226" l="1"/>
  <c r="A11" i="226"/>
  <c r="A10" i="226"/>
  <c r="A9" i="226"/>
  <c r="A8" i="226"/>
  <c r="A7" i="226"/>
  <c r="A6" i="226"/>
  <c r="N12" i="225"/>
  <c r="L12" i="225"/>
  <c r="L12" i="226" s="1"/>
  <c r="K12" i="225"/>
  <c r="K12" i="226" s="1"/>
  <c r="J12" i="225"/>
  <c r="J12" i="226" s="1"/>
  <c r="I12" i="225"/>
  <c r="I12" i="226" s="1"/>
  <c r="H12" i="225"/>
  <c r="H12" i="226" s="1"/>
  <c r="G12" i="225"/>
  <c r="G12" i="226" s="1"/>
  <c r="F12" i="225"/>
  <c r="F12" i="226" s="1"/>
  <c r="E12" i="225"/>
  <c r="E12" i="226" s="1"/>
  <c r="D12" i="225"/>
  <c r="D12" i="226" s="1"/>
  <c r="C12" i="225"/>
  <c r="C12" i="226" s="1"/>
  <c r="B12" i="225"/>
  <c r="B12" i="226" s="1"/>
  <c r="N11" i="225"/>
  <c r="N11" i="226" s="1"/>
  <c r="L11" i="225"/>
  <c r="L11" i="226" s="1"/>
  <c r="K11" i="225"/>
  <c r="K11" i="226" s="1"/>
  <c r="J11" i="225"/>
  <c r="J11" i="226" s="1"/>
  <c r="I11" i="225"/>
  <c r="I11" i="226" s="1"/>
  <c r="H11" i="225"/>
  <c r="H11" i="226" s="1"/>
  <c r="G11" i="225"/>
  <c r="G11" i="226" s="1"/>
  <c r="F11" i="225"/>
  <c r="F11" i="226" s="1"/>
  <c r="E11" i="225"/>
  <c r="E11" i="226" s="1"/>
  <c r="D11" i="225"/>
  <c r="D11" i="226" s="1"/>
  <c r="C11" i="225"/>
  <c r="C11" i="226" s="1"/>
  <c r="B11" i="225"/>
  <c r="B11" i="226" s="1"/>
  <c r="N10" i="225"/>
  <c r="N10" i="226" s="1"/>
  <c r="L10" i="225"/>
  <c r="L10" i="226" s="1"/>
  <c r="K10" i="225"/>
  <c r="K10" i="226" s="1"/>
  <c r="J10" i="225"/>
  <c r="J10" i="226" s="1"/>
  <c r="I10" i="225"/>
  <c r="I10" i="226" s="1"/>
  <c r="H10" i="225"/>
  <c r="H10" i="226" s="1"/>
  <c r="G10" i="225"/>
  <c r="G10" i="226" s="1"/>
  <c r="F10" i="225"/>
  <c r="F10" i="226" s="1"/>
  <c r="E10" i="225"/>
  <c r="E10" i="226" s="1"/>
  <c r="D10" i="225"/>
  <c r="D10" i="226" s="1"/>
  <c r="C10" i="225"/>
  <c r="C10" i="226" s="1"/>
  <c r="B10" i="225"/>
  <c r="B10" i="226" s="1"/>
  <c r="N9" i="225"/>
  <c r="N9" i="226" s="1"/>
  <c r="L9" i="225"/>
  <c r="L9" i="226" s="1"/>
  <c r="K9" i="225"/>
  <c r="K9" i="226" s="1"/>
  <c r="J9" i="225"/>
  <c r="J9" i="226" s="1"/>
  <c r="I9" i="225"/>
  <c r="I9" i="226" s="1"/>
  <c r="H9" i="225"/>
  <c r="H9" i="226" s="1"/>
  <c r="G9" i="225"/>
  <c r="G9" i="226" s="1"/>
  <c r="F9" i="225"/>
  <c r="F9" i="226" s="1"/>
  <c r="E9" i="225"/>
  <c r="E9" i="226" s="1"/>
  <c r="D9" i="225"/>
  <c r="D9" i="226" s="1"/>
  <c r="C9" i="225"/>
  <c r="C9" i="226" s="1"/>
  <c r="B9" i="225"/>
  <c r="B9" i="226" s="1"/>
  <c r="N8" i="225"/>
  <c r="N8" i="226" s="1"/>
  <c r="L8" i="225"/>
  <c r="L8" i="226" s="1"/>
  <c r="K8" i="225"/>
  <c r="K8" i="226" s="1"/>
  <c r="J8" i="225"/>
  <c r="J8" i="226" s="1"/>
  <c r="I8" i="225"/>
  <c r="I8" i="226" s="1"/>
  <c r="H8" i="225"/>
  <c r="H8" i="226" s="1"/>
  <c r="G8" i="225"/>
  <c r="G8" i="226" s="1"/>
  <c r="F8" i="225"/>
  <c r="F8" i="226" s="1"/>
  <c r="E8" i="225"/>
  <c r="E8" i="226" s="1"/>
  <c r="D8" i="225"/>
  <c r="D8" i="226" s="1"/>
  <c r="C8" i="225"/>
  <c r="C8" i="226" s="1"/>
  <c r="B8" i="225"/>
  <c r="B8" i="226" s="1"/>
  <c r="N7" i="225"/>
  <c r="N7" i="226" s="1"/>
  <c r="L7" i="225"/>
  <c r="L7" i="226" s="1"/>
  <c r="K7" i="225"/>
  <c r="K7" i="226" s="1"/>
  <c r="J7" i="225"/>
  <c r="J7" i="226" s="1"/>
  <c r="I7" i="225"/>
  <c r="I7" i="226" s="1"/>
  <c r="H7" i="225"/>
  <c r="H7" i="226" s="1"/>
  <c r="G7" i="225"/>
  <c r="G7" i="226" s="1"/>
  <c r="F7" i="225"/>
  <c r="F7" i="226" s="1"/>
  <c r="E7" i="225"/>
  <c r="E7" i="226" s="1"/>
  <c r="D7" i="225"/>
  <c r="D7" i="226" s="1"/>
  <c r="C7" i="225"/>
  <c r="C7" i="226" s="1"/>
  <c r="B7" i="225"/>
  <c r="B7" i="226" s="1"/>
  <c r="N6" i="225"/>
  <c r="N6" i="226" s="1"/>
  <c r="L6" i="225"/>
  <c r="L6" i="226" s="1"/>
  <c r="K6" i="225"/>
  <c r="K6" i="226" s="1"/>
  <c r="J6" i="225"/>
  <c r="J6" i="226" s="1"/>
  <c r="I6" i="225"/>
  <c r="I6" i="226" s="1"/>
  <c r="H6" i="225"/>
  <c r="H6" i="226" s="1"/>
  <c r="G6" i="225"/>
  <c r="G6" i="226" s="1"/>
  <c r="F6" i="225"/>
  <c r="F6" i="226" s="1"/>
  <c r="E6" i="225"/>
  <c r="E6" i="226" s="1"/>
  <c r="D6" i="225"/>
  <c r="D6" i="226" s="1"/>
  <c r="C6" i="225"/>
  <c r="C6" i="226" s="1"/>
  <c r="B6" i="225"/>
  <c r="B6" i="226" s="1"/>
  <c r="A4" i="194"/>
  <c r="A3" i="194"/>
  <c r="O11" i="193"/>
  <c r="A4" i="193"/>
  <c r="A3" i="193"/>
  <c r="O12" i="192"/>
  <c r="A4" i="192"/>
  <c r="A3" i="192"/>
  <c r="O12" i="191"/>
  <c r="A4" i="191"/>
  <c r="A3" i="191"/>
  <c r="A4" i="224"/>
  <c r="A3" i="224"/>
  <c r="I12" i="223"/>
  <c r="H12" i="223"/>
  <c r="H12" i="224" s="1"/>
  <c r="G12" i="223"/>
  <c r="G12" i="224" s="1"/>
  <c r="F12" i="223"/>
  <c r="F12" i="224" s="1"/>
  <c r="E12" i="223"/>
  <c r="E12" i="224" s="1"/>
  <c r="D12" i="223"/>
  <c r="D12" i="224" s="1"/>
  <c r="C12" i="223"/>
  <c r="C12" i="224" s="1"/>
  <c r="B12" i="223"/>
  <c r="B12" i="224" s="1"/>
  <c r="I11" i="223"/>
  <c r="I11" i="224" s="1"/>
  <c r="H11" i="223"/>
  <c r="H11" i="224" s="1"/>
  <c r="G11" i="223"/>
  <c r="G11" i="224" s="1"/>
  <c r="F11" i="223"/>
  <c r="F11" i="224" s="1"/>
  <c r="E11" i="223"/>
  <c r="E11" i="224" s="1"/>
  <c r="D11" i="223"/>
  <c r="D11" i="224" s="1"/>
  <c r="C11" i="223"/>
  <c r="C11" i="224" s="1"/>
  <c r="B11" i="223"/>
  <c r="B11" i="224" s="1"/>
  <c r="I10" i="223"/>
  <c r="I10" i="224" s="1"/>
  <c r="H10" i="223"/>
  <c r="H10" i="224" s="1"/>
  <c r="G10" i="223"/>
  <c r="G10" i="224" s="1"/>
  <c r="F10" i="223"/>
  <c r="F10" i="224" s="1"/>
  <c r="E10" i="223"/>
  <c r="E10" i="224" s="1"/>
  <c r="D10" i="223"/>
  <c r="D10" i="224" s="1"/>
  <c r="C10" i="223"/>
  <c r="C10" i="224" s="1"/>
  <c r="B10" i="223"/>
  <c r="B10" i="224" s="1"/>
  <c r="I9" i="223"/>
  <c r="I9" i="224" s="1"/>
  <c r="H9" i="223"/>
  <c r="H9" i="224" s="1"/>
  <c r="G9" i="223"/>
  <c r="G9" i="224" s="1"/>
  <c r="F9" i="223"/>
  <c r="F9" i="224" s="1"/>
  <c r="E9" i="223"/>
  <c r="E9" i="224" s="1"/>
  <c r="D9" i="223"/>
  <c r="D9" i="224" s="1"/>
  <c r="C9" i="223"/>
  <c r="C9" i="224" s="1"/>
  <c r="B9" i="223"/>
  <c r="B9" i="224" s="1"/>
  <c r="I8" i="223"/>
  <c r="I8" i="224" s="1"/>
  <c r="H8" i="223"/>
  <c r="H8" i="224" s="1"/>
  <c r="G8" i="223"/>
  <c r="G8" i="224" s="1"/>
  <c r="F8" i="223"/>
  <c r="F8" i="224" s="1"/>
  <c r="E8" i="223"/>
  <c r="E8" i="224" s="1"/>
  <c r="D8" i="223"/>
  <c r="D8" i="224" s="1"/>
  <c r="C8" i="223"/>
  <c r="C8" i="224" s="1"/>
  <c r="B8" i="223"/>
  <c r="B8" i="224" s="1"/>
  <c r="I7" i="223"/>
  <c r="I7" i="224" s="1"/>
  <c r="H7" i="223"/>
  <c r="H7" i="224" s="1"/>
  <c r="G7" i="223"/>
  <c r="G7" i="224" s="1"/>
  <c r="F7" i="223"/>
  <c r="F7" i="224" s="1"/>
  <c r="E7" i="223"/>
  <c r="E7" i="224" s="1"/>
  <c r="D7" i="223"/>
  <c r="D7" i="224" s="1"/>
  <c r="C7" i="223"/>
  <c r="C7" i="224" s="1"/>
  <c r="B7" i="223"/>
  <c r="B7" i="224" s="1"/>
  <c r="I6" i="223"/>
  <c r="I6" i="224" s="1"/>
  <c r="H6" i="223"/>
  <c r="H6" i="224" s="1"/>
  <c r="G6" i="223"/>
  <c r="G6" i="224" s="1"/>
  <c r="F6" i="223"/>
  <c r="F6" i="224" s="1"/>
  <c r="E6" i="223"/>
  <c r="E6" i="224" s="1"/>
  <c r="D6" i="223"/>
  <c r="D6" i="224" s="1"/>
  <c r="C6" i="223"/>
  <c r="C6" i="224" s="1"/>
  <c r="B6" i="223"/>
  <c r="B6" i="224" s="1"/>
  <c r="A4" i="223"/>
  <c r="A3" i="223"/>
  <c r="A4" i="190"/>
  <c r="A3" i="190"/>
  <c r="A4" i="189"/>
  <c r="A3" i="189"/>
  <c r="A4" i="188"/>
  <c r="A3" i="188"/>
  <c r="J12" i="187"/>
  <c r="J11" i="187"/>
  <c r="A4" i="187"/>
  <c r="A3" i="187"/>
  <c r="A4" i="186"/>
  <c r="A3" i="186"/>
  <c r="J12" i="185"/>
  <c r="A4" i="185"/>
  <c r="A3" i="185"/>
  <c r="A4" i="256"/>
  <c r="A3" i="256"/>
  <c r="A4" i="255"/>
  <c r="A3" i="255"/>
  <c r="A4" i="273"/>
  <c r="A3" i="273"/>
  <c r="A4" i="272"/>
  <c r="A3" i="272"/>
  <c r="A4" i="252"/>
  <c r="A3" i="252"/>
  <c r="A4" i="251"/>
  <c r="A3" i="251"/>
  <c r="A4" i="254"/>
  <c r="A3" i="254"/>
  <c r="O12" i="253"/>
  <c r="A4" i="253"/>
  <c r="A3" i="253"/>
  <c r="A3" i="307"/>
  <c r="A4" i="248"/>
  <c r="A3" i="248"/>
  <c r="N11" i="248"/>
  <c r="N10" i="248"/>
  <c r="N9" i="248"/>
  <c r="N8" i="248"/>
  <c r="N7" i="248"/>
  <c r="N6" i="248"/>
  <c r="A4" i="247"/>
  <c r="A3" i="247"/>
  <c r="A4" i="246"/>
  <c r="A3" i="246"/>
  <c r="A4" i="245"/>
  <c r="A3" i="245"/>
  <c r="A3" i="244"/>
  <c r="G14" i="243"/>
  <c r="F14" i="243"/>
  <c r="E14" i="243"/>
  <c r="D14" i="243"/>
  <c r="C14" i="243"/>
  <c r="B14" i="243"/>
  <c r="G13" i="243"/>
  <c r="F13" i="243"/>
  <c r="E13" i="243"/>
  <c r="D13" i="243"/>
  <c r="C13" i="243"/>
  <c r="B13" i="243"/>
  <c r="A13" i="243"/>
  <c r="G12" i="243"/>
  <c r="F12" i="243"/>
  <c r="E12" i="243"/>
  <c r="D12" i="243"/>
  <c r="C12" i="243"/>
  <c r="B12" i="243"/>
  <c r="A12" i="243"/>
  <c r="G11" i="243"/>
  <c r="F11" i="243"/>
  <c r="E11" i="243"/>
  <c r="D11" i="243"/>
  <c r="C11" i="243"/>
  <c r="B11" i="243"/>
  <c r="A11" i="243"/>
  <c r="G10" i="243"/>
  <c r="F10" i="243"/>
  <c r="E10" i="243"/>
  <c r="D10" i="243"/>
  <c r="C10" i="243"/>
  <c r="B10" i="243"/>
  <c r="A10" i="243"/>
  <c r="G9" i="243"/>
  <c r="F9" i="243"/>
  <c r="E9" i="243"/>
  <c r="D9" i="243"/>
  <c r="C9" i="243"/>
  <c r="B9" i="243"/>
  <c r="A9" i="243"/>
  <c r="G8" i="243"/>
  <c r="F8" i="243"/>
  <c r="E8" i="243"/>
  <c r="D8" i="243"/>
  <c r="C8" i="243"/>
  <c r="B8" i="243"/>
  <c r="A8" i="243"/>
  <c r="G7" i="243"/>
  <c r="F7" i="243"/>
  <c r="E7" i="243"/>
  <c r="D7" i="243"/>
  <c r="C7" i="243"/>
  <c r="B7" i="243"/>
  <c r="A7" i="243"/>
  <c r="G6" i="243"/>
  <c r="F6" i="243"/>
  <c r="E6" i="243"/>
  <c r="D6" i="243"/>
  <c r="C6" i="243"/>
  <c r="B6" i="243"/>
  <c r="A6" i="243"/>
  <c r="A4" i="243"/>
  <c r="A3" i="243"/>
  <c r="B4" i="242"/>
  <c r="B3" i="242"/>
  <c r="A4" i="241"/>
  <c r="A3" i="241"/>
  <c r="B11" i="240"/>
  <c r="B10" i="240"/>
  <c r="B9" i="240"/>
  <c r="B8" i="240"/>
  <c r="B7" i="240"/>
  <c r="B6" i="240"/>
  <c r="A4" i="240"/>
  <c r="A3" i="240"/>
  <c r="C12" i="239"/>
  <c r="D11" i="239"/>
  <c r="C11" i="239"/>
  <c r="A4" i="239"/>
  <c r="A3" i="239"/>
  <c r="A4" i="301"/>
  <c r="A3" i="301"/>
  <c r="A4" i="302"/>
  <c r="A3" i="302"/>
  <c r="B11" i="238"/>
  <c r="B10" i="238"/>
  <c r="B9" i="238"/>
  <c r="B8" i="238"/>
  <c r="B7" i="238"/>
  <c r="B6" i="238"/>
  <c r="A4" i="238"/>
  <c r="A3" i="238"/>
  <c r="A4" i="237"/>
  <c r="A3" i="237"/>
  <c r="A4" i="236"/>
  <c r="A3" i="236"/>
  <c r="A4" i="235"/>
  <c r="A3" i="235"/>
  <c r="B9" i="234"/>
  <c r="B8" i="234"/>
  <c r="B7" i="234"/>
  <c r="B6" i="234"/>
  <c r="A4" i="234"/>
  <c r="A3" i="234"/>
  <c r="I11" i="233"/>
  <c r="Q10" i="233"/>
  <c r="Q9" i="233"/>
  <c r="Q8" i="233"/>
  <c r="Q7" i="233"/>
  <c r="A4" i="233"/>
  <c r="A3" i="233"/>
  <c r="A4" i="232"/>
  <c r="A3" i="232"/>
  <c r="B32" i="298"/>
  <c r="B31" i="298"/>
  <c r="B30" i="298"/>
  <c r="B29" i="298"/>
  <c r="A29" i="298"/>
  <c r="B28" i="298"/>
  <c r="B27" i="298"/>
  <c r="B26" i="298"/>
  <c r="B25" i="298"/>
  <c r="B24" i="298"/>
  <c r="B23" i="298"/>
  <c r="B22" i="298"/>
  <c r="B21" i="298"/>
  <c r="B20" i="298"/>
  <c r="A20" i="298"/>
  <c r="B19" i="298"/>
  <c r="B18" i="298"/>
  <c r="B17" i="298"/>
  <c r="B16" i="298"/>
  <c r="B15" i="298"/>
  <c r="B14" i="298"/>
  <c r="B13" i="298"/>
  <c r="A13" i="298"/>
  <c r="B12" i="298"/>
  <c r="B11" i="298"/>
  <c r="B10" i="298"/>
  <c r="B9" i="298"/>
  <c r="A9" i="298"/>
  <c r="B8" i="298"/>
  <c r="B7" i="298"/>
  <c r="B6" i="298"/>
  <c r="A6" i="298"/>
  <c r="A3" i="298"/>
  <c r="D32" i="299"/>
  <c r="D31" i="299"/>
  <c r="D30" i="299"/>
  <c r="D29" i="299"/>
  <c r="D28" i="299"/>
  <c r="D27" i="299"/>
  <c r="D26" i="299"/>
  <c r="D25" i="299"/>
  <c r="D24" i="299"/>
  <c r="D23" i="299"/>
  <c r="D22" i="299"/>
  <c r="D21" i="299"/>
  <c r="D20" i="299"/>
  <c r="D19" i="299"/>
  <c r="D18" i="299"/>
  <c r="D17" i="299"/>
  <c r="D16" i="299"/>
  <c r="D15" i="299"/>
  <c r="D14" i="299"/>
  <c r="D13" i="299"/>
  <c r="D12" i="299"/>
  <c r="D11" i="299"/>
  <c r="D10" i="299"/>
  <c r="D9" i="299"/>
  <c r="D8" i="299"/>
  <c r="D7" i="299"/>
  <c r="D6" i="299"/>
  <c r="A4" i="299"/>
  <c r="A3" i="299"/>
  <c r="A4" i="300"/>
  <c r="A3" i="300"/>
  <c r="A4" i="297"/>
  <c r="A3" i="297"/>
  <c r="A4" i="276"/>
  <c r="A3" i="276"/>
  <c r="A20" i="295"/>
  <c r="A19" i="295"/>
  <c r="A18" i="295"/>
  <c r="A17" i="295"/>
  <c r="A16" i="295"/>
  <c r="A15" i="295"/>
  <c r="A14" i="295"/>
  <c r="A13" i="295"/>
  <c r="A12" i="295"/>
  <c r="A11" i="295"/>
  <c r="A10" i="295"/>
  <c r="A9" i="295"/>
  <c r="A8" i="295"/>
  <c r="A7" i="295"/>
  <c r="A6" i="295"/>
  <c r="A4" i="295"/>
  <c r="A3" i="295"/>
  <c r="C20" i="294"/>
  <c r="C19" i="294"/>
  <c r="C18" i="294"/>
  <c r="C17" i="294"/>
  <c r="C16" i="294"/>
  <c r="C15" i="294"/>
  <c r="C14" i="294"/>
  <c r="C13" i="294"/>
  <c r="C12" i="294"/>
  <c r="C11" i="294"/>
  <c r="C10" i="294"/>
  <c r="C9" i="294"/>
  <c r="C8" i="294"/>
  <c r="C7" i="294"/>
  <c r="C6" i="294"/>
  <c r="A4" i="294"/>
  <c r="A3" i="294"/>
  <c r="A20" i="292"/>
  <c r="A19" i="292"/>
  <c r="A18" i="292"/>
  <c r="A17" i="292"/>
  <c r="A16" i="292"/>
  <c r="A15" i="292"/>
  <c r="A14" i="292"/>
  <c r="A13" i="292"/>
  <c r="A12" i="292"/>
  <c r="A11" i="292"/>
  <c r="A10" i="292"/>
  <c r="A9" i="292"/>
  <c r="A8" i="292"/>
  <c r="A7" i="292"/>
  <c r="A6" i="292"/>
  <c r="A4" i="292"/>
  <c r="A3" i="292"/>
  <c r="A20" i="293"/>
  <c r="A19" i="293"/>
  <c r="A18" i="293"/>
  <c r="A17" i="293"/>
  <c r="A16" i="293"/>
  <c r="A15" i="293"/>
  <c r="A14" i="293"/>
  <c r="A13" i="293"/>
  <c r="A12" i="293"/>
  <c r="A11" i="293"/>
  <c r="A10" i="293"/>
  <c r="A9" i="293"/>
  <c r="A8" i="293"/>
  <c r="A7" i="293"/>
  <c r="A6" i="293"/>
  <c r="A4" i="293"/>
  <c r="A3" i="293"/>
  <c r="A4" i="275"/>
  <c r="A3" i="275"/>
  <c r="A4" i="139"/>
  <c r="A3" i="139"/>
  <c r="A4" i="167"/>
  <c r="A3" i="167"/>
  <c r="A4" i="168"/>
  <c r="A3" i="168"/>
  <c r="A20" i="138"/>
  <c r="A19" i="168" s="1"/>
  <c r="A19" i="138"/>
  <c r="A18" i="168" s="1"/>
  <c r="A18" i="138"/>
  <c r="A17" i="168" s="1"/>
  <c r="A17" i="138"/>
  <c r="A16" i="168" s="1"/>
  <c r="A16" i="138"/>
  <c r="A15" i="168" s="1"/>
  <c r="A15" i="138"/>
  <c r="A14" i="168" s="1"/>
  <c r="A14" i="138"/>
  <c r="A13" i="168" s="1"/>
  <c r="A13" i="138"/>
  <c r="A12" i="168" s="1"/>
  <c r="A12" i="138"/>
  <c r="A11" i="168" s="1"/>
  <c r="A11" i="138"/>
  <c r="A10" i="168" s="1"/>
  <c r="A10" i="138"/>
  <c r="A9" i="168" s="1"/>
  <c r="A9" i="138"/>
  <c r="A8" i="168" s="1"/>
  <c r="A8" i="138"/>
  <c r="A7" i="168" s="1"/>
  <c r="A7" i="138"/>
  <c r="A6" i="168" s="1"/>
  <c r="A6" i="138"/>
  <c r="A4" i="138"/>
  <c r="A3" i="138"/>
  <c r="A4" i="274"/>
  <c r="A3" i="274"/>
  <c r="A4" i="282"/>
  <c r="A3" i="282"/>
  <c r="A4" i="281"/>
  <c r="A3" i="281"/>
  <c r="A4" i="283"/>
  <c r="A3" i="283"/>
  <c r="A4" i="284"/>
  <c r="A3" i="284"/>
  <c r="A4" i="271"/>
  <c r="A3" i="271"/>
  <c r="A4" i="289"/>
  <c r="A3" i="289"/>
  <c r="A20" i="286"/>
  <c r="A19" i="286"/>
  <c r="A18" i="286"/>
  <c r="A17" i="286"/>
  <c r="A16" i="286"/>
  <c r="A15" i="286"/>
  <c r="A14" i="286"/>
  <c r="A13" i="286"/>
  <c r="A12" i="286"/>
  <c r="A11" i="286"/>
  <c r="A10" i="286"/>
  <c r="A9" i="286"/>
  <c r="A8" i="286"/>
  <c r="A7" i="286"/>
  <c r="A6" i="286"/>
  <c r="A4" i="286"/>
  <c r="A3" i="286"/>
  <c r="A4" i="288"/>
  <c r="A3" i="288"/>
  <c r="A4" i="287"/>
  <c r="A3" i="287"/>
  <c r="A20" i="291"/>
  <c r="A19" i="291"/>
  <c r="A18" i="291"/>
  <c r="A17" i="291"/>
  <c r="A16" i="291"/>
  <c r="A15" i="291"/>
  <c r="A14" i="291"/>
  <c r="A13" i="291"/>
  <c r="A12" i="291"/>
  <c r="A11" i="291"/>
  <c r="A10" i="291"/>
  <c r="A9" i="291"/>
  <c r="A8" i="291"/>
  <c r="A7" i="291"/>
  <c r="A6" i="291"/>
  <c r="A4" i="291"/>
  <c r="A3" i="291"/>
  <c r="A20" i="290"/>
  <c r="A19" i="290"/>
  <c r="A18" i="290"/>
  <c r="A17" i="290"/>
  <c r="A16" i="290"/>
  <c r="A15" i="290"/>
  <c r="A14" i="290"/>
  <c r="A13" i="290"/>
  <c r="A12" i="290"/>
  <c r="A11" i="290"/>
  <c r="A10" i="290"/>
  <c r="A9" i="290"/>
  <c r="A8" i="290"/>
  <c r="A7" i="290"/>
  <c r="A6" i="290"/>
  <c r="A4" i="290"/>
  <c r="A3" i="290"/>
  <c r="A4" i="270"/>
  <c r="A3" i="270"/>
  <c r="B22" i="280"/>
  <c r="A4" i="280"/>
  <c r="A3" i="280"/>
  <c r="A4" i="137"/>
  <c r="A3" i="137"/>
  <c r="A4" i="165"/>
  <c r="A3" i="165"/>
  <c r="A19" i="166"/>
  <c r="A18" i="166"/>
  <c r="A17" i="166"/>
  <c r="A16" i="166"/>
  <c r="A15" i="166"/>
  <c r="A14" i="166"/>
  <c r="A13" i="166"/>
  <c r="A12" i="166"/>
  <c r="A11" i="166"/>
  <c r="A10" i="166"/>
  <c r="A9" i="166"/>
  <c r="A8" i="166"/>
  <c r="A7" i="166"/>
  <c r="A6" i="166"/>
  <c r="A4" i="166"/>
  <c r="A3" i="166"/>
  <c r="A4" i="136"/>
  <c r="A3" i="136"/>
  <c r="A4" i="160"/>
  <c r="A3" i="160"/>
  <c r="A4" i="135"/>
  <c r="A3" i="135"/>
  <c r="A4" i="134"/>
  <c r="A3" i="134"/>
  <c r="A4" i="133"/>
  <c r="A3" i="133"/>
  <c r="A4" i="202"/>
  <c r="A3" i="202"/>
  <c r="A4" i="201"/>
  <c r="A3" i="201"/>
  <c r="A4" i="200"/>
  <c r="A3" i="200"/>
  <c r="A4" i="199"/>
  <c r="A3" i="199"/>
  <c r="A4" i="206"/>
  <c r="A3" i="206"/>
  <c r="A4" i="205"/>
  <c r="A3" i="205"/>
  <c r="A4" i="204"/>
  <c r="A3" i="204"/>
  <c r="D17" i="203"/>
  <c r="C17" i="203"/>
  <c r="B17" i="203"/>
  <c r="A4" i="203"/>
  <c r="A3" i="203"/>
  <c r="A4" i="132"/>
  <c r="A3" i="132"/>
  <c r="A4" i="131"/>
  <c r="A3" i="131"/>
  <c r="A4" i="130"/>
  <c r="A3" i="130"/>
  <c r="D17" i="129"/>
  <c r="C17" i="129"/>
  <c r="B17" i="129"/>
  <c r="A4" i="129"/>
  <c r="A3" i="129"/>
  <c r="D8" i="128"/>
  <c r="A4" i="128"/>
  <c r="A3" i="128"/>
  <c r="A4" i="127"/>
  <c r="A3" i="127"/>
  <c r="B17" i="126"/>
  <c r="C15" i="126"/>
  <c r="C14" i="126"/>
  <c r="C13" i="126"/>
  <c r="C12" i="126"/>
  <c r="C11" i="126"/>
  <c r="C10" i="126"/>
  <c r="C9" i="126"/>
  <c r="C8" i="126"/>
  <c r="C7" i="126"/>
  <c r="A4" i="126"/>
  <c r="A3" i="126"/>
  <c r="A4" i="125"/>
  <c r="A3" i="125"/>
  <c r="A4" i="124"/>
  <c r="A3" i="124"/>
  <c r="A4" i="123"/>
  <c r="A3" i="123"/>
  <c r="B17" i="122"/>
  <c r="A4" i="122"/>
  <c r="A3" i="122"/>
  <c r="A4" i="121"/>
  <c r="A3" i="121"/>
  <c r="C14" i="120"/>
  <c r="A4" i="120"/>
  <c r="A3" i="120"/>
  <c r="A4" i="119"/>
  <c r="A3" i="119"/>
  <c r="A4" i="118"/>
  <c r="A3" i="118"/>
  <c r="B17" i="117"/>
  <c r="C15" i="117"/>
  <c r="A4" i="117"/>
  <c r="A3" i="117"/>
  <c r="A4" i="209"/>
  <c r="A3" i="209"/>
  <c r="A4" i="208"/>
  <c r="A3" i="208"/>
  <c r="K9" i="207"/>
  <c r="K10" i="207" s="1"/>
  <c r="J9" i="207"/>
  <c r="J10" i="207" s="1"/>
  <c r="I9" i="207"/>
  <c r="I10" i="207" s="1"/>
  <c r="H9" i="207"/>
  <c r="H10" i="207" s="1"/>
  <c r="G9" i="207"/>
  <c r="G10" i="207" s="1"/>
  <c r="F9" i="207"/>
  <c r="F10" i="207" s="1"/>
  <c r="E9" i="207"/>
  <c r="E10" i="207" s="1"/>
  <c r="D9" i="207"/>
  <c r="D10" i="207" s="1"/>
  <c r="C9" i="207"/>
  <c r="C10" i="207" s="1"/>
  <c r="B9" i="207"/>
  <c r="B10" i="207" s="1"/>
  <c r="A4" i="207"/>
  <c r="A3" i="207"/>
  <c r="C27" i="198"/>
  <c r="B27" i="198"/>
  <c r="A4" i="198"/>
  <c r="A3" i="198"/>
  <c r="A4" i="116"/>
  <c r="A3" i="116"/>
  <c r="C19" i="115"/>
  <c r="B19" i="115"/>
  <c r="A3" i="115"/>
  <c r="A4" i="114"/>
  <c r="A3" i="114"/>
  <c r="A4" i="113"/>
  <c r="A3" i="113"/>
  <c r="A4" i="112"/>
  <c r="A3" i="112"/>
  <c r="A4" i="111"/>
  <c r="A3" i="111"/>
  <c r="F15" i="110"/>
  <c r="E15" i="110"/>
  <c r="D15" i="110"/>
  <c r="D14" i="110"/>
  <c r="D13" i="110"/>
  <c r="D12" i="110"/>
  <c r="D11" i="110"/>
  <c r="D10" i="110"/>
  <c r="D9" i="110"/>
  <c r="D8" i="110"/>
  <c r="D7" i="110"/>
  <c r="D6" i="110"/>
  <c r="A4" i="110"/>
  <c r="A3" i="110"/>
  <c r="D15" i="109"/>
  <c r="D14" i="109"/>
  <c r="E14" i="109" s="1"/>
  <c r="D13" i="109"/>
  <c r="E13" i="109" s="1"/>
  <c r="D12" i="109"/>
  <c r="E12" i="109" s="1"/>
  <c r="D11" i="109"/>
  <c r="E11" i="109" s="1"/>
  <c r="D10" i="109"/>
  <c r="E10" i="109" s="1"/>
  <c r="D9" i="109"/>
  <c r="E9" i="109" s="1"/>
  <c r="D8" i="109"/>
  <c r="E8" i="109" s="1"/>
  <c r="D7" i="109"/>
  <c r="E7" i="109" s="1"/>
  <c r="D6" i="109"/>
  <c r="E6" i="109" s="1"/>
  <c r="A3" i="109"/>
  <c r="A4" i="108"/>
  <c r="A3" i="108"/>
  <c r="C8" i="107"/>
  <c r="C7" i="107"/>
  <c r="C6" i="107"/>
  <c r="A4" i="107"/>
  <c r="A3" i="107"/>
  <c r="A4" i="106"/>
  <c r="A3" i="106"/>
  <c r="A4" i="105"/>
  <c r="A3" i="105"/>
  <c r="D15" i="104"/>
  <c r="D14" i="104"/>
  <c r="D13" i="104"/>
  <c r="D12" i="104"/>
  <c r="D11" i="104"/>
  <c r="D10" i="104"/>
  <c r="D9" i="104"/>
  <c r="D8" i="104"/>
  <c r="D7" i="104"/>
  <c r="D6" i="104"/>
  <c r="A4" i="104"/>
  <c r="A3" i="104"/>
  <c r="A4" i="103"/>
  <c r="A3" i="103"/>
  <c r="B17" i="102"/>
  <c r="C17" i="102" s="1"/>
  <c r="C15" i="102"/>
  <c r="C14" i="102"/>
  <c r="C13" i="102"/>
  <c r="C12" i="102"/>
  <c r="C11" i="102"/>
  <c r="C10" i="102"/>
  <c r="C9" i="102"/>
  <c r="C8" i="102"/>
  <c r="C7" i="102"/>
  <c r="A4" i="102"/>
  <c r="A3" i="102"/>
  <c r="D25" i="101"/>
  <c r="D24" i="101"/>
  <c r="D23" i="101"/>
  <c r="D22" i="101"/>
  <c r="D21" i="101"/>
  <c r="D20" i="101"/>
  <c r="D19" i="101"/>
  <c r="D18" i="101"/>
  <c r="D17" i="101"/>
  <c r="D16" i="101"/>
  <c r="D15" i="101"/>
  <c r="D14" i="101"/>
  <c r="D13" i="101"/>
  <c r="D12" i="101"/>
  <c r="D11" i="101"/>
  <c r="D10" i="101"/>
  <c r="D9" i="101"/>
  <c r="D8" i="101"/>
  <c r="D7" i="101"/>
  <c r="D6" i="101"/>
  <c r="A4" i="101"/>
  <c r="A3" i="101"/>
  <c r="A4" i="100"/>
  <c r="A3" i="100"/>
  <c r="A4" i="99"/>
  <c r="A3" i="99"/>
  <c r="A4" i="98"/>
  <c r="A3" i="98"/>
  <c r="A4" i="97"/>
  <c r="A3" i="97"/>
  <c r="A4" i="96"/>
  <c r="A3" i="96"/>
  <c r="A4" i="95"/>
  <c r="A3" i="95"/>
  <c r="A4" i="267"/>
  <c r="A3" i="267"/>
  <c r="A4" i="94"/>
  <c r="A3" i="94"/>
  <c r="B17" i="93"/>
  <c r="C17" i="93" s="1"/>
  <c r="C15" i="93"/>
  <c r="C14" i="93"/>
  <c r="C13" i="93"/>
  <c r="C12" i="93"/>
  <c r="C11" i="93"/>
  <c r="C10" i="93"/>
  <c r="C9" i="93"/>
  <c r="C8" i="93"/>
  <c r="C7" i="93"/>
  <c r="A4" i="93"/>
  <c r="A3" i="93"/>
  <c r="A4" i="92"/>
  <c r="A3" i="92"/>
  <c r="C27" i="91"/>
  <c r="B27" i="91"/>
  <c r="A4" i="91"/>
  <c r="A3" i="91"/>
  <c r="A4" i="90"/>
  <c r="A3" i="90"/>
  <c r="A4" i="89"/>
  <c r="A3" i="89"/>
  <c r="A4" i="88"/>
  <c r="A3" i="88"/>
  <c r="A4" i="87"/>
  <c r="A3" i="87"/>
  <c r="A4" i="86"/>
  <c r="A3" i="86"/>
  <c r="I12" i="85"/>
  <c r="H12" i="85"/>
  <c r="G12" i="85"/>
  <c r="F12" i="85"/>
  <c r="E12" i="85"/>
  <c r="D12" i="85"/>
  <c r="C12" i="85"/>
  <c r="B12" i="85"/>
  <c r="A4" i="85"/>
  <c r="A3" i="85"/>
  <c r="A15" i="84"/>
  <c r="C15" i="84" s="1"/>
  <c r="A14" i="84"/>
  <c r="C14" i="84" s="1"/>
  <c r="A13" i="84"/>
  <c r="C13" i="84" s="1"/>
  <c r="A12" i="84"/>
  <c r="C12" i="84" s="1"/>
  <c r="A11" i="84"/>
  <c r="C11" i="84" s="1"/>
  <c r="A10" i="84"/>
  <c r="C10" i="84" s="1"/>
  <c r="A9" i="84"/>
  <c r="C9" i="84" s="1"/>
  <c r="A8" i="84"/>
  <c r="C8" i="84" s="1"/>
  <c r="A7" i="84"/>
  <c r="C7" i="84" s="1"/>
  <c r="F7" i="84" s="1"/>
  <c r="A6" i="84"/>
  <c r="C6" i="84" s="1"/>
  <c r="A4" i="84"/>
  <c r="A3" i="84"/>
  <c r="A4" i="83"/>
  <c r="A3" i="83"/>
  <c r="A4" i="82"/>
  <c r="A3" i="82"/>
  <c r="B17" i="81"/>
  <c r="B18" i="81" s="1"/>
  <c r="C15" i="81"/>
  <c r="A4" i="81"/>
  <c r="A3" i="81"/>
  <c r="A4" i="80"/>
  <c r="A3" i="80"/>
  <c r="A4" i="79"/>
  <c r="A3" i="79"/>
  <c r="A4" i="78"/>
  <c r="A3" i="78"/>
  <c r="B44" i="77"/>
  <c r="A4" i="77"/>
  <c r="A3" i="77"/>
  <c r="B30" i="231"/>
  <c r="A4" i="231"/>
  <c r="A3" i="231"/>
  <c r="B26" i="230"/>
  <c r="A4" i="230"/>
  <c r="A3" i="230"/>
  <c r="B47" i="229"/>
  <c r="A4" i="229"/>
  <c r="A3" i="229"/>
  <c r="B42" i="73"/>
  <c r="A4" i="73"/>
  <c r="A3" i="73"/>
  <c r="C12" i="72"/>
  <c r="A4" i="72"/>
  <c r="A3" i="72"/>
  <c r="A4" i="163"/>
  <c r="A3" i="163"/>
  <c r="A20" i="164"/>
  <c r="A19" i="164"/>
  <c r="A4" i="164"/>
  <c r="A3" i="164"/>
  <c r="C10" i="71"/>
  <c r="C9" i="71"/>
  <c r="C8" i="71"/>
  <c r="C7" i="71"/>
  <c r="C6" i="71"/>
  <c r="A4" i="71"/>
  <c r="A3" i="71"/>
  <c r="A4" i="70"/>
  <c r="A3" i="70"/>
  <c r="A4" i="69"/>
  <c r="A3" i="69"/>
  <c r="C11" i="68"/>
  <c r="A4" i="68"/>
  <c r="A3" i="68"/>
  <c r="E15" i="67"/>
  <c r="A4" i="67"/>
  <c r="A3" i="67"/>
  <c r="A4" i="66"/>
  <c r="A3" i="66"/>
  <c r="A4" i="65"/>
  <c r="A3" i="65"/>
  <c r="C15" i="64"/>
  <c r="A4" i="64"/>
  <c r="A3" i="64"/>
  <c r="A4" i="63"/>
  <c r="A3" i="63"/>
  <c r="D15" i="62"/>
  <c r="D14" i="62"/>
  <c r="D13" i="62"/>
  <c r="D12" i="62"/>
  <c r="D11" i="62"/>
  <c r="D10" i="62"/>
  <c r="D9" i="62"/>
  <c r="D8" i="62"/>
  <c r="D7" i="62"/>
  <c r="D6" i="62"/>
  <c r="A3" i="62"/>
  <c r="A4" i="61"/>
  <c r="A3" i="61"/>
  <c r="D15" i="60"/>
  <c r="E15" i="60" s="1"/>
  <c r="D14" i="60"/>
  <c r="E14" i="60" s="1"/>
  <c r="D13" i="60"/>
  <c r="E13" i="60" s="1"/>
  <c r="D12" i="60"/>
  <c r="E12" i="60" s="1"/>
  <c r="D11" i="60"/>
  <c r="E11" i="60" s="1"/>
  <c r="D10" i="60"/>
  <c r="E10" i="60" s="1"/>
  <c r="D9" i="60"/>
  <c r="E9" i="60" s="1"/>
  <c r="D8" i="60"/>
  <c r="E8" i="60" s="1"/>
  <c r="D7" i="60"/>
  <c r="E7" i="60" s="1"/>
  <c r="D6" i="60"/>
  <c r="E6" i="60" s="1"/>
  <c r="A4" i="60"/>
  <c r="A3" i="60"/>
  <c r="A4" i="59"/>
  <c r="A3" i="59"/>
  <c r="D15" i="58"/>
  <c r="E15" i="58" s="1"/>
  <c r="D14" i="58"/>
  <c r="E14" i="58" s="1"/>
  <c r="D13" i="58"/>
  <c r="E13" i="58" s="1"/>
  <c r="D12" i="58"/>
  <c r="E12" i="58" s="1"/>
  <c r="D11" i="58"/>
  <c r="E11" i="58" s="1"/>
  <c r="D10" i="58"/>
  <c r="E10" i="58" s="1"/>
  <c r="D9" i="58"/>
  <c r="E9" i="58" s="1"/>
  <c r="D8" i="58"/>
  <c r="E8" i="58" s="1"/>
  <c r="D7" i="58"/>
  <c r="E7" i="58" s="1"/>
  <c r="D6" i="58"/>
  <c r="E6" i="58" s="1"/>
  <c r="A4" i="58"/>
  <c r="A3" i="58"/>
  <c r="A4" i="57"/>
  <c r="A3" i="57"/>
  <c r="A4" i="56"/>
  <c r="A3" i="56"/>
  <c r="A4" i="54"/>
  <c r="A3" i="54"/>
  <c r="A4" i="53"/>
  <c r="A3" i="53"/>
  <c r="A4" i="52"/>
  <c r="A3" i="52"/>
  <c r="A4" i="51"/>
  <c r="A3" i="51"/>
  <c r="B17" i="50"/>
  <c r="C17" i="50" s="1"/>
  <c r="C15" i="50"/>
  <c r="C14" i="50"/>
  <c r="C13" i="50"/>
  <c r="C12" i="50"/>
  <c r="C11" i="50"/>
  <c r="C10" i="50"/>
  <c r="C9" i="50"/>
  <c r="C8" i="50"/>
  <c r="C7" i="50"/>
  <c r="A4" i="50"/>
  <c r="A3" i="50"/>
  <c r="C27" i="49"/>
  <c r="B27" i="49"/>
  <c r="A4" i="49"/>
  <c r="A3" i="49"/>
  <c r="A4" i="48"/>
  <c r="A3" i="48"/>
  <c r="A4" i="47"/>
  <c r="A3" i="47"/>
  <c r="B19" i="46"/>
  <c r="B18" i="46"/>
  <c r="B17" i="46"/>
  <c r="A4" i="46"/>
  <c r="A3" i="46"/>
  <c r="A4" i="45"/>
  <c r="A3" i="45"/>
  <c r="A4" i="44"/>
  <c r="A3" i="44"/>
  <c r="A4" i="43"/>
  <c r="A3" i="43"/>
  <c r="A4" i="42"/>
  <c r="A3" i="42"/>
  <c r="A4" i="41"/>
  <c r="A3" i="41"/>
  <c r="A4" i="40"/>
  <c r="A3" i="40"/>
  <c r="C17" i="39"/>
  <c r="B17" i="39"/>
  <c r="A17" i="39" s="1"/>
  <c r="C15" i="39"/>
  <c r="C14" i="39"/>
  <c r="C13" i="39"/>
  <c r="C12" i="39"/>
  <c r="C11" i="39"/>
  <c r="C10" i="39"/>
  <c r="C9" i="39"/>
  <c r="C8" i="39"/>
  <c r="C7" i="39"/>
  <c r="A4" i="39"/>
  <c r="A3" i="39"/>
  <c r="C22" i="38"/>
  <c r="B22" i="38"/>
  <c r="A4" i="38"/>
  <c r="A3" i="38"/>
  <c r="A4" i="37"/>
  <c r="A3" i="37"/>
  <c r="B26" i="36"/>
  <c r="A4" i="36"/>
  <c r="A3" i="36"/>
  <c r="B30" i="35"/>
  <c r="A4" i="35"/>
  <c r="A3" i="35"/>
  <c r="B47" i="34"/>
  <c r="A4" i="34"/>
  <c r="A3" i="34"/>
  <c r="B42" i="33"/>
  <c r="A4" i="33"/>
  <c r="A3" i="33"/>
  <c r="K33" i="32"/>
  <c r="J33" i="32"/>
  <c r="I33" i="32"/>
  <c r="H33" i="32"/>
  <c r="G33" i="32"/>
  <c r="F33" i="32"/>
  <c r="E33" i="32"/>
  <c r="D33" i="32"/>
  <c r="C33" i="32"/>
  <c r="B33" i="32"/>
  <c r="L7" i="32"/>
  <c r="L6" i="32" s="1"/>
  <c r="L32" i="32" s="1"/>
  <c r="M32" i="32" s="1"/>
  <c r="A4" i="32"/>
  <c r="A3" i="32"/>
  <c r="A4" i="31"/>
  <c r="A3" i="31"/>
  <c r="A4" i="30"/>
  <c r="A3" i="30"/>
  <c r="A4" i="29"/>
  <c r="A3" i="29"/>
  <c r="C11" i="28"/>
  <c r="A4" i="28"/>
  <c r="A3" i="28"/>
  <c r="A4" i="27"/>
  <c r="A3" i="27"/>
  <c r="A4" i="26"/>
  <c r="A3" i="26"/>
  <c r="B17" i="25"/>
  <c r="C17" i="25" s="1"/>
  <c r="A4" i="25"/>
  <c r="A3" i="25"/>
  <c r="A4" i="24"/>
  <c r="A3" i="24"/>
  <c r="A4" i="304"/>
  <c r="A3" i="304"/>
  <c r="A4" i="161"/>
  <c r="A3" i="161"/>
  <c r="A4" i="162"/>
  <c r="A3" i="162"/>
  <c r="A4" i="23"/>
  <c r="A3" i="23"/>
  <c r="A4" i="303"/>
  <c r="A3" i="303"/>
  <c r="B26" i="22"/>
  <c r="A4" i="22"/>
  <c r="A3" i="22"/>
  <c r="A4" i="21"/>
  <c r="A3" i="21"/>
  <c r="C13" i="20"/>
  <c r="C11" i="20"/>
  <c r="A4" i="20"/>
  <c r="A3" i="20"/>
  <c r="A4" i="19"/>
  <c r="A3" i="19"/>
  <c r="A4" i="18"/>
  <c r="A3" i="18"/>
  <c r="B17" i="17"/>
  <c r="C17" i="17" s="1"/>
  <c r="C15" i="17"/>
  <c r="C14" i="17"/>
  <c r="C13" i="17"/>
  <c r="C12" i="17"/>
  <c r="C11" i="17"/>
  <c r="C10" i="17"/>
  <c r="C9" i="17"/>
  <c r="C8" i="17"/>
  <c r="C7" i="17"/>
  <c r="A4" i="17"/>
  <c r="A3" i="17"/>
  <c r="A4" i="16"/>
  <c r="A3" i="16"/>
  <c r="D15" i="15"/>
  <c r="E15" i="15" s="1"/>
  <c r="D14" i="15"/>
  <c r="D13" i="15"/>
  <c r="D12" i="15"/>
  <c r="D11" i="15"/>
  <c r="D10" i="15"/>
  <c r="D9" i="15"/>
  <c r="D8" i="15"/>
  <c r="D7" i="15"/>
  <c r="D6" i="15"/>
  <c r="E6" i="15" s="1"/>
  <c r="A4" i="15"/>
  <c r="A3" i="15"/>
  <c r="A4" i="14"/>
  <c r="A3" i="14"/>
  <c r="A4" i="13"/>
  <c r="A3" i="13"/>
  <c r="D15" i="12"/>
  <c r="D14" i="12"/>
  <c r="E14" i="12" s="1"/>
  <c r="D13" i="12"/>
  <c r="E13" i="12" s="1"/>
  <c r="D12" i="12"/>
  <c r="E12" i="12" s="1"/>
  <c r="D11" i="12"/>
  <c r="E11" i="12" s="1"/>
  <c r="D10" i="12"/>
  <c r="E10" i="12" s="1"/>
  <c r="D9" i="12"/>
  <c r="E9" i="12" s="1"/>
  <c r="D8" i="12"/>
  <c r="E8" i="12" s="1"/>
  <c r="D7" i="12"/>
  <c r="E7" i="12" s="1"/>
  <c r="D6" i="12"/>
  <c r="E6" i="12" s="1"/>
  <c r="A4" i="12"/>
  <c r="A3" i="12"/>
  <c r="G14" i="277"/>
  <c r="F14" i="277"/>
  <c r="E14" i="277"/>
  <c r="D14" i="277"/>
  <c r="C14" i="277"/>
  <c r="B14" i="277"/>
  <c r="A3" i="277"/>
  <c r="A4" i="195"/>
  <c r="A3" i="195"/>
  <c r="H18" i="196"/>
  <c r="H17" i="196"/>
  <c r="H16" i="196"/>
  <c r="H15" i="196"/>
  <c r="H14" i="196"/>
  <c r="H13" i="196"/>
  <c r="H12" i="196"/>
  <c r="H11" i="196"/>
  <c r="H10" i="196"/>
  <c r="H9" i="196"/>
  <c r="H8" i="196"/>
  <c r="H7" i="196"/>
  <c r="H6" i="196"/>
  <c r="A4" i="196"/>
  <c r="A3" i="196"/>
  <c r="B14" i="11"/>
  <c r="A4" i="11"/>
  <c r="A3" i="11"/>
  <c r="F13" i="10"/>
  <c r="E13" i="10"/>
  <c r="E18" i="10" s="1"/>
  <c r="D13" i="10"/>
  <c r="C13" i="10"/>
  <c r="B13" i="10"/>
  <c r="A4" i="10"/>
  <c r="A3" i="10"/>
  <c r="A4" i="9"/>
  <c r="A3" i="9"/>
  <c r="A4" i="8"/>
  <c r="A3" i="8"/>
  <c r="A4" i="197"/>
  <c r="A3" i="197"/>
  <c r="B12" i="7"/>
  <c r="A4" i="7"/>
  <c r="A3" i="7"/>
  <c r="A4" i="6"/>
  <c r="A3" i="6"/>
  <c r="A4" i="5"/>
  <c r="A3" i="5"/>
  <c r="A4" i="4"/>
  <c r="A3" i="4"/>
  <c r="B21" i="3"/>
  <c r="A4" i="3"/>
  <c r="A3" i="3"/>
  <c r="A4" i="2"/>
  <c r="A3" i="2"/>
  <c r="A7" i="1"/>
  <c r="A6" i="1"/>
  <c r="A5" i="1"/>
  <c r="A4" i="1"/>
  <c r="D4" i="1" s="1"/>
  <c r="I11" i="237" l="1"/>
  <c r="P11" i="237" s="1"/>
  <c r="P11" i="233"/>
  <c r="O10" i="238"/>
  <c r="O11" i="238"/>
  <c r="F8" i="109"/>
  <c r="F10" i="109"/>
  <c r="F12" i="109"/>
  <c r="F14" i="109"/>
  <c r="D6" i="1"/>
  <c r="B6" i="1"/>
  <c r="C6" i="1" s="1"/>
  <c r="N12" i="226"/>
  <c r="O13" i="225"/>
  <c r="D5" i="1"/>
  <c r="B5" i="1"/>
  <c r="C5" i="1" s="1"/>
  <c r="B7" i="1"/>
  <c r="C7" i="1" s="1"/>
  <c r="D7" i="1"/>
  <c r="F7" i="109"/>
  <c r="F9" i="109"/>
  <c r="F11" i="109"/>
  <c r="F13" i="109"/>
  <c r="I12" i="224"/>
  <c r="J13" i="223"/>
  <c r="F16" i="12"/>
  <c r="B21" i="168"/>
  <c r="B4" i="1"/>
  <c r="C4" i="1" s="1"/>
  <c r="G7" i="10"/>
  <c r="G9" i="10"/>
  <c r="G11" i="10"/>
  <c r="G6" i="10"/>
  <c r="G8" i="10"/>
  <c r="G10" i="10"/>
  <c r="G12" i="10"/>
  <c r="F14" i="10"/>
  <c r="E19" i="10"/>
  <c r="H20" i="196"/>
  <c r="H7" i="243"/>
  <c r="E17" i="10"/>
  <c r="E17" i="60"/>
  <c r="F17" i="60" s="1"/>
  <c r="I10" i="238"/>
  <c r="I11" i="238"/>
  <c r="F8" i="84"/>
  <c r="F9" i="84" s="1"/>
  <c r="F10" i="84" s="1"/>
  <c r="F11" i="84" s="1"/>
  <c r="F12" i="84" s="1"/>
  <c r="F13" i="84" s="1"/>
  <c r="F14" i="84" s="1"/>
  <c r="F15" i="84" s="1"/>
  <c r="F16" i="84" s="1"/>
  <c r="L9" i="32"/>
  <c r="M9" i="32" s="1"/>
  <c r="L11" i="32"/>
  <c r="M11" i="32" s="1"/>
  <c r="L13" i="32"/>
  <c r="M13" i="32" s="1"/>
  <c r="L15" i="32"/>
  <c r="M15" i="32" s="1"/>
  <c r="L17" i="32"/>
  <c r="M17" i="32" s="1"/>
  <c r="L19" i="32"/>
  <c r="M19" i="32" s="1"/>
  <c r="L21" i="32"/>
  <c r="M21" i="32" s="1"/>
  <c r="L23" i="32"/>
  <c r="M23" i="32" s="1"/>
  <c r="L25" i="32"/>
  <c r="M25" i="32" s="1"/>
  <c r="L27" i="32"/>
  <c r="M27" i="32" s="1"/>
  <c r="L29" i="32"/>
  <c r="M29" i="32" s="1"/>
  <c r="L31" i="32"/>
  <c r="M31" i="32" s="1"/>
  <c r="M6" i="32"/>
  <c r="L8" i="32"/>
  <c r="M8" i="32" s="1"/>
  <c r="L10" i="32"/>
  <c r="M10" i="32" s="1"/>
  <c r="L12" i="32"/>
  <c r="M12" i="32" s="1"/>
  <c r="L14" i="32"/>
  <c r="M14" i="32" s="1"/>
  <c r="L16" i="32"/>
  <c r="M16" i="32" s="1"/>
  <c r="L18" i="32"/>
  <c r="M18" i="32" s="1"/>
  <c r="L20" i="32"/>
  <c r="M20" i="32" s="1"/>
  <c r="L22" i="32"/>
  <c r="M22" i="32" s="1"/>
  <c r="L24" i="32"/>
  <c r="M24" i="32" s="1"/>
  <c r="L26" i="32"/>
  <c r="M26" i="32" s="1"/>
  <c r="L28" i="32"/>
  <c r="M28" i="32" s="1"/>
  <c r="L30" i="32"/>
  <c r="M30" i="32" s="1"/>
  <c r="F14" i="15"/>
  <c r="F15" i="15"/>
  <c r="E15" i="62"/>
  <c r="E16" i="58"/>
  <c r="E16" i="60"/>
  <c r="L15" i="237"/>
  <c r="J15" i="237"/>
  <c r="H15" i="237"/>
  <c r="F15" i="237"/>
  <c r="D15" i="237"/>
  <c r="B15" i="237"/>
  <c r="K15" i="237"/>
  <c r="G15" i="237"/>
  <c r="C15" i="237"/>
  <c r="I15" i="237"/>
  <c r="E17" i="12"/>
  <c r="D17" i="15"/>
  <c r="E17" i="15" s="1"/>
  <c r="F15" i="58"/>
  <c r="D6" i="84"/>
  <c r="B6" i="84"/>
  <c r="D7" i="84"/>
  <c r="G7" i="84" s="1"/>
  <c r="B7" i="84"/>
  <c r="E7" i="84" s="1"/>
  <c r="D8" i="84"/>
  <c r="B8" i="84"/>
  <c r="D9" i="84"/>
  <c r="B9" i="84"/>
  <c r="D10" i="84"/>
  <c r="B10" i="84"/>
  <c r="D11" i="84"/>
  <c r="B11" i="84"/>
  <c r="D12" i="84"/>
  <c r="B12" i="84"/>
  <c r="D13" i="84"/>
  <c r="B13" i="84"/>
  <c r="D14" i="84"/>
  <c r="B14" i="84"/>
  <c r="D15" i="84"/>
  <c r="B15" i="84"/>
  <c r="E17" i="109"/>
  <c r="E18" i="109" s="1"/>
  <c r="E15" i="109"/>
  <c r="D17" i="109"/>
  <c r="E15" i="237"/>
  <c r="E15" i="10"/>
  <c r="B10" i="234" l="1"/>
  <c r="Q11" i="233"/>
  <c r="B11" i="234"/>
  <c r="R11" i="233"/>
  <c r="E8" i="84"/>
  <c r="E9" i="84"/>
  <c r="E10" i="84" s="1"/>
  <c r="E11" i="84" s="1"/>
  <c r="E12" i="84" s="1"/>
  <c r="E13" i="84" s="1"/>
  <c r="E14" i="84" s="1"/>
  <c r="E15" i="84" s="1"/>
  <c r="E16" i="84" s="1"/>
  <c r="G8" i="84"/>
  <c r="G9" i="84" s="1"/>
  <c r="G10" i="84" s="1"/>
  <c r="G11" i="84" s="1"/>
  <c r="G12" i="84" s="1"/>
  <c r="G13" i="84" s="1"/>
  <c r="G14" i="84" s="1"/>
  <c r="G15" i="84" s="1"/>
  <c r="G16" i="84" s="1"/>
  <c r="E16" i="109"/>
  <c r="F15" i="109"/>
  <c r="G17" i="84" l="1"/>
  <c r="F17" i="84"/>
  <c r="M13" i="248" l="1"/>
  <c r="L13" i="246"/>
  <c r="M13" i="237"/>
  <c r="M12" i="238" s="1"/>
  <c r="B13" i="248"/>
  <c r="B13" i="246"/>
  <c r="B13" i="237"/>
  <c r="M13" i="246"/>
  <c r="K13" i="248"/>
  <c r="J13" i="246"/>
  <c r="K13" i="237"/>
  <c r="K12" i="238" s="1"/>
  <c r="E13" i="248"/>
  <c r="E13" i="246"/>
  <c r="E13" i="237"/>
  <c r="E12" i="238" s="1"/>
  <c r="I13" i="237"/>
  <c r="I12" i="238" s="1"/>
  <c r="C13" i="248"/>
  <c r="C13" i="246"/>
  <c r="C13" i="301"/>
  <c r="C13" i="237"/>
  <c r="C12" i="238" s="1"/>
  <c r="D13" i="248"/>
  <c r="D13" i="246"/>
  <c r="D13" i="301"/>
  <c r="D13" i="237"/>
  <c r="D12" i="238" s="1"/>
  <c r="B12" i="238" l="1"/>
  <c r="E6" i="308"/>
  <c r="E6" i="307"/>
  <c r="E6" i="306"/>
  <c r="D8" i="308"/>
  <c r="D8" i="306"/>
  <c r="D8" i="307"/>
  <c r="D6" i="307"/>
  <c r="D6" i="306"/>
  <c r="D6" i="308"/>
  <c r="D7" i="308"/>
  <c r="D7" i="307"/>
  <c r="D7" i="306"/>
  <c r="C8" i="308"/>
  <c r="C8" i="307"/>
  <c r="C8" i="306"/>
  <c r="C6" i="308"/>
  <c r="C6" i="307"/>
  <c r="C6" i="306"/>
  <c r="C7" i="308"/>
  <c r="C7" i="307"/>
  <c r="C7" i="306"/>
  <c r="E8" i="308"/>
  <c r="E8" i="307"/>
  <c r="E8" i="306"/>
  <c r="E7" i="307"/>
  <c r="E7" i="308"/>
  <c r="E7" i="306"/>
  <c r="H13" i="248"/>
  <c r="H8" i="308"/>
  <c r="H8" i="307"/>
  <c r="H8" i="306"/>
  <c r="H6" i="307"/>
  <c r="H6" i="308"/>
  <c r="H6" i="306"/>
  <c r="H7" i="308"/>
  <c r="H7" i="306"/>
  <c r="H7" i="307"/>
  <c r="K8" i="307"/>
  <c r="K8" i="306"/>
  <c r="K8" i="308"/>
  <c r="K6" i="308"/>
  <c r="K6" i="307"/>
  <c r="K6" i="306"/>
  <c r="K7" i="308"/>
  <c r="K7" i="307"/>
  <c r="K7" i="306"/>
  <c r="B8" i="308"/>
  <c r="B8" i="306"/>
  <c r="B8" i="307"/>
  <c r="B6" i="307"/>
  <c r="B6" i="308"/>
  <c r="B6" i="306"/>
  <c r="B7" i="308"/>
  <c r="B7" i="307"/>
  <c r="B7" i="306"/>
  <c r="J8" i="308"/>
  <c r="J8" i="307"/>
  <c r="J8" i="306"/>
  <c r="J6" i="308"/>
  <c r="J6" i="307"/>
  <c r="J6" i="306"/>
  <c r="J7" i="308"/>
  <c r="J7" i="306"/>
  <c r="J7" i="307"/>
  <c r="E13" i="301"/>
  <c r="J13" i="301"/>
  <c r="N13" i="237"/>
  <c r="N12" i="238" s="1"/>
  <c r="H13" i="301"/>
  <c r="M13" i="301"/>
  <c r="B13" i="301"/>
  <c r="L13" i="301"/>
  <c r="D13" i="254"/>
  <c r="D13" i="273"/>
  <c r="C13" i="254"/>
  <c r="E13" i="256"/>
  <c r="I13" i="256"/>
  <c r="M13" i="254"/>
  <c r="B13" i="254"/>
  <c r="B13" i="256"/>
  <c r="L13" i="254"/>
  <c r="K13" i="256"/>
  <c r="D13" i="256"/>
  <c r="C13" i="256"/>
  <c r="E13" i="254"/>
  <c r="J13" i="254"/>
  <c r="L13" i="256"/>
  <c r="N13" i="248"/>
  <c r="N13" i="246"/>
  <c r="C13" i="273" l="1"/>
  <c r="B13" i="273"/>
  <c r="I13" i="273"/>
  <c r="E13" i="273"/>
  <c r="L13" i="273"/>
  <c r="K13" i="273"/>
  <c r="L6" i="307"/>
  <c r="L6" i="308"/>
  <c r="L6" i="306"/>
  <c r="L8" i="308"/>
  <c r="L8" i="307"/>
  <c r="L8" i="306"/>
  <c r="L7" i="308"/>
  <c r="L7" i="306"/>
  <c r="L7" i="307"/>
  <c r="N13" i="301"/>
  <c r="M13" i="256"/>
  <c r="M13" i="273" l="1"/>
  <c r="O13" i="237"/>
  <c r="P13" i="237" s="1"/>
  <c r="O12" i="238" s="1"/>
  <c r="B12" i="234"/>
</calcChain>
</file>

<file path=xl/sharedStrings.xml><?xml version="1.0" encoding="utf-8"?>
<sst xmlns="http://schemas.openxmlformats.org/spreadsheetml/2006/main" count="4794" uniqueCount="1597">
  <si>
    <t>Figura 4.5: Evolução da quantidade de carga paga transportada – Mercados Doméstico e Internacional – 2003 a 2012</t>
  </si>
  <si>
    <t>Figura 4.6: Variação anual da quantidade de carga paga transportada – Mercados Doméstico e Internacional – 2004 a 2012</t>
  </si>
  <si>
    <t>Tipo de Pessoal</t>
  </si>
  <si>
    <t>2011</t>
  </si>
  <si>
    <t>2012</t>
  </si>
  <si>
    <t>Pilotos e Co-pilotos</t>
  </si>
  <si>
    <t>Outras</t>
  </si>
  <si>
    <t>Empresa</t>
  </si>
  <si>
    <t>TAM</t>
  </si>
  <si>
    <t>Índústria</t>
  </si>
  <si>
    <t>Indústria</t>
  </si>
  <si>
    <t>Figura 4.30: Evolução da quantidade de carga paga transportada – Mercado Doméstico – 2003 a 2012</t>
  </si>
  <si>
    <t>Figura 4.31: Variação anual da quantidade de carga paga transportada – Mercado Doméstico – 2004 a 2012</t>
  </si>
  <si>
    <t>Figura 4.32: Participação das quatro principais empresas em termos de carga paga transportada – Mercado Doméstico – 2012</t>
  </si>
  <si>
    <t>Figura 4.33: Variação da carga paga transportada com relação ao ano anterior – Por empresa – Mercado Doméstico – 2012</t>
  </si>
  <si>
    <t>Figura 4.34: Carga paga transportada nas 20 principais rotas – Mercado Doméstico – 2012</t>
  </si>
  <si>
    <t>Figura 4.35: Carga paga despachada por unidade da federação – Mercado Doméstico – 2012</t>
  </si>
  <si>
    <t>Figura 4.52: Evolução da quantidade de carga paga transportada – Mercado Internacional – 2003 a 2012</t>
  </si>
  <si>
    <t>Figura 4.53: Evolução da quantidade de carga paga transportada por nacionalidade das empresas – Mercado Internacional – 2003 a 2012</t>
  </si>
  <si>
    <t>Figura 4.56: Participação das principais empresas na quantidade de carga paga transportada – Mercado Internacional – 2012</t>
  </si>
  <si>
    <t>Figura 4.59: Quantidade de carga paga transportada entre Brasil e demais 20 principais destinos internacionais – Mercado Internacional – 2012</t>
  </si>
  <si>
    <t>Ano</t>
  </si>
  <si>
    <t>Variação % do PIB</t>
  </si>
  <si>
    <t>R$/US$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</si>
  <si>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</si>
  <si>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</si>
  <si>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</si>
  <si>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</si>
  <si>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</si>
  <si>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</si>
  <si>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</si>
  <si>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</si>
  <si>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</si>
  <si>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</si>
  <si>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</si>
  <si>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</si>
  <si>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Mês</t>
  </si>
  <si>
    <t>Airbus</t>
  </si>
  <si>
    <t>ATR</t>
  </si>
  <si>
    <t>Fokker</t>
  </si>
  <si>
    <t>LET</t>
  </si>
  <si>
    <t>Assentos de Passageiro Instalados</t>
  </si>
  <si>
    <t>0 (cargueiros)</t>
  </si>
  <si>
    <t>Até 50</t>
  </si>
  <si>
    <t>51 a 100</t>
  </si>
  <si>
    <t>acima de 300</t>
  </si>
  <si>
    <t>Quantidade de Aeronaves</t>
  </si>
  <si>
    <t>Total</t>
  </si>
  <si>
    <t>Internacional</t>
  </si>
  <si>
    <t>2003</t>
  </si>
  <si>
    <t>2004</t>
  </si>
  <si>
    <t>2005</t>
  </si>
  <si>
    <t>2006</t>
  </si>
  <si>
    <t>2007</t>
  </si>
  <si>
    <t>2008</t>
  </si>
  <si>
    <t>2009</t>
  </si>
  <si>
    <t>2010</t>
  </si>
  <si>
    <t>Variação % no número de Voos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</si>
  <si>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</si>
  <si>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</si>
  <si>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</si>
  <si>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</si>
  <si>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</si>
  <si>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</si>
  <si>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</si>
  <si>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</si>
  <si>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</si>
  <si>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</si>
  <si>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</si>
  <si>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</si>
  <si>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Variação % no ASK</t>
  </si>
  <si>
    <t>Gol</t>
  </si>
  <si>
    <t>Trip</t>
  </si>
  <si>
    <t>Azul</t>
  </si>
  <si>
    <t>Avianca</t>
  </si>
  <si>
    <t>Webjet</t>
  </si>
  <si>
    <t>Passaredo</t>
  </si>
  <si>
    <t>Variação % na quantidade de Voos</t>
  </si>
  <si>
    <t>Outros</t>
  </si>
  <si>
    <t>SBCY</t>
  </si>
  <si>
    <t>SBEG</t>
  </si>
  <si>
    <t>SBFL</t>
  </si>
  <si>
    <t>SBGO</t>
  </si>
  <si>
    <t>SBVT</t>
  </si>
  <si>
    <t>SBBE</t>
  </si>
  <si>
    <t>SBFZ</t>
  </si>
  <si>
    <t>SBRF</t>
  </si>
  <si>
    <t>SBPA</t>
  </si>
  <si>
    <t>SBCT</t>
  </si>
  <si>
    <t>SBSV</t>
  </si>
  <si>
    <t>SBKP</t>
  </si>
  <si>
    <t>SBRJ</t>
  </si>
  <si>
    <t>SBCF</t>
  </si>
  <si>
    <t>SBGL</t>
  </si>
  <si>
    <t>SBBR</t>
  </si>
  <si>
    <t>SBSP</t>
  </si>
  <si>
    <t>SBGR</t>
  </si>
  <si>
    <t>Participação na quantidade de Decolagens</t>
  </si>
  <si>
    <t>Quantidade de Decolagens</t>
  </si>
  <si>
    <t>Sudeste</t>
  </si>
  <si>
    <t>Região</t>
  </si>
  <si>
    <t>Nordeste</t>
  </si>
  <si>
    <t>Sul</t>
  </si>
  <si>
    <t>Centro-Oeste</t>
  </si>
  <si>
    <t>Norte</t>
  </si>
  <si>
    <t>Total de ASK</t>
  </si>
  <si>
    <t>Total de Voos</t>
  </si>
  <si>
    <t>Variação % no ASK - Azul</t>
  </si>
  <si>
    <t>Variação % no ASK - Avianca</t>
  </si>
  <si>
    <t>Unidade da Federação</t>
  </si>
  <si>
    <t>AM</t>
  </si>
  <si>
    <t>MG</t>
  </si>
  <si>
    <t>SP</t>
  </si>
  <si>
    <t>PA</t>
  </si>
  <si>
    <t>RS</t>
  </si>
  <si>
    <t>MT</t>
  </si>
  <si>
    <t>SC</t>
  </si>
  <si>
    <t>BA</t>
  </si>
  <si>
    <t>PR</t>
  </si>
  <si>
    <t>RJ</t>
  </si>
  <si>
    <t>MS</t>
  </si>
  <si>
    <t>GO</t>
  </si>
  <si>
    <t>RO</t>
  </si>
  <si>
    <t>AC</t>
  </si>
  <si>
    <t>AP</t>
  </si>
  <si>
    <t>TO</t>
  </si>
  <si>
    <t>PE</t>
  </si>
  <si>
    <t>PB</t>
  </si>
  <si>
    <t>MA</t>
  </si>
  <si>
    <t>CE</t>
  </si>
  <si>
    <t>ES</t>
  </si>
  <si>
    <t>RN</t>
  </si>
  <si>
    <t>SE</t>
  </si>
  <si>
    <t>RR</t>
  </si>
  <si>
    <t>PI</t>
  </si>
  <si>
    <t>AL</t>
  </si>
  <si>
    <t>DF</t>
  </si>
  <si>
    <t>Aeroporto</t>
  </si>
  <si>
    <t>Rio</t>
  </si>
  <si>
    <t>Absa</t>
  </si>
  <si>
    <t>Sete</t>
  </si>
  <si>
    <t>TOTAL</t>
  </si>
  <si>
    <t>Empresas Brasileiras</t>
  </si>
  <si>
    <t>Empresas Estrangeiras</t>
  </si>
  <si>
    <t>Variação % do número de Voos</t>
  </si>
  <si>
    <t>Demais Brasileiras</t>
  </si>
  <si>
    <t>American Airlines</t>
  </si>
  <si>
    <t>Demais Estrangeiras</t>
  </si>
  <si>
    <t>Continente</t>
  </si>
  <si>
    <t>País</t>
  </si>
  <si>
    <t>HOLANDA</t>
  </si>
  <si>
    <t>EMIRADOS ÁRABES UNIDOS</t>
  </si>
  <si>
    <t>VENEZUELA</t>
  </si>
  <si>
    <t>MÉXICO</t>
  </si>
  <si>
    <t>ITÁLIA</t>
  </si>
  <si>
    <t>REINO UNIDO</t>
  </si>
  <si>
    <t>COLÔMBIA</t>
  </si>
  <si>
    <t>PERU</t>
  </si>
  <si>
    <t>ALEMANHA</t>
  </si>
  <si>
    <t>ESPANHA</t>
  </si>
  <si>
    <t>FRANÇA</t>
  </si>
  <si>
    <t>CHILE</t>
  </si>
  <si>
    <t>PORTUGAL</t>
  </si>
  <si>
    <t>ARGENTINA</t>
  </si>
  <si>
    <t>ESTADOS UNIDOS</t>
  </si>
  <si>
    <t>Variação % do ASK</t>
  </si>
  <si>
    <t>Variação % no número de passageiros pagos</t>
  </si>
  <si>
    <t>Variação % no RPK</t>
  </si>
  <si>
    <t>Variação % na Carga Paga Transportada</t>
  </si>
  <si>
    <t>Passageiros Pagos Transportados</t>
  </si>
  <si>
    <t>Variação % no número de passageiros pagos transportados</t>
  </si>
  <si>
    <t>Passageiros Pagos Domésticos</t>
  </si>
  <si>
    <t>População Brasileira</t>
  </si>
  <si>
    <t>Milhares de Habitantes</t>
  </si>
  <si>
    <t>Variação % na quantidade de passageiros pagos</t>
  </si>
  <si>
    <t>Passageiros Pagos Embarcados</t>
  </si>
  <si>
    <t>Embarques de passageiros Pagos</t>
  </si>
  <si>
    <t>SBVT-ES</t>
  </si>
  <si>
    <t>SNPD-MG</t>
  </si>
  <si>
    <t>SBVG-MG</t>
  </si>
  <si>
    <t>SBAX-MG</t>
  </si>
  <si>
    <t>SBZM-MG</t>
  </si>
  <si>
    <t>SBGV-MG</t>
  </si>
  <si>
    <t>SBUR-MG</t>
  </si>
  <si>
    <t>SBIP-MG</t>
  </si>
  <si>
    <t>SBMK-MG</t>
  </si>
  <si>
    <t>SBBH-MG</t>
  </si>
  <si>
    <t>SBUL-MG</t>
  </si>
  <si>
    <t>SBCF-MG</t>
  </si>
  <si>
    <t>SBCB-RJ</t>
  </si>
  <si>
    <t>SBCP-RJ</t>
  </si>
  <si>
    <t>SBRJ-RJ</t>
  </si>
  <si>
    <t>SBGL-RJ</t>
  </si>
  <si>
    <t>SBML-SP</t>
  </si>
  <si>
    <t>SBAE-SP</t>
  </si>
  <si>
    <t>SBAU-SP</t>
  </si>
  <si>
    <t>SBSJ-SP</t>
  </si>
  <si>
    <t>SBDN-SP</t>
  </si>
  <si>
    <t>SBSR-SP</t>
  </si>
  <si>
    <t>SBRP-SP</t>
  </si>
  <si>
    <t>SBKP-SP</t>
  </si>
  <si>
    <t>SBSP-SP</t>
  </si>
  <si>
    <t>SBGR-SP</t>
  </si>
  <si>
    <t>SBTE-PI</t>
  </si>
  <si>
    <t>SBAR-SE</t>
  </si>
  <si>
    <t>SBKG-PB</t>
  </si>
  <si>
    <t>SBJP-PB</t>
  </si>
  <si>
    <t>SBMO-AL</t>
  </si>
  <si>
    <t>SBIZ-MA</t>
  </si>
  <si>
    <t>SBSL-MA</t>
  </si>
  <si>
    <t>SBNT-RN</t>
  </si>
  <si>
    <t>SBJU-CE</t>
  </si>
  <si>
    <t>SBFZ-CE</t>
  </si>
  <si>
    <t>SBFN-PE</t>
  </si>
  <si>
    <t>SBPL-PE</t>
  </si>
  <si>
    <t>SBRF-PE</t>
  </si>
  <si>
    <t>SBLE-BA</t>
  </si>
  <si>
    <t>SBTC-BA</t>
  </si>
  <si>
    <t>SNBR-BA</t>
  </si>
  <si>
    <t>SBQV-BA</t>
  </si>
  <si>
    <t>SBIL-BA</t>
  </si>
  <si>
    <t>SBPS-BA</t>
  </si>
  <si>
    <t>SBSV-BA</t>
  </si>
  <si>
    <t>SBDB-MS</t>
  </si>
  <si>
    <t>SBDO-MS</t>
  </si>
  <si>
    <t>SBCR-MS</t>
  </si>
  <si>
    <t>SBCG-MS</t>
  </si>
  <si>
    <t>SBAT-MT</t>
  </si>
  <si>
    <t>SWSI-MT</t>
  </si>
  <si>
    <t>SBCY-MT</t>
  </si>
  <si>
    <t>SWLC-GO</t>
  </si>
  <si>
    <t>SBCN-GO</t>
  </si>
  <si>
    <t>SBGO-GO</t>
  </si>
  <si>
    <t>SBBR-DF</t>
  </si>
  <si>
    <t>SBCM-SC</t>
  </si>
  <si>
    <t>SBCH-SC</t>
  </si>
  <si>
    <t>SBJV-SC</t>
  </si>
  <si>
    <t>SBNF-SC</t>
  </si>
  <si>
    <t>SBFL-SC</t>
  </si>
  <si>
    <t>SBPK-RS</t>
  </si>
  <si>
    <t>SBSM-RS</t>
  </si>
  <si>
    <t>SBPF-RS</t>
  </si>
  <si>
    <t>SBCX-RS</t>
  </si>
  <si>
    <t>SBPA-RS</t>
  </si>
  <si>
    <t>SBCA-PR</t>
  </si>
  <si>
    <t>SBMG-PR</t>
  </si>
  <si>
    <t>SBLO-PR</t>
  </si>
  <si>
    <t>SBFI-PR</t>
  </si>
  <si>
    <t>SBCT-PR</t>
  </si>
  <si>
    <t>SBBV-RR</t>
  </si>
  <si>
    <t>SBCZ-AC</t>
  </si>
  <si>
    <t>SBRB-AC</t>
  </si>
  <si>
    <t>SBMQ-AP</t>
  </si>
  <si>
    <t>SWGN-TO</t>
  </si>
  <si>
    <t>SBPJ-TO</t>
  </si>
  <si>
    <t>SBVH-RO</t>
  </si>
  <si>
    <t>SSKW-RO</t>
  </si>
  <si>
    <t>SBJI-RO</t>
  </si>
  <si>
    <t>SBPV-RO</t>
  </si>
  <si>
    <t>SWBC-AM</t>
  </si>
  <si>
    <t>SWCA-AM</t>
  </si>
  <si>
    <t>SWLB-AM</t>
  </si>
  <si>
    <t>SWEI-AM</t>
  </si>
  <si>
    <t>SBUA-AM</t>
  </si>
  <si>
    <t>SWKO-AM</t>
  </si>
  <si>
    <t>SBTT-AM</t>
  </si>
  <si>
    <t>SWPI-AM</t>
  </si>
  <si>
    <t>SBTF-AM</t>
  </si>
  <si>
    <t>SBUY-AM</t>
  </si>
  <si>
    <t>SBEG-AM</t>
  </si>
  <si>
    <t>SBTU-PA</t>
  </si>
  <si>
    <t>SBTB-PA</t>
  </si>
  <si>
    <t>SBIH-PA</t>
  </si>
  <si>
    <t>SBCJ-PA</t>
  </si>
  <si>
    <t>SBHT-PA</t>
  </si>
  <si>
    <t>SBMA-PA</t>
  </si>
  <si>
    <t>SBSN-PA</t>
  </si>
  <si>
    <t>SBBE-PA</t>
  </si>
  <si>
    <t>Percentual de embarques de passageiros Pagos</t>
  </si>
  <si>
    <t>Variação percentual no número de embarques de passageiros Pagos</t>
  </si>
  <si>
    <t>Rota</t>
  </si>
  <si>
    <t>Rio de Janeiro (Galeão) - São Paulo (Guarulhos)</t>
  </si>
  <si>
    <t>Fortaleza - São Paulo (Guarulhos)</t>
  </si>
  <si>
    <t>São Paulo (Guarulhos) - Porto Alegre</t>
  </si>
  <si>
    <t>Recife - São Paulo (Guarulhos)</t>
  </si>
  <si>
    <t>São Paulo (Guarulhos) - Salvador</t>
  </si>
  <si>
    <t>Total de RPK</t>
  </si>
  <si>
    <t>Variação % do RPK</t>
  </si>
  <si>
    <t>Variação % da População</t>
  </si>
  <si>
    <t>Participação no RPK 2012</t>
  </si>
  <si>
    <t>Variaçã % do RPK</t>
  </si>
  <si>
    <t>Variação % do número de passageiros pagos</t>
  </si>
  <si>
    <t>Variação % dos passageiros pagos</t>
  </si>
  <si>
    <t>CANADÁ</t>
  </si>
  <si>
    <t>ÁFRICA DO SUL</t>
  </si>
  <si>
    <t>RPK Empresas Brasileiras</t>
  </si>
  <si>
    <t>RPK Empresas Estrangeiras</t>
  </si>
  <si>
    <t>RPK/ASK</t>
  </si>
  <si>
    <t>Variação % do RPK/ASK</t>
  </si>
  <si>
    <t>Demais Empresas</t>
  </si>
  <si>
    <t>Cancelamentos</t>
  </si>
  <si>
    <t>Atrasos &gt; 30 min</t>
  </si>
  <si>
    <t>Atrasos &gt; 60 min</t>
  </si>
  <si>
    <t>Varição % no Índice de Cancelamentos</t>
  </si>
  <si>
    <t>Varição % no Índice de Atrasos &gt; 30 min</t>
  </si>
  <si>
    <t>Varição % no Índice de Atrasos &gt; 60 min</t>
  </si>
  <si>
    <t>Percentuais de Cancelamentos</t>
  </si>
  <si>
    <t>São Paulo (Guarulhos) - Fortaleza</t>
  </si>
  <si>
    <t>São Paulo (Congonhas) - Belo Horizonte (Confins)</t>
  </si>
  <si>
    <t>Porto Alegre - São Paulo (Guarulhos)</t>
  </si>
  <si>
    <t>Salvador - São Paulo (Guarulhos)</t>
  </si>
  <si>
    <t>São Paulo (Guarulhos) - Recife</t>
  </si>
  <si>
    <t>São Paulo (Congonhas) - Brasília</t>
  </si>
  <si>
    <t>São Paulo (Congonhas) - Porto Alegre</t>
  </si>
  <si>
    <t>Percentuais de Atrasos &gt; 60 min</t>
  </si>
  <si>
    <t>Percentuais de Atrasos &gt; 30 min</t>
  </si>
  <si>
    <t>2002</t>
  </si>
  <si>
    <t>Preço da Tarifa</t>
  </si>
  <si>
    <t>&gt; 0,00 e &lt; 100,00</t>
  </si>
  <si>
    <t>&gt;= 100,00 e &lt; 200,00</t>
  </si>
  <si>
    <t>&gt;= 200,00 e &lt; 300,00</t>
  </si>
  <si>
    <t>&gt;= 300,00 e &lt; 400,00</t>
  </si>
  <si>
    <t>&gt;= 400,00 e &lt; 500,00</t>
  </si>
  <si>
    <t>&gt;= 500,00 e &lt; 600,00</t>
  </si>
  <si>
    <t>&gt;= 600,00 e &lt; 700,00</t>
  </si>
  <si>
    <t>&gt;= 700,00 e &lt; 800,00</t>
  </si>
  <si>
    <t>&gt;= 800,00 e &lt; 900,00</t>
  </si>
  <si>
    <t>&gt;= 900,00 e &lt; 1.000,00</t>
  </si>
  <si>
    <t>&gt;= 1.000,00 e &lt; 1.100,00</t>
  </si>
  <si>
    <t>&gt;= 1.100,00 e &lt; 1.200,00</t>
  </si>
  <si>
    <t>&gt;= 1.200,00 e &lt; 1.300,00</t>
  </si>
  <si>
    <t>&gt;= 1.300,00 e &lt; 1.400,00</t>
  </si>
  <si>
    <t>&gt;= 1.400,00 e &lt; 1.500,00</t>
  </si>
  <si>
    <t>&gt;= 1.500,00</t>
  </si>
  <si>
    <t>&gt; 0,00 e &lt; 0,10</t>
  </si>
  <si>
    <t>&gt;= 0,10 e &lt; 0,20</t>
  </si>
  <si>
    <t>&gt;= 0,20 e &lt; 0,30</t>
  </si>
  <si>
    <t>&gt;= 0,30 e &lt; 0,40</t>
  </si>
  <si>
    <t>&gt;= 0,40 e &lt; 0,50</t>
  </si>
  <si>
    <t>&gt;= 0,50 e &lt; 0,60</t>
  </si>
  <si>
    <t>&gt;= 0,60 e &lt; 0,70</t>
  </si>
  <si>
    <t>&gt;= 0,70 e &lt; 0,80</t>
  </si>
  <si>
    <t>&gt;= 0,80 e &lt; 0,90</t>
  </si>
  <si>
    <t>&gt;= 0,90 e &lt; 1,00</t>
  </si>
  <si>
    <t>&gt;= 1,00 e &lt;1,10</t>
  </si>
  <si>
    <t>&gt;= 1,10 e &lt; 1,20</t>
  </si>
  <si>
    <t>&gt;= 1,20 e &lt; 1,30</t>
  </si>
  <si>
    <t>&gt;= 1,30 e &lt; 1,40</t>
  </si>
  <si>
    <t>&gt; = 1,40 e &lt; 1,50</t>
  </si>
  <si>
    <t>&gt;= 1,50</t>
  </si>
  <si>
    <t>Figura 1.1</t>
  </si>
  <si>
    <t>Figura 1.3</t>
  </si>
  <si>
    <t>Figura 1.4</t>
  </si>
  <si>
    <t>Figura 2.1</t>
  </si>
  <si>
    <t>Figura 2.2</t>
  </si>
  <si>
    <t>Figura 2.3</t>
  </si>
  <si>
    <t>Figura 2.4</t>
  </si>
  <si>
    <t>Figura 2.5</t>
  </si>
  <si>
    <t>Figura 2.6</t>
  </si>
  <si>
    <t>Figura 3.1</t>
  </si>
  <si>
    <t>Figura 3.2</t>
  </si>
  <si>
    <t>Figura 3.3</t>
  </si>
  <si>
    <t>Figura 3.4</t>
  </si>
  <si>
    <t>Figura 3.5</t>
  </si>
  <si>
    <t>Figura 3.6</t>
  </si>
  <si>
    <t>Figura 3.7</t>
  </si>
  <si>
    <t>Figura 3.8</t>
  </si>
  <si>
    <t>Figura 3.9</t>
  </si>
  <si>
    <t>Figura 3.10</t>
  </si>
  <si>
    <t>Figura 3.11</t>
  </si>
  <si>
    <t>Figura 3.12</t>
  </si>
  <si>
    <t>Figura 3.13</t>
  </si>
  <si>
    <t>Figura 3.14</t>
  </si>
  <si>
    <t>Figura 3.15</t>
  </si>
  <si>
    <t>Figura 3.16</t>
  </si>
  <si>
    <t>Figura 3.17</t>
  </si>
  <si>
    <t>Figura 3.18</t>
  </si>
  <si>
    <t>Figura 3.19</t>
  </si>
  <si>
    <t>Figura 3.20</t>
  </si>
  <si>
    <t>Figura 3.21</t>
  </si>
  <si>
    <t>Figura 3.22</t>
  </si>
  <si>
    <t>Figura 3.23</t>
  </si>
  <si>
    <t>Figura 3.24</t>
  </si>
  <si>
    <t>Figura 3.25</t>
  </si>
  <si>
    <t>Figura 3.26</t>
  </si>
  <si>
    <t>Figura 3.27</t>
  </si>
  <si>
    <t>Figura 3.28</t>
  </si>
  <si>
    <t>Figura 3.29</t>
  </si>
  <si>
    <t>Figura 3.30</t>
  </si>
  <si>
    <t>Figura 3.31</t>
  </si>
  <si>
    <t>Figura 3.32</t>
  </si>
  <si>
    <t>Figura 3.33</t>
  </si>
  <si>
    <t>Figura 3.34</t>
  </si>
  <si>
    <t>Figura 3.35</t>
  </si>
  <si>
    <t>Figura 3.36</t>
  </si>
  <si>
    <t>Figura 3.37</t>
  </si>
  <si>
    <t>Figura 3.38</t>
  </si>
  <si>
    <t>Figura 3.39</t>
  </si>
  <si>
    <t>Figura 3.40</t>
  </si>
  <si>
    <t>Figura 3.41</t>
  </si>
  <si>
    <t>Figura 3.42</t>
  </si>
  <si>
    <t>Figura 3.43</t>
  </si>
  <si>
    <t>Figura 3.44</t>
  </si>
  <si>
    <t>Figura 3.45</t>
  </si>
  <si>
    <t>Figura 3.46</t>
  </si>
  <si>
    <t>Figura 3.47</t>
  </si>
  <si>
    <t>Figura 4.1</t>
  </si>
  <si>
    <t>Figura 4.2</t>
  </si>
  <si>
    <t>Figura 4.3</t>
  </si>
  <si>
    <t>Figura 4.4</t>
  </si>
  <si>
    <t>Figura 4.5</t>
  </si>
  <si>
    <t>Figura 4.6</t>
  </si>
  <si>
    <t>Figura 4.7</t>
  </si>
  <si>
    <t>Figura 4.8</t>
  </si>
  <si>
    <t>Figura 4.9</t>
  </si>
  <si>
    <t>Figura 4.10</t>
  </si>
  <si>
    <t>Figura 4.11</t>
  </si>
  <si>
    <t>Figura 4.12</t>
  </si>
  <si>
    <t>Figura 4.13</t>
  </si>
  <si>
    <t>Figura 4.14</t>
  </si>
  <si>
    <t>Figura 4.15</t>
  </si>
  <si>
    <t>Figura 4.16</t>
  </si>
  <si>
    <t>Figura 4.17</t>
  </si>
  <si>
    <t>Figura 4.18</t>
  </si>
  <si>
    <t>Figura 4.22</t>
  </si>
  <si>
    <t>Figura 4.23</t>
  </si>
  <si>
    <t>Figura 4.24</t>
  </si>
  <si>
    <t>Figura 4.25</t>
  </si>
  <si>
    <t>Figura 4.26</t>
  </si>
  <si>
    <t>Figura 4.27</t>
  </si>
  <si>
    <t>Figura 4.28</t>
  </si>
  <si>
    <t>Figura 4.29</t>
  </si>
  <si>
    <t>Figura 4.30</t>
  </si>
  <si>
    <t>Figura 4.31</t>
  </si>
  <si>
    <t>Figura 4.32</t>
  </si>
  <si>
    <t>Figura 4.33</t>
  </si>
  <si>
    <t>Figura 4.34</t>
  </si>
  <si>
    <t>Figura 4.35</t>
  </si>
  <si>
    <t>Figura 4.36</t>
  </si>
  <si>
    <t>Figura 4.37</t>
  </si>
  <si>
    <t>Figura 4.38</t>
  </si>
  <si>
    <t>Figura 4.39</t>
  </si>
  <si>
    <t>Figura 4.40</t>
  </si>
  <si>
    <t>Figura 4.41</t>
  </si>
  <si>
    <t>Figura 4.42</t>
  </si>
  <si>
    <t>Figura 4.43</t>
  </si>
  <si>
    <t>Figura 4.44</t>
  </si>
  <si>
    <t>Figura 4.45</t>
  </si>
  <si>
    <t>Figura 4.46</t>
  </si>
  <si>
    <t>Figura 4.47</t>
  </si>
  <si>
    <t>Figura 4.48</t>
  </si>
  <si>
    <t>Figura 4.49</t>
  </si>
  <si>
    <t>Figura 4.50</t>
  </si>
  <si>
    <t>Figura 4.51</t>
  </si>
  <si>
    <t>Figura 4.52</t>
  </si>
  <si>
    <t>Figura 4.53</t>
  </si>
  <si>
    <t>Figura 4.54</t>
  </si>
  <si>
    <t>Figura 4.55</t>
  </si>
  <si>
    <t>Figura 4.56</t>
  </si>
  <si>
    <t>Figura 4.57</t>
  </si>
  <si>
    <t>Figura 4.58</t>
  </si>
  <si>
    <t>Figura 4.59</t>
  </si>
  <si>
    <t>Figura 4.60</t>
  </si>
  <si>
    <t>Figura 4.61</t>
  </si>
  <si>
    <t>Figura 5.1</t>
  </si>
  <si>
    <t>Figura 5.2</t>
  </si>
  <si>
    <t>Figura 5.3</t>
  </si>
  <si>
    <t>Figura 5.4</t>
  </si>
  <si>
    <t>Figura 5.5</t>
  </si>
  <si>
    <t>Figura 5.6</t>
  </si>
  <si>
    <t>Figura 5.7</t>
  </si>
  <si>
    <t>Figura 5.8</t>
  </si>
  <si>
    <t>Figura 5.9</t>
  </si>
  <si>
    <t>Figura 5.10</t>
  </si>
  <si>
    <t>Figura 5.11</t>
  </si>
  <si>
    <t>Figura 5.12</t>
  </si>
  <si>
    <t>Figura 6.1</t>
  </si>
  <si>
    <t>Figura 6.2</t>
  </si>
  <si>
    <t>Figura 6.3</t>
  </si>
  <si>
    <t>Figura 6.4</t>
  </si>
  <si>
    <t>Figura 6.5</t>
  </si>
  <si>
    <t>Figura 6.6</t>
  </si>
  <si>
    <t>Figura 6.7</t>
  </si>
  <si>
    <t>Figura 6.8</t>
  </si>
  <si>
    <t>Figura 7.1</t>
  </si>
  <si>
    <t>Figura 7.2</t>
  </si>
  <si>
    <t>Figura 7.3</t>
  </si>
  <si>
    <t>Figura 7.4</t>
  </si>
  <si>
    <t>Figura 7.5</t>
  </si>
  <si>
    <t>Figura 7.6</t>
  </si>
  <si>
    <t>Figura 7.7</t>
  </si>
  <si>
    <t>Figura 7.8</t>
  </si>
  <si>
    <t>Figura 8.1</t>
  </si>
  <si>
    <t>Figura 8.2</t>
  </si>
  <si>
    <t>Figura 8.3</t>
  </si>
  <si>
    <t>Figura 8.10</t>
  </si>
  <si>
    <t>Figura 8.11</t>
  </si>
  <si>
    <t>Figura 8.12</t>
  </si>
  <si>
    <t>Figura 8.13</t>
  </si>
  <si>
    <t>Figura 8.14</t>
  </si>
  <si>
    <t>Figura 8.15</t>
  </si>
  <si>
    <t>Figura 8.16</t>
  </si>
  <si>
    <t>Figura 8.19</t>
  </si>
  <si>
    <t>Figura 8.20</t>
  </si>
  <si>
    <t>Figura 8.21</t>
  </si>
  <si>
    <t>Figura 8.23</t>
  </si>
  <si>
    <t>Figura 8.26</t>
  </si>
  <si>
    <t>Figura 8.35</t>
  </si>
  <si>
    <t>Figura 8.36</t>
  </si>
  <si>
    <t>Figura 8.37</t>
  </si>
  <si>
    <t>Figura 8.38</t>
  </si>
  <si>
    <t>Figura 8.39</t>
  </si>
  <si>
    <t>Figura 8.40</t>
  </si>
  <si>
    <t>Figura 8.41</t>
  </si>
  <si>
    <t>Figura 8.42</t>
  </si>
  <si>
    <t>Figura 8.43</t>
  </si>
  <si>
    <t>Figura 8.44</t>
  </si>
  <si>
    <t>Avianca Brasil</t>
  </si>
  <si>
    <t>Boeing</t>
  </si>
  <si>
    <t>Cessna</t>
  </si>
  <si>
    <t>CENTRO-OESTE</t>
  </si>
  <si>
    <t>NORDESTE</t>
  </si>
  <si>
    <t>NORTE</t>
  </si>
  <si>
    <t>SUDESTE</t>
  </si>
  <si>
    <t>SUL</t>
  </si>
  <si>
    <t>Variação % da carga paga transportada</t>
  </si>
  <si>
    <t>Participação na carga paga transportada</t>
  </si>
  <si>
    <t>Brasília - Manaus</t>
  </si>
  <si>
    <t>Acre</t>
  </si>
  <si>
    <t>Amapá</t>
  </si>
  <si>
    <t>Sergipe</t>
  </si>
  <si>
    <t>Alagoas</t>
  </si>
  <si>
    <t>Paraíba</t>
  </si>
  <si>
    <t>Piauí</t>
  </si>
  <si>
    <t>Tocantins</t>
  </si>
  <si>
    <t>Rondônia</t>
  </si>
  <si>
    <t>Mato Grosso do Sul</t>
  </si>
  <si>
    <t>Mato Grosso</t>
  </si>
  <si>
    <t>Maranhão</t>
  </si>
  <si>
    <t>Rio Grande do Norte</t>
  </si>
  <si>
    <t>Goiás</t>
  </si>
  <si>
    <t>Santa Catarina</t>
  </si>
  <si>
    <t>Espírito Santo</t>
  </si>
  <si>
    <t>Minas Gerais</t>
  </si>
  <si>
    <t>Paraná</t>
  </si>
  <si>
    <t>Bahia</t>
  </si>
  <si>
    <t>Rio Grande do Sul</t>
  </si>
  <si>
    <t>Pernambuco</t>
  </si>
  <si>
    <t>Pará</t>
  </si>
  <si>
    <t>Rio de Janeiro</t>
  </si>
  <si>
    <t>Ceará</t>
  </si>
  <si>
    <t>Distrito Federal</t>
  </si>
  <si>
    <t>Amazonas</t>
  </si>
  <si>
    <t>São Paulo</t>
  </si>
  <si>
    <t>Nacionalidade da empresa</t>
  </si>
  <si>
    <t>Nacionalidade das Empresas</t>
  </si>
  <si>
    <t>Variação da quantidade de carga paga transportada</t>
  </si>
  <si>
    <t>Emirates</t>
  </si>
  <si>
    <t>Variação % da quantidade de carga paga</t>
  </si>
  <si>
    <t>ÁFRICA</t>
  </si>
  <si>
    <t>AMÉRICA CENTRAL</t>
  </si>
  <si>
    <t>ÁSIA</t>
  </si>
  <si>
    <t>AMÉRICA DO SUL</t>
  </si>
  <si>
    <t>EUROPA</t>
  </si>
  <si>
    <t>AMÉRICA DO NORTE</t>
  </si>
  <si>
    <t>LUXEMBURGO</t>
  </si>
  <si>
    <t>Variação % da Tarifa Aérea Média Real</t>
  </si>
  <si>
    <t>ITEM</t>
  </si>
  <si>
    <t>ABSA</t>
  </si>
  <si>
    <t>AVIANCA</t>
  </si>
  <si>
    <t>AZUL</t>
  </si>
  <si>
    <t>GOL</t>
  </si>
  <si>
    <t>PASSAREDO</t>
  </si>
  <si>
    <t>RIO</t>
  </si>
  <si>
    <t>TRIP</t>
  </si>
  <si>
    <t>WEBJET</t>
  </si>
  <si>
    <t>RECEITA OPERACIONAL LÍQUIDA</t>
  </si>
  <si>
    <t>CUSTOS DOS SERVIÇOS PRESTADOS</t>
  </si>
  <si>
    <t>LUCRO BRUTO</t>
  </si>
  <si>
    <t>DESPESAS OPERACIONAIS</t>
  </si>
  <si>
    <t>RESULTADO DE EQUIVALÊNCIA PATRIMONIAL (CPC 26 - 82.E)</t>
  </si>
  <si>
    <t>RESULTADO ANTES DO RESULTADO FINANCEIRO</t>
  </si>
  <si>
    <t>RESULTADO FINANCEIRO</t>
  </si>
  <si>
    <t xml:space="preserve">       Variação do valor justo de derivativos de combustível</t>
  </si>
  <si>
    <t xml:space="preserve">       Receitas Financeiras</t>
  </si>
  <si>
    <t xml:space="preserve">       Despesas Financeiras</t>
  </si>
  <si>
    <t xml:space="preserve">       Resultado líquido com derivativos</t>
  </si>
  <si>
    <t xml:space="preserve">       Variação cambial líquida</t>
  </si>
  <si>
    <t xml:space="preserve">       Outros</t>
  </si>
  <si>
    <t>OUTROS RESULTADOS OPERACIONAIS</t>
  </si>
  <si>
    <t>RESULTADO ANTES DO IMPOSTO RENDA E C. SOCIAL</t>
  </si>
  <si>
    <t>IMPOSTO DE RENDA E C. SOCIAL</t>
  </si>
  <si>
    <t>OUTROS</t>
  </si>
  <si>
    <t>RESULTADO LÍQUIDO DO EXERCÍCIO</t>
  </si>
  <si>
    <t>Margem Bruta</t>
  </si>
  <si>
    <t>Margem Líquida</t>
  </si>
  <si>
    <t>EBIT</t>
  </si>
  <si>
    <t>Margem EBIT</t>
  </si>
  <si>
    <t>DEMONSTRAÇÃO DO RESULTADO ENCERRADO EM 31/12/2010 (janeiro a dezembro)</t>
  </si>
  <si>
    <t>DEMONSTRAÇÃO DO RESULTADO ENCERRADO EM 31/12/2011 (janeiro a dezembro)</t>
  </si>
  <si>
    <t>Receita operacional líquida</t>
  </si>
  <si>
    <t>Custo dos serviços prestados</t>
  </si>
  <si>
    <t>Despesas operacionais</t>
  </si>
  <si>
    <t>Resultado de equivalência operacional (CPC 26 - 82.E)</t>
  </si>
  <si>
    <t>Outros resultados operacionais</t>
  </si>
  <si>
    <t>Imposto de Renda e Contribuição Social</t>
  </si>
  <si>
    <t xml:space="preserve">Outros </t>
  </si>
  <si>
    <t>Retorno sobre o ativo</t>
  </si>
  <si>
    <t>Retorno sobre o patrimônio líquido</t>
  </si>
  <si>
    <t>INDÚSTRIA</t>
  </si>
  <si>
    <t>Receita de Voo</t>
  </si>
  <si>
    <t>Carga</t>
  </si>
  <si>
    <t>Categoria</t>
  </si>
  <si>
    <t>Variação % da receita de voo</t>
  </si>
  <si>
    <t>Variação % dos Custos e Despesas de Voo (R$)</t>
  </si>
  <si>
    <t>Representatividade dos Custos e Despesas de Voo</t>
  </si>
  <si>
    <t>Custo com Tripulação</t>
  </si>
  <si>
    <t>Custo com Combustíveis</t>
  </si>
  <si>
    <t>Custo com Depreciação de Equipamentos de Voo</t>
  </si>
  <si>
    <t>Custo com Arrendamento, Manutenção e Seguro das Aeronaves</t>
  </si>
  <si>
    <t>Custo com Tarifas Aeroportuárias</t>
  </si>
  <si>
    <t>Custo com Tarifas de Navegação Aérea</t>
  </si>
  <si>
    <t>Custos Indiretos</t>
  </si>
  <si>
    <t>Despesas Administrativas Gerais</t>
  </si>
  <si>
    <t>Outras Despesas Operacionais</t>
  </si>
  <si>
    <t/>
  </si>
  <si>
    <t>Figura 8.5</t>
  </si>
  <si>
    <t>Figura 8.6</t>
  </si>
  <si>
    <t>Figura 8.8</t>
  </si>
  <si>
    <t>1. Cenário Macroeconômico</t>
  </si>
  <si>
    <t>3. Oferta de Transporte Aéreo</t>
  </si>
  <si>
    <t>5. Aproveitamento das Aeronaves</t>
  </si>
  <si>
    <t>4. Demanda por Trasporte Aéreo</t>
  </si>
  <si>
    <t>6. Percentuais de Atrasos e Cancelamentos</t>
  </si>
  <si>
    <t>7. Tarifas Aéreas Domésticas</t>
  </si>
  <si>
    <t>Total geral</t>
  </si>
  <si>
    <t>Selecione a Figura ou Tabela desejada:</t>
  </si>
  <si>
    <t>SBRP</t>
  </si>
  <si>
    <t>GLO</t>
  </si>
  <si>
    <t>AZU</t>
  </si>
  <si>
    <t>ONE</t>
  </si>
  <si>
    <t>TIB</t>
  </si>
  <si>
    <t>PTN</t>
  </si>
  <si>
    <t>PTB</t>
  </si>
  <si>
    <t>Total ES</t>
  </si>
  <si>
    <t>Total MG</t>
  </si>
  <si>
    <t>Total RJ</t>
  </si>
  <si>
    <t>Total SP</t>
  </si>
  <si>
    <t>Total PI</t>
  </si>
  <si>
    <t>Total PB</t>
  </si>
  <si>
    <t>Total SE</t>
  </si>
  <si>
    <t>Total AL</t>
  </si>
  <si>
    <t>Total RN</t>
  </si>
  <si>
    <t>Total MA</t>
  </si>
  <si>
    <t>Total CE</t>
  </si>
  <si>
    <t>Total PE</t>
  </si>
  <si>
    <t>SBUF-BA</t>
  </si>
  <si>
    <t>SNVB-BA</t>
  </si>
  <si>
    <t>Total BA</t>
  </si>
  <si>
    <t>Total SC</t>
  </si>
  <si>
    <t>Total RS</t>
  </si>
  <si>
    <t>Total PR</t>
  </si>
  <si>
    <t>Total TO</t>
  </si>
  <si>
    <t>Total MS</t>
  </si>
  <si>
    <t>Total GO</t>
  </si>
  <si>
    <t>Total MT</t>
  </si>
  <si>
    <t>Total DF</t>
  </si>
  <si>
    <t>Total RR</t>
  </si>
  <si>
    <t>Total AC</t>
  </si>
  <si>
    <t>Total AP</t>
  </si>
  <si>
    <t>Total RO</t>
  </si>
  <si>
    <t>Total AM</t>
  </si>
  <si>
    <t>Total PA</t>
  </si>
  <si>
    <t>BRASILEIRA</t>
  </si>
  <si>
    <t>ESTRANGEIRA</t>
  </si>
  <si>
    <t>brasileira</t>
  </si>
  <si>
    <t>estrangeira</t>
  </si>
  <si>
    <t>AAL</t>
  </si>
  <si>
    <t>Copa</t>
  </si>
  <si>
    <t>TAP</t>
  </si>
  <si>
    <t>Curitiba - São Paulo (Guarulhos)</t>
  </si>
  <si>
    <t>Participação no RPK 2013</t>
  </si>
  <si>
    <t>TUS</t>
  </si>
  <si>
    <t>Manaus - São Paulo (Guarulhos)</t>
  </si>
  <si>
    <t>São Paulo (Guarulhos) - Manaus</t>
  </si>
  <si>
    <t>São Paulo (Guarulhos) - Brasília</t>
  </si>
  <si>
    <t>São Paulo (Guarulhos) - Belém</t>
  </si>
  <si>
    <t>Brasileira</t>
  </si>
  <si>
    <t>GTI</t>
  </si>
  <si>
    <t>FDX</t>
  </si>
  <si>
    <t>LCO</t>
  </si>
  <si>
    <t>GEC</t>
  </si>
  <si>
    <t>KAL</t>
  </si>
  <si>
    <t>UAE</t>
  </si>
  <si>
    <t>SUÍÇA</t>
  </si>
  <si>
    <t>Variação % no ASK - Gol</t>
  </si>
  <si>
    <t>*Fonte: IBGE - Contas Nacionais Trimestrais</t>
  </si>
  <si>
    <t>EQUADOR</t>
  </si>
  <si>
    <t>EMBRAER</t>
  </si>
  <si>
    <t>MAP</t>
  </si>
  <si>
    <t>2013</t>
  </si>
  <si>
    <t>DEMONSTRAÇÃO DO RESULTADO ENCERRADO EM 31/12/2012 (janeiro a dezembro)</t>
  </si>
  <si>
    <t>DEMONSTRAÇÃO DO RESULTADO DO EXERCÍCIO ENCERRADA EM 31/12/2013</t>
  </si>
  <si>
    <t>TTL</t>
  </si>
  <si>
    <t>WEB</t>
  </si>
  <si>
    <t>Brasília - São Paulo (Guarulhos)</t>
  </si>
  <si>
    <t>Rio de Janeiro (Galeão) - Porto Alegre</t>
  </si>
  <si>
    <t>Florianópolis - São Paulo (Guarulhos)</t>
  </si>
  <si>
    <t>Custos e Despesas de Voo</t>
  </si>
  <si>
    <t>Total Linhas Aéreas</t>
  </si>
  <si>
    <t>SBSG-RN</t>
  </si>
  <si>
    <t>Total Sudeste</t>
  </si>
  <si>
    <t>QATAR</t>
  </si>
  <si>
    <t>COREIA DO SUL</t>
  </si>
  <si>
    <t>Tipo de Transporte</t>
  </si>
  <si>
    <t>Rodoviário interestadual de longa distância</t>
  </si>
  <si>
    <t>Aéreo Interestadual acima de 75km</t>
  </si>
  <si>
    <t>Passageiros/100 Habitantes</t>
  </si>
  <si>
    <t>DEMONSTRAÇÃO DO RESULTADO ENCERRADO EM 31/12/2009 (janeiro a dezembro)</t>
  </si>
  <si>
    <t>Figura 1.2</t>
  </si>
  <si>
    <t>Figura 2.7</t>
  </si>
  <si>
    <t>Figura 4.62</t>
  </si>
  <si>
    <t>Figura 4.63</t>
  </si>
  <si>
    <t>Figura 4.64</t>
  </si>
  <si>
    <t>Figura 4.65</t>
  </si>
  <si>
    <t>Figura 6.9</t>
  </si>
  <si>
    <t>Figura 6.10</t>
  </si>
  <si>
    <t>Figura 6.11</t>
  </si>
  <si>
    <t>Figura 6.12</t>
  </si>
  <si>
    <t>Figura 6.13</t>
  </si>
  <si>
    <t>Figura 6.14</t>
  </si>
  <si>
    <t>Figura 6.15</t>
  </si>
  <si>
    <t>Figura 6.16</t>
  </si>
  <si>
    <t>Figura 8.4</t>
  </si>
  <si>
    <t>Figura 8.7</t>
  </si>
  <si>
    <t>Figura 8.9</t>
  </si>
  <si>
    <t>Figura 8.22</t>
  </si>
  <si>
    <t>Figura 8.24</t>
  </si>
  <si>
    <t>Figura 8.25</t>
  </si>
  <si>
    <t>2014</t>
  </si>
  <si>
    <t>Sideral</t>
  </si>
  <si>
    <t>Abaeté</t>
  </si>
  <si>
    <t>DEMONSTRAÇÃO DO RESULTADO DO EXERCÍCIO ENCERRADA EM 31/12/2014</t>
  </si>
  <si>
    <t>Todas</t>
  </si>
  <si>
    <t>SBPB-PI</t>
  </si>
  <si>
    <t>SNJD-BA</t>
  </si>
  <si>
    <t>SNTF-BA</t>
  </si>
  <si>
    <t>Total Nordeste</t>
  </si>
  <si>
    <t>SBTG-MS</t>
  </si>
  <si>
    <t>Total Centro-Oeste</t>
  </si>
  <si>
    <t>Total Norte</t>
  </si>
  <si>
    <t>Colt</t>
  </si>
  <si>
    <t>Air France</t>
  </si>
  <si>
    <t>Embarques por 100 habitantes</t>
  </si>
  <si>
    <t>Total Sul</t>
  </si>
  <si>
    <t>Rio de Janeiro (Santos Dummont) - São Paulo (Congonhas)</t>
  </si>
  <si>
    <t>Brasília - Rio de Janeiro (Santos Dummont)</t>
  </si>
  <si>
    <t>Belo Horizonte (Confins) - São Paulo (Guarulhos)</t>
  </si>
  <si>
    <t>Participação no RPK 2014</t>
  </si>
  <si>
    <t>US$</t>
  </si>
  <si>
    <t>Nenhum (cargueiro)</t>
  </si>
  <si>
    <t>101 a 150</t>
  </si>
  <si>
    <t>151 a 200</t>
  </si>
  <si>
    <t>201 a 250</t>
  </si>
  <si>
    <t>251 a 300</t>
  </si>
  <si>
    <t>Acima de 300</t>
  </si>
  <si>
    <t>-</t>
  </si>
  <si>
    <r>
      <rPr>
        <vertAlign val="superscript"/>
        <sz val="9"/>
        <color theme="1"/>
        <rFont val="Calibri"/>
        <family val="2"/>
        <scheme val="minor"/>
      </rPr>
      <t>1</t>
    </r>
    <r>
      <rPr>
        <sz val="9"/>
        <color theme="1"/>
        <rFont val="Calibri"/>
        <family val="2"/>
        <scheme val="minor"/>
      </rPr>
      <t xml:space="preserve"> A RIO não apresentou à ANAC a Demonstração do Resultado do Excercício de 2014</t>
    </r>
  </si>
  <si>
    <t>Rota (Regiões)</t>
  </si>
  <si>
    <t>Centro-Oeste/Centro-Oeste</t>
  </si>
  <si>
    <t>Centro-Oeste/Nordeste/Centro-Oeste</t>
  </si>
  <si>
    <t>Centro-Oeste/Norte/Centro-Oeste</t>
  </si>
  <si>
    <t>Centro-Oeste/Sudeste/Centro-Oeste</t>
  </si>
  <si>
    <t>Centro-Oeste/Sul/Centro-Oeste</t>
  </si>
  <si>
    <t>Nordeste/Nordeste</t>
  </si>
  <si>
    <t>Nordeste/Norte/Nordeste</t>
  </si>
  <si>
    <t>Nordeste/Sudeste/Nordeste</t>
  </si>
  <si>
    <t>Nordeste/Sul/Nordeste</t>
  </si>
  <si>
    <t>Norte/Norte</t>
  </si>
  <si>
    <t>Norte/Sudeste/Norte</t>
  </si>
  <si>
    <t>Norte/Sul/Norte</t>
  </si>
  <si>
    <t>Sudeste/Sudeste</t>
  </si>
  <si>
    <t>Sudeste/Sul/Sudeste</t>
  </si>
  <si>
    <t>Sul/Sul</t>
  </si>
  <si>
    <t>UF</t>
  </si>
  <si>
    <t>Outros tripulantes de voo</t>
  </si>
  <si>
    <t>Tripulação de cabine</t>
  </si>
  <si>
    <t>Pessoal de Manutenção e Revisão Geral</t>
  </si>
  <si>
    <t>Pessoal de Tarifação e Vendas</t>
  </si>
  <si>
    <t>Figura 7.16</t>
  </si>
  <si>
    <t>Percentual de Tarifas a menos de R$ 300,00</t>
  </si>
  <si>
    <t>Tarifa Aérea Média Doméstica Real por pares de regiões – 2014</t>
  </si>
  <si>
    <t>Percentual de Tarifas a menos de R$ 100,00</t>
  </si>
  <si>
    <t>Distância média por pares de regiões – 2014</t>
  </si>
  <si>
    <t>Percentual de assentos comercializados a tarifas inferiores a R$ 100,00 por pares de região em 2014</t>
  </si>
  <si>
    <t>Percentual de assentos comercializados a tarifas inferiores a R$ 300,00 por pares de região em 2014</t>
  </si>
  <si>
    <t>Percentual de assentos comercializados a tarifas superiores a R$ 1.500,00 por pares de região em 2014</t>
  </si>
  <si>
    <t>Variação da Tarifa Aérea Média Doméstica Real por pares de regiões 2014/2011</t>
  </si>
  <si>
    <t>Variação da Tarifa Aérea Média Doméstica Real por pares de regiões 2014/2013</t>
  </si>
  <si>
    <t>Yield Tarifa Aérea Médio Doméstico Real por pares de regiões – 2014</t>
  </si>
  <si>
    <t>Variação do Yield Tarifa Aérea Médio Doméstico Real por pares de regiões 2014/2011</t>
  </si>
  <si>
    <t>Variação do Yield Tarifa Aérea Médio Doméstico Real por pares de regiões 2014/2013</t>
  </si>
  <si>
    <t>Percentual de assentos comercializados com Yields inferiores a R$ 0,30 por pares de região em 2014</t>
  </si>
  <si>
    <t>Percentual de assentos comercializados com Yields inferiores a R$ 0,10 por pares de região em 2014</t>
  </si>
  <si>
    <t>*em bilhões de R$</t>
  </si>
  <si>
    <t>Figura 4.19</t>
  </si>
  <si>
    <t>Figura 4.20</t>
  </si>
  <si>
    <t>Figura 4.21</t>
  </si>
  <si>
    <t>Figura 7.9</t>
  </si>
  <si>
    <t>Figura 7.10</t>
  </si>
  <si>
    <t>Figura 7.11</t>
  </si>
  <si>
    <t>Figura 7.12</t>
  </si>
  <si>
    <t>Figura 7.13</t>
  </si>
  <si>
    <t>Figura 7.14</t>
  </si>
  <si>
    <t>Figura 7.15</t>
  </si>
  <si>
    <t>Figura 7.17</t>
  </si>
  <si>
    <t>Figura 7.18</t>
  </si>
  <si>
    <t>Figura 7.19</t>
  </si>
  <si>
    <t>Figura 7.20</t>
  </si>
  <si>
    <t>Figura 7.21</t>
  </si>
  <si>
    <t>Figura 7.22</t>
  </si>
  <si>
    <t>Figura 7.23</t>
  </si>
  <si>
    <t>Figura 7.24</t>
  </si>
  <si>
    <t>Figura 7.25</t>
  </si>
  <si>
    <t>Figura 7.26</t>
  </si>
  <si>
    <t>Figura 7.27</t>
  </si>
  <si>
    <t>Figura 7.28</t>
  </si>
  <si>
    <t>Figura 7.29</t>
  </si>
  <si>
    <t>Figura 7.30</t>
  </si>
  <si>
    <t>Figura 7.31</t>
  </si>
  <si>
    <t>Figura 7.32</t>
  </si>
  <si>
    <t>Figura 8.33</t>
  </si>
  <si>
    <t>Figura 8.34</t>
  </si>
  <si>
    <t>*Fonte: Fundo Monetário Internacional</t>
  </si>
  <si>
    <t>Percentual</t>
  </si>
  <si>
    <t>Rio Linhas Aéreas</t>
  </si>
  <si>
    <t>Doméstica</t>
  </si>
  <si>
    <t>SBSG</t>
  </si>
  <si>
    <t>Decolagens por Mil Hab.</t>
  </si>
  <si>
    <t>Variação % no ASK - Tam</t>
  </si>
  <si>
    <t>SNDV-MG</t>
  </si>
  <si>
    <t>SBJA-SC</t>
  </si>
  <si>
    <t>SBUG-RS</t>
  </si>
  <si>
    <t>Flyways</t>
  </si>
  <si>
    <t>Número de voos</t>
  </si>
  <si>
    <t>Aerolineas Argentinas</t>
  </si>
  <si>
    <t>Nacionalidade</t>
  </si>
  <si>
    <t>United Air Lines</t>
  </si>
  <si>
    <t>Diferença de passageiro pagos</t>
  </si>
  <si>
    <t>SBRD-MT</t>
  </si>
  <si>
    <t>Rota Nomes</t>
  </si>
  <si>
    <t>Passageiros Pagos Transportados 2015*</t>
  </si>
  <si>
    <t>São Paulo (Congonhas) - Curitiba</t>
  </si>
  <si>
    <t>Salvador - Rio de Janeiro (Galeão)</t>
  </si>
  <si>
    <t>Rio de Janeiro (Santos Dummont) - Belo Horizonte (Confins)</t>
  </si>
  <si>
    <t>São Paulo (Congonhas) - Rio de Janeiro (Galeão)</t>
  </si>
  <si>
    <t>Janeiro</t>
  </si>
  <si>
    <t>Fevereiro</t>
  </si>
  <si>
    <t>Março</t>
  </si>
  <si>
    <t>Abril</t>
  </si>
  <si>
    <t>Maio</t>
  </si>
  <si>
    <t>Junho</t>
  </si>
  <si>
    <t>Julho</t>
  </si>
  <si>
    <t>Agosto</t>
  </si>
  <si>
    <t>Setembro</t>
  </si>
  <si>
    <t>Outubro</t>
  </si>
  <si>
    <t>Novembro</t>
  </si>
  <si>
    <t>Dezembro</t>
  </si>
  <si>
    <t>Participação no RPK 2015</t>
  </si>
  <si>
    <t>2015 (kg)</t>
  </si>
  <si>
    <t>Roraima</t>
  </si>
  <si>
    <t>América Do Sul</t>
  </si>
  <si>
    <t>Europa</t>
  </si>
  <si>
    <t>América Do Norte</t>
  </si>
  <si>
    <t>América Central</t>
  </si>
  <si>
    <t>Ásia</t>
  </si>
  <si>
    <t>África</t>
  </si>
  <si>
    <t>Estados Unidos</t>
  </si>
  <si>
    <t>Argentina</t>
  </si>
  <si>
    <t>Portugal</t>
  </si>
  <si>
    <t>Chile</t>
  </si>
  <si>
    <t>Espanha</t>
  </si>
  <si>
    <t>França</t>
  </si>
  <si>
    <t>Panamá</t>
  </si>
  <si>
    <t>Alemanha</t>
  </si>
  <si>
    <t>Peru</t>
  </si>
  <si>
    <t>Uruguai</t>
  </si>
  <si>
    <t>Reino Unido</t>
  </si>
  <si>
    <t>Itália</t>
  </si>
  <si>
    <t>Colômbia</t>
  </si>
  <si>
    <t>Emirados Árabes Unidos</t>
  </si>
  <si>
    <t>Holanda</t>
  </si>
  <si>
    <t>México</t>
  </si>
  <si>
    <t>Paraguai</t>
  </si>
  <si>
    <t>Canadá</t>
  </si>
  <si>
    <t>República Dominicana</t>
  </si>
  <si>
    <t>RPK Internacional</t>
  </si>
  <si>
    <t>Atlas Air</t>
  </si>
  <si>
    <t>Lan Cargo</t>
  </si>
  <si>
    <t>Cargolux</t>
  </si>
  <si>
    <t>UPS</t>
  </si>
  <si>
    <t>Lufthansa</t>
  </si>
  <si>
    <t>Quantidade de Carga paga transportada - 2015</t>
  </si>
  <si>
    <t>Brasil-América Do Norte</t>
  </si>
  <si>
    <t>Brasil-Europa</t>
  </si>
  <si>
    <t>Brasil-América Do Sul</t>
  </si>
  <si>
    <t>Brasil-Ásia</t>
  </si>
  <si>
    <t>Brasil-África</t>
  </si>
  <si>
    <t>Brasil-América Central</t>
  </si>
  <si>
    <t>América Do Norte-Brasil</t>
  </si>
  <si>
    <t>Europa-Brasil</t>
  </si>
  <si>
    <t>Ásia-Brasil</t>
  </si>
  <si>
    <t>África-Brasil</t>
  </si>
  <si>
    <t>América Central-Brasil</t>
  </si>
  <si>
    <t>Brasil-Alemanha</t>
  </si>
  <si>
    <t>Brasil-Chile</t>
  </si>
  <si>
    <t>Brasil-Holanda</t>
  </si>
  <si>
    <t>Brasil-Luxemburgo</t>
  </si>
  <si>
    <t>Brasil-França</t>
  </si>
  <si>
    <t>Brasil-Portugal</t>
  </si>
  <si>
    <t>Brasil-Espanha</t>
  </si>
  <si>
    <t>Brasil-Reino Unido</t>
  </si>
  <si>
    <t>Brasil-Peru</t>
  </si>
  <si>
    <t>Brasil-Argentina</t>
  </si>
  <si>
    <t>Brasil-Emirados Árabes Unidos</t>
  </si>
  <si>
    <t>Brasil-Itália</t>
  </si>
  <si>
    <t>Brasil-Colômbia</t>
  </si>
  <si>
    <t>Brasil-Suíça</t>
  </si>
  <si>
    <t>Brasil-México</t>
  </si>
  <si>
    <t>Guarulhos - Buenos Aires (Aeroparque)</t>
  </si>
  <si>
    <t>Miami - Galeão</t>
  </si>
  <si>
    <t>Guarulhos - Nova York</t>
  </si>
  <si>
    <t>Nova York - Guarulhos</t>
  </si>
  <si>
    <t>Guarulhos - Paris</t>
  </si>
  <si>
    <t>Orlando - Guarulhos</t>
  </si>
  <si>
    <t>Galeão - Paris</t>
  </si>
  <si>
    <t>Santiago - Galeão</t>
  </si>
  <si>
    <t>Santiago - Guarulhos</t>
  </si>
  <si>
    <t>Guarulhos - Madrid</t>
  </si>
  <si>
    <t>Galeão - Buenos Aires (Ezeiza)</t>
  </si>
  <si>
    <t>Guarulhos - Lima</t>
  </si>
  <si>
    <t>Guarulhos - Frankfurt</t>
  </si>
  <si>
    <t>Guarulhos - Bogota</t>
  </si>
  <si>
    <t>Guarulhos - Assunção</t>
  </si>
  <si>
    <t>Buenos Aires (Ezeiza) - Guarulhos</t>
  </si>
  <si>
    <t>Guarulhos - Cidade do México</t>
  </si>
  <si>
    <t>Londres - Guarulhos</t>
  </si>
  <si>
    <t>Montevideo - Guarulhos</t>
  </si>
  <si>
    <t>Guarulhos - Cidade do Panamá</t>
  </si>
  <si>
    <t>Total de Empregados</t>
  </si>
  <si>
    <t>Area</t>
  </si>
  <si>
    <t>Raio</t>
  </si>
  <si>
    <t>Distribuição de aeronaves por operador e fabricante – empresas aéreas brasileiras, 2015</t>
  </si>
  <si>
    <t>Evolução das despesas e dos custos de voo da indústria – por tipo, 2009 a 2015</t>
  </si>
  <si>
    <t>Brasil-Estados Unidos</t>
  </si>
  <si>
    <t>Brasil-Venezuela</t>
  </si>
  <si>
    <t>Brasil-Equador</t>
  </si>
  <si>
    <t>Brasil-África Do Sul</t>
  </si>
  <si>
    <t>Decolagens</t>
  </si>
  <si>
    <t>ASK</t>
  </si>
  <si>
    <t>Embarques por R$ 1.000.000,00 em PIB</t>
  </si>
  <si>
    <t>2015</t>
  </si>
  <si>
    <t>Variação % do Yield Tarifa Aérea Médio Real</t>
  </si>
  <si>
    <t>CENTRO-OESTE/CENTRO-OESTE</t>
  </si>
  <si>
    <t>CENTRO-OESTE/NORDESTE/CENTRO-OESTE</t>
  </si>
  <si>
    <t>CENTRO-OESTE/NORTE/CENTRO-OESTE</t>
  </si>
  <si>
    <t>CENTRO-OESTE/SUDESTE/CENTRO-OESTE</t>
  </si>
  <si>
    <t>CENTRO-OESTE/SUL/CENTRO-OESTE</t>
  </si>
  <si>
    <t>NORDESTE/NORDESTE</t>
  </si>
  <si>
    <t>NORDESTE/NORTE/NORDESTE</t>
  </si>
  <si>
    <t>NORDESTE/SUDESTE/NORDESTE</t>
  </si>
  <si>
    <t>NORDESTE/SUL/NORDESTE</t>
  </si>
  <si>
    <t>NORTE/NORTE</t>
  </si>
  <si>
    <t>NORTE/SUDESTE/NORTE</t>
  </si>
  <si>
    <t>NORTE/SUL/NORTE</t>
  </si>
  <si>
    <t>SUDESTE/SUDESTE</t>
  </si>
  <si>
    <t>SUDESTE/SUL/SUDESTE</t>
  </si>
  <si>
    <t>SUL/SUL</t>
  </si>
  <si>
    <t>Soma de &lt;300</t>
  </si>
  <si>
    <t>Par de regiões</t>
  </si>
  <si>
    <t>Pantanal</t>
  </si>
  <si>
    <t>Master Top</t>
  </si>
  <si>
    <t>Passageiros</t>
  </si>
  <si>
    <t>Bagagem</t>
  </si>
  <si>
    <t>Mala Postal</t>
  </si>
  <si>
    <t>Receitas Auxiliares</t>
  </si>
  <si>
    <t>Penalidades do Contrato de Transporte Aéreo</t>
  </si>
  <si>
    <t>Combustíveis e Lubrificantes</t>
  </si>
  <si>
    <t>Seguros, Arrendamentos e Manutenção de Aeronaves</t>
  </si>
  <si>
    <t>Depreciação/Amortização/Exaustão</t>
  </si>
  <si>
    <t>Tarifas Aeroportuárias</t>
  </si>
  <si>
    <t>Tarifas de Navegação Aérea</t>
  </si>
  <si>
    <t>Despesas Operacionais dos Serviços Aéreos Públicos</t>
  </si>
  <si>
    <t>Custo com Pessoal</t>
  </si>
  <si>
    <t>Assistência a Passageiros e Indenizações Extrajudiciais</t>
  </si>
  <si>
    <t>Condenações Judiciais Decorrentes da Prestação de Serviços Aéreos</t>
  </si>
  <si>
    <t>Comissaria, Handling e Limpeza de aeronaves</t>
  </si>
  <si>
    <t>Total linhas Aéreas</t>
  </si>
  <si>
    <t>Tripulação</t>
  </si>
  <si>
    <t>Combustívels</t>
  </si>
  <si>
    <t>Depreciação de Equipamento de Voo</t>
  </si>
  <si>
    <t>Arrendamento, Manutenção e Seguro de Aeronaves</t>
  </si>
  <si>
    <t>Passagens</t>
  </si>
  <si>
    <t>Decolagens por R$ em PIB per capita gerado</t>
  </si>
  <si>
    <t>Caixa e Equivalentes de Caixa no Início do Período</t>
  </si>
  <si>
    <t>Caixa e Equivalentes de Caixa no Final do Período</t>
  </si>
  <si>
    <t>Caixa Líquido Gerado/Consumido no Período</t>
  </si>
  <si>
    <t>Outros Custos e Despesas dos Serviços Aéreos Públicos</t>
  </si>
  <si>
    <t>Figura 3.48</t>
  </si>
  <si>
    <t>Figura 3.49</t>
  </si>
  <si>
    <t>Figura 8.17</t>
  </si>
  <si>
    <t>Figura 8.18</t>
  </si>
  <si>
    <t>Figura 8.27</t>
  </si>
  <si>
    <t>Figura 8.28</t>
  </si>
  <si>
    <t>Figura 8.29</t>
  </si>
  <si>
    <t>Figura 8.30</t>
  </si>
  <si>
    <t>Figura 8.31</t>
  </si>
  <si>
    <t>Figura 8.32</t>
  </si>
  <si>
    <t>SBJF-MG</t>
  </si>
  <si>
    <t>SBPC-MG</t>
  </si>
  <si>
    <t>SBAQ-SP</t>
  </si>
  <si>
    <t>SBGP-SP</t>
  </si>
  <si>
    <t>SNGI-BA</t>
  </si>
  <si>
    <t>SNIC-BA</t>
  </si>
  <si>
    <t>SNUU-BA</t>
  </si>
  <si>
    <t>SNIU-BA</t>
  </si>
  <si>
    <t>SBFE-BA</t>
  </si>
  <si>
    <t>SBLJ-SC</t>
  </si>
  <si>
    <t>SBTL-PR</t>
  </si>
  <si>
    <t>SSZW-PR</t>
  </si>
  <si>
    <t>SBBW-MT</t>
  </si>
  <si>
    <t>SBSO-MT</t>
  </si>
  <si>
    <t>SWEE-AM</t>
  </si>
  <si>
    <t>Bolívia</t>
  </si>
  <si>
    <t>Total Centro Oeste</t>
  </si>
  <si>
    <t>SBMO</t>
  </si>
  <si>
    <t>Passageiros Pagos Transportados 2016*</t>
  </si>
  <si>
    <t>Participação no RPK 2009</t>
  </si>
  <si>
    <t>Participação no RPK 2010</t>
  </si>
  <si>
    <t>Participação no RPK 2016</t>
  </si>
  <si>
    <t>2016 (kg)</t>
  </si>
  <si>
    <t>Brasília - Belém</t>
  </si>
  <si>
    <t>Suíça</t>
  </si>
  <si>
    <t>Quantidade de Carga paga transportada - 2016</t>
  </si>
  <si>
    <t xml:space="preserve"> </t>
  </si>
  <si>
    <t>*Fonte: Banco Central do Brasil - série 3697</t>
  </si>
  <si>
    <t>Sterna</t>
  </si>
  <si>
    <t>Figura 2.2: Proporção de empregados por categoria – empresas aéreas brasileiras, 2016</t>
  </si>
  <si>
    <t>Figura 2.7: Proporção de aeronaves por assentos de passageiro instalados – empresas aéreas brasileiras, 2016</t>
  </si>
  <si>
    <t>Tabela 2.1: Distribuição de empregados por categoria e empresa – empresas aéreas brasileiras, 2016</t>
  </si>
  <si>
    <t>Tabela 2.2: Distribuição de aeronaves por operador e fabricante – empresas aéreas brasileiras, 2016</t>
  </si>
  <si>
    <t>Tabela 2.3: Quantidade de aeronaves por assentos de passageiro instalados em cada empresa aérea brasileira, 2016</t>
  </si>
  <si>
    <t>Figura 3.3: Variação da quantidade de voos com relação ao mesmo mês do ano anterior – mercados doméstico e internacional, 2016</t>
  </si>
  <si>
    <t>Figura 3.8: Variação na quantidade de voos com relação ao mesmo mês do ano anterior – mercado doméstico, 2016</t>
  </si>
  <si>
    <t>Figura 3.9: Participação das quatro principais empresas no número de voos – mercado doméstico, 2016</t>
  </si>
  <si>
    <t>Figura 3.10: Variação na quantidade de voos com relação ao ano anterior por empresa – mercado doméstico, 2016</t>
  </si>
  <si>
    <t>Figura 3.11: Participação dos 20 principais aeroportos na quantidade de decolagens – mercado doméstico, 2016</t>
  </si>
  <si>
    <t>Figura 3.12: Variação da quantidade de decolagens nos 20 principais aeroportos com relação ao ano anterior – mercado doméstico, 2016</t>
  </si>
  <si>
    <t>Figura 3.13: Quantidade de decolagens por região (milhares) – mercado doméstico, 2016</t>
  </si>
  <si>
    <t>Figura 3.14: Quantidade de decolagens por mil de habitantes por região – mercado doméstico, 2016</t>
  </si>
  <si>
    <t>Figura 3.17: Variação no número de decolagens por região com relação ao ano anterior – mercado doméstico, 2016</t>
  </si>
  <si>
    <t>Figura 3.20: Variação no ASK com relação ao mesmo mês do ano anterior – mercado doméstico, 2016</t>
  </si>
  <si>
    <t>Figura 3.21: Participação das quatro maiores empresas no ASK – mercado doméstico, 2016</t>
  </si>
  <si>
    <t>Figura 3.22: Variação do ASK com relação ao ano anterior por empresa – mercado doméstico, 2016</t>
  </si>
  <si>
    <t>Figura 3.24: Variação no ASK com relação ao mesmo mês do ano anterior – Azul, Avianca – mercado doméstico, 2016</t>
  </si>
  <si>
    <t>Figura 3.25: Quantidade de aeroportos utilizados para voos domésticos regulares e não regulares por unidade da federação, 2016</t>
  </si>
  <si>
    <t>Figura 3.26: Decolagens por estado e aeroporto – região Sudeste, 2016</t>
  </si>
  <si>
    <t>Figura 3.27: Decolagens por estado e aeroporto – região Nordeste, 2016</t>
  </si>
  <si>
    <t>Figura 3.28: Decolagens por estado e aeroporto – região Sul, 2016</t>
  </si>
  <si>
    <t>Figura 3.29: Decolagens por estado e aeroporto – região Centro-Oeste, 2016</t>
  </si>
  <si>
    <t>Figura 3.30: Decolagens por estado e aeroporto – região Norte, 2016</t>
  </si>
  <si>
    <t>Figura 3.34: Variação no número de voos realizados em relação ao mesmo mês do ano anterior – mercado internacional, 2016</t>
  </si>
  <si>
    <t>Figura 3.39: Participação de mercado das maiores empresas em termos de voos realizados – mercado internacional, 2016</t>
  </si>
  <si>
    <t>Figura 3.48: Participação de mercado das maiores empresas em termos de ASK – mercado internacional, 2016</t>
  </si>
  <si>
    <t>Figura 4.9: Variação nos passageiros pagos transportados com relação ao mesmo mês do ano anterior – mercado doméstico, 2016</t>
  </si>
  <si>
    <t>Figura 4.11: Participação das quatro maiores empresas em passageiros pagos transportados – mercado doméstico, 2016</t>
  </si>
  <si>
    <t>Figura 4.12: Variação de passageiros pagos transportados com relação ao ano anterior por empresa – mercado doméstico, 2016</t>
  </si>
  <si>
    <t>Figura 4.13: Variação no número de passageiros pagos transportados (milhões de passageiros) – mercado doméstico, 2016</t>
  </si>
  <si>
    <t>Figura 4.14: Passageiros pagos embarcados por região brasileira, em milhões – mercado doméstico, 2016</t>
  </si>
  <si>
    <t>Figura 4.15: Quantidade de embarques domésticos por grupo de 100 habitantes por região – mercado doméstico, 2016</t>
  </si>
  <si>
    <t>Figura 4.17: Distribuição dos passageiros embarcados por região – mercado doméstico, 2016</t>
  </si>
  <si>
    <t>Figura 4.18: Passageiros embarcados por aeroporto e unidade da federação – região Sudeste – mercado doméstico, 2016</t>
  </si>
  <si>
    <t>Figura 4.19: Passageiros embarcados por aeroporto e unidade da federação – região Nordeste – mercado doméstico, 2016</t>
  </si>
  <si>
    <t>Figura 4.20: Passageiros embarcados por aeroporto e unidade da federação – região Centro-Oeste – mercado doméstico, 2016</t>
  </si>
  <si>
    <t>Figura 4.21: Passageiros embarcados por aeroporto e unidade da federação – região Sul – mercado doméstico, 2016</t>
  </si>
  <si>
    <t>Figura 4.22: Passageiros embarcados por aeroporto e unidade da federação – região Norte – mercado doméstico, 2016</t>
  </si>
  <si>
    <t>Figura 4.23: Distribuição dos embarques nos 20 maiores aeroportos – mercado doméstico, 2016</t>
  </si>
  <si>
    <t>Figura 4.24: Variação no número de embarques em relação ao ano anterior por aeroporto – mercado doméstico, 2016</t>
  </si>
  <si>
    <t>Figura 4.28: Variação do RPK em relação ao mesmo mês do ano anterior – mercado doméstico, 2016</t>
  </si>
  <si>
    <t>Figura 4.31: Variação no RPK com relação ao ano anterior por empresa – mercado doméstico, 2016</t>
  </si>
  <si>
    <t>Figura 4.40: Variação nos passageiros pagos transportados com relação ao mesmo mês do ano anterior – mercado internacional, 2016</t>
  </si>
  <si>
    <t>Figura 4.44: Participação de mercado das maiores empresas em termos de passageiros pagos transportados – mercado internacional, 2016</t>
  </si>
  <si>
    <t>Figura 4.53: Participação de mercado das maiores empresas em termos de RPK – mercado internacional, 2016</t>
  </si>
  <si>
    <t>Figura 4.65: Participação dos modais aéreo e rodoviário no transporte interestadual de passageiros de longa distância, 2016</t>
  </si>
  <si>
    <t>Figura 5.3: Variação do aproveitamento RPK/ASK com relação ao mesmo mês do ano anterior – mercados doméstico e internacional, 2016</t>
  </si>
  <si>
    <t>Figura 5.8: Variação do aproveitamento RPK/ASK com relação ao mesmo mês do ano anterior – mercado doméstico, 2016</t>
  </si>
  <si>
    <t>Figura 5.11: Variação do aproveitamento RPK/ASK com relação ao mesmo mês do ano anterior – mercado internacional, 2016</t>
  </si>
  <si>
    <t>Figura 6.3: Evolução dos Percentuais de Atrasos e Cancelamentos – indústria, por mês, 2016</t>
  </si>
  <si>
    <t>Figura 6.11: Evolução dos Percentuais de Atrasos e Cancelamentos – indústria, por mês, 2016</t>
  </si>
  <si>
    <t>Figura 6.13: Percentuais de Atrasos nas 20 principais rotas domésticas, 2016</t>
  </si>
  <si>
    <t>Figura 6.14: Percentuais de Cancelamentos nas 20 principais rotas domésticas, 2016</t>
  </si>
  <si>
    <t>Figura 6.15: Percentuais de Atrasos nas 20 principais rotas internacionais, 2016</t>
  </si>
  <si>
    <t>Figura 6.16: Percentuais de Cancelamentos nas 20 principais rotas internacionais, 2016</t>
  </si>
  <si>
    <t>Figura 7.6: Tarifa Aérea Média Doméstica Real por pares de regiões – 2016</t>
  </si>
  <si>
    <t>Figura 7.7: Variação da Tarifa Aérea Média Doméstica Real por par de região – 2016/2011</t>
  </si>
  <si>
    <t>Figura 7.9: Distância direta média por pares de regiões – 2016</t>
  </si>
  <si>
    <t>Figura 7.10: Percentual de assentos comercializados a tarifas inferiores a R$ 300,00 por pares de região, 2016</t>
  </si>
  <si>
    <t>Figura 7.11: Percentual de assentos comercializados a tarifas inferiores a R$ 100,00 por pares de região, 2016</t>
  </si>
  <si>
    <t>Figura 7.12: Percentual de assentos comercializados a tarifas superiores a R$ 1.500,00 por pares de região, 2016</t>
  </si>
  <si>
    <t>Figura 7.13: Tarifa Aérea Média Doméstica Real por UF, 2016</t>
  </si>
  <si>
    <t>Figura 7.14: Variação da Tarifa Aérea Média Doméstica Real por UF – 2016/2011</t>
  </si>
  <si>
    <t>Figura 7.16: Percentual de assentos comercializados a tarifas inferiores a R$ 300,00 por UF, 2016</t>
  </si>
  <si>
    <t>Figura 7.17: Percentual de assentos comercializados a tarifas inferiores a R$ 100,00 por UF, 2016</t>
  </si>
  <si>
    <t>Figura 7.18: Distância média por UF em quilômetros, 2016</t>
  </si>
  <si>
    <t>Figura 7.23: Yield Tarifa Aérea Médio Doméstico Real por pares de regiões, 2016</t>
  </si>
  <si>
    <t>Figura 7.25: Variação do Yield Tarifa Aérea Médio Doméstico Real por pares de regiões 2016/2011</t>
  </si>
  <si>
    <t>Figura 7.26: Percentual de assentos comercializados com Yields inferiores a R$ 0,30 por pares de região em 2016</t>
  </si>
  <si>
    <t>Figura 7.27: Percentual de assentos comercializados com Yields inferiores a R$ 0,10 por pares de região em 2016</t>
  </si>
  <si>
    <t>Figura 7.28: Yield Tarifa Aérea Médio Doméstico Real por UF, 2016</t>
  </si>
  <si>
    <t>Figura 7.30: Variação do Yield Tarifa Aérea Médio Doméstico Real por UF 2016/2011</t>
  </si>
  <si>
    <t>Figura 7.31: Percentual de assentos comercializados com Yield inferior a R$ 0,30 por UF em 2016</t>
  </si>
  <si>
    <t>Figura 7.32: Percentual de assentos comercializados com Yield inferior a R$ 0,10 por UF em 2016</t>
  </si>
  <si>
    <t>Figura 8.1: Receita de Voo (R$ 1.000,00) da indústria, 2009 a 2016</t>
  </si>
  <si>
    <t>Figura 8.2: Variação da Receita de Voo da indústria com relação ao ano anterior, 2010 a 2016</t>
  </si>
  <si>
    <t>Figura 8.3: Composição das receitas de voo da indústria, 2016</t>
  </si>
  <si>
    <t>Figura 8.4: Evolução da composição da Receita de Voo por tipo de receita, 2009 a 2016</t>
  </si>
  <si>
    <t>Figura 8.7: Receita com Carga e Mala Postal (R$ 1.000,00) da indústria, 2009 a 2016</t>
  </si>
  <si>
    <t>Figura 8.9: Evolução dos custos e despesas de voo da indústria, 2009 a 2016</t>
  </si>
  <si>
    <t>Figura 8.10: Variação dos custos e despesas de voo da indústria, 2010 a 2016</t>
  </si>
  <si>
    <t>Figura 8.11: Composição dos custos e das despesas de voo da indústria, 2016</t>
  </si>
  <si>
    <t>Figura 1.1: Variação do PIB brasileiro, de 2007 a 2016</t>
  </si>
  <si>
    <t>Figura 1.2: Evolução da população brasileira, 2007 a 2016</t>
  </si>
  <si>
    <t>Figura 1.3: Evolução da taxa de câmbio R$/US$, de 2007 a 2016</t>
  </si>
  <si>
    <t>Figura 1.4: Evolução do preço médio internacional do barril do petróleo (Brent, Dubai e WTI), 2007 a 2016</t>
  </si>
  <si>
    <t>Figura 3.1: Evolução da quantidade de voos – mercados doméstico e internacional, 2007 a 2016</t>
  </si>
  <si>
    <t>Figura 3.2: Variação da quantidade de voos com relação ao ano anterior – mercados doméstico e internacional, 2007 a 2016</t>
  </si>
  <si>
    <t>Figura 3.4: Evolução do ASK – mercados doméstico e internacional, 2007 a 2016</t>
  </si>
  <si>
    <t>Figura 3.5: Variação do ASK com relação ao ano anterior – mercados doméstico e internacional, 2007 a 2016</t>
  </si>
  <si>
    <t>Figura 3.6: Evolução da quantidade de voos – mercado doméstico, 2007 a 2016</t>
  </si>
  <si>
    <t>Figura 3.7: Variação na quantidade de voos com relação ao ano anterior – mercado doméstico, 2007 a 2016</t>
  </si>
  <si>
    <t>Figura 3.18: Evolução do ASK – mercado doméstico, 2007 a 2016</t>
  </si>
  <si>
    <t>Figura 3.19: Variação do ASK em relação ao ano anterior – mercado doméstico, 2007 a 2016</t>
  </si>
  <si>
    <t>Figura 3.32: Evolução do número de voos realizados – mercado internacional, 2007 a 2016</t>
  </si>
  <si>
    <t>Figura 3.33: Variação no número de voos realizados em relação ao ano anterior – mercado internacional, 2007 a 2016</t>
  </si>
  <si>
    <t>Figura 3.35: Evolução do número de voos realizados por nacionalidade da empresa – mercado internacional, 2007 a 2016</t>
  </si>
  <si>
    <t>Figura 3.36: Proporção de voos realizados por nacionalidade da empresa – mercado internacional, 2007 a 2016</t>
  </si>
  <si>
    <t>Figura 3.37: Variação do número de voos realizados por nacionalidade da empresa – mercado internacional, 2016/2007</t>
  </si>
  <si>
    <t>Figura 3.43: Evolução do ASK – mercado internacional, 2007 a 2016</t>
  </si>
  <si>
    <t>Figura 3.44: Variação no ASK em relação ao ano anterior – mercado internacional, 2007 a 2016</t>
  </si>
  <si>
    <t>Figura 3.45: Evolução do ASK por nacionalidade das empresas – mercado internacional, 2007 a 2016</t>
  </si>
  <si>
    <t>Figura 3.46: Variação do ASK por nacionalidade da empresa – mercado internacional, 2016/2007</t>
  </si>
  <si>
    <t>Figura 4.1: Evolução da quantidade de passageiros pagos transportados – mercados doméstico e internacional, 2007 a 2016</t>
  </si>
  <si>
    <t>Figura 4.2: Variação da quantidade de passageiros pagos transportados – mercados doméstico e internacional, 2007 a 2016</t>
  </si>
  <si>
    <t>Figura 4.3: Evolução do RPK – mercados doméstico e internacional, 2007 a 2016</t>
  </si>
  <si>
    <t>Figura 4.4: Variação do RPK – mercados doméstico e internacional, 2007 a 2016</t>
  </si>
  <si>
    <t>Figura 4.7: Evolução do número de passageiros pagos transportados – mercado doméstico, 2007 a 2016</t>
  </si>
  <si>
    <t>Figura 4.8: Variação nos passageiros pagos transportados em relação ao ano anterior – mercado doméstico, 2007 a 2016</t>
  </si>
  <si>
    <t>Figura 4.10: Evolução da quantidade de passageiros pagos domésticos por grupo de 100 habitantes, 2007 a 2016</t>
  </si>
  <si>
    <t>Figura 4.26: Evolução do RPK – mercado doméstico, 2007 a 2016</t>
  </si>
  <si>
    <t>Figura 4.27: Variação do RPK em relação ao ano anterior – mercado doméstico, 2007 a 2016</t>
  </si>
  <si>
    <t>Figura 4.29: Variação do RPK doméstico, PIB e população brasileira em relação ao ano anterior, 2007 a 2016</t>
  </si>
  <si>
    <t>Figura 4.38: Evolução do número de passageiros pagos transportados – mercado internacional, 2007 a 2016</t>
  </si>
  <si>
    <t>Figura 4.39: Variação no número de passageiros pagos transportados em relação ao ano anterior – mercado internacional, 2007 a 2016</t>
  </si>
  <si>
    <t>Figura 4.41: Evolução do número de passageiros pagos transportados por nacionalidade da empresa – mercado internacional, 2007 a 2016</t>
  </si>
  <si>
    <t>Figura 4.42: Variação do número de passageiros pagos transportados por nacionalidade da empresa – mercado internacional, 2016/2007</t>
  </si>
  <si>
    <t>Figura 4.48: Evolução do RPK – mercado internacional, 2007 a 2016</t>
  </si>
  <si>
    <t>Figura 4.49: Variação no RPK em relação ao ano anterior – mercado internacional, 2007 a 2016</t>
  </si>
  <si>
    <t>Figura 4.50: Evolução do RPK por nacionalidade das empresas – mercado internacional – 2007 a 2016</t>
  </si>
  <si>
    <t>Figura 4.51: Variação do RPK por nacionalidade da empresa – mercado internacional, 2016/2007</t>
  </si>
  <si>
    <t>Figura 5.1: Evolução do aproveitamento em termos de RPK/ASK – mercados doméstico e internacional, 2007 a 2016</t>
  </si>
  <si>
    <t>Figura 5.2: Variação do aproveitamento RPK/ASK com relação ao ano anterior – mercados doméstico e internacional, 2007 a 2016</t>
  </si>
  <si>
    <t>Figura 5.6: Evolução do aproveitamento em termos de RPK/ASK – mercado doméstico, 2007 a 2016</t>
  </si>
  <si>
    <t>Figura 5.7: Variação do aproveitamento RPK/ASK com relação ao ano anterior – mercado doméstico, 2007 a 2016</t>
  </si>
  <si>
    <t>Figura 5.10: Evolução do aproveitamento em termos de RPK/ASK – mercado internacional, 2007 a 2016</t>
  </si>
  <si>
    <t>Figura 6.1: Evolução dos Percentuais de Atrasos e Cancelamentos – indústria, por ano, 2007 a 2016</t>
  </si>
  <si>
    <t>Figura 6.2: Variação dos Percentuais de Atrasos e Cancelamentos com relação ao ano anterior – indústria, 2007 a 2016</t>
  </si>
  <si>
    <t>Figura 6.9: Evolução dos Percentuais de Atrasos e Cancelamentos – mercado internacional, por ano, 2007 a 2016</t>
  </si>
  <si>
    <t>Figura 6.10: Variação dos Percentuais de Atrasos e Cancelamentos com relação ao ano anterior – mercado internacional, 2007 a 2016</t>
  </si>
  <si>
    <t>Figura 7.1: Evolução da Tarifa Aérea Média Doméstica Real, 2007 a 2016</t>
  </si>
  <si>
    <t>Figura 7.2: Variação da Tarifa Aérea Média Doméstica Real com relação ao ano anterior, 2007 a 2016</t>
  </si>
  <si>
    <t>Figura 7.5: Evolução da distância direta média, 2007 a 2016</t>
  </si>
  <si>
    <t>Figura 7.19: Evolução do Yield Tarifa Aérea Médio Doméstico Real, 2007 a 2016</t>
  </si>
  <si>
    <t>Figura 7.20: Variação do Yield Tarifa Aérea Médio Doméstico Real com relação ao ano anterior, 2007 a 2016</t>
  </si>
  <si>
    <t>2016</t>
  </si>
  <si>
    <t>Variação da Tarifa Aérea Média Doméstica Real por UF – 2016/2011</t>
  </si>
  <si>
    <t>Variação da Tarifa Aérea Média Doméstica Real por UF – 2016/2015</t>
  </si>
  <si>
    <t>Variação do Yield Tarifa Aérea Médio Doméstico Real por pares de regiões 2016/2015</t>
  </si>
  <si>
    <t>Variação do Yield Tarifa Aérea Médio Doméstico Real por pares de regiões 2016/2011</t>
  </si>
  <si>
    <t>Percentual de assentos comercializados com Yields inferiores a R$ 0,30 por pares de região em 2016</t>
  </si>
  <si>
    <t>Quantidade de decolagens por região (milhares) – mercado doméstico, 2016</t>
  </si>
  <si>
    <t>*Dados de PIB anual por estados após 2014 ainda não divulgados pelo IBGE</t>
  </si>
  <si>
    <t>Decolagens por bilhão de R$ em PIB gerado</t>
  </si>
  <si>
    <t>*Dados de PIB anual por região após 2014 ainda não divulgados pelo IBGE</t>
  </si>
  <si>
    <t>Variação no número de decolagens por região com relação ao ano anterior – mercado doméstico, 2016</t>
  </si>
  <si>
    <t>Variação do PIB brasileiro, de 2007 a 2016</t>
  </si>
  <si>
    <t>Evolução da população brasileira, 2007 a 2016</t>
  </si>
  <si>
    <t>Evolução da taxa de câmbio R$/US$, de 2007 a 2016</t>
  </si>
  <si>
    <t>Evolução do preço médio internacional do barril do petróleo (Brent, Dubai e WTI), 2007 a 2016</t>
  </si>
  <si>
    <t>Proporção de empregados por categoria – empresas aéreas brasileiras, 2016</t>
  </si>
  <si>
    <t>Proporção de aeronaves por assentos de passageiro instalados – empresas aéreas brasileiras, 2016</t>
  </si>
  <si>
    <t>Distribuição de empregados por categoria e empresa – empresas aéreas brasileiras, 2016</t>
  </si>
  <si>
    <t>Distribuição de aeronaves por operador e fabricante – empresas aéreas brasileiras, 2016</t>
  </si>
  <si>
    <t>Quantidade de aeronaves por assentos de passageiro instalados em cada empresa aérea brasileira, 2016</t>
  </si>
  <si>
    <t>Evolução da quantidade de voos – mercados doméstico e internacional, 2007 a 2016</t>
  </si>
  <si>
    <t>Variação da quantidade de voos com relação ao ano anterior – mercados doméstico e internacional, 2007 a 2016</t>
  </si>
  <si>
    <t>Variação da quantidade de voos com relação ao mesmo mês do ano anterior – mercados doméstico e internacional, 2016</t>
  </si>
  <si>
    <t>Evolução do ASK – mercados doméstico e internacional, 2007 a 2016</t>
  </si>
  <si>
    <t>Variação do ASK com relação ao ano anterior – mercados doméstico e internacional, 2007 a 2016</t>
  </si>
  <si>
    <t>Evolução da quantidade de voos – mercado doméstico, 2007 a 2016</t>
  </si>
  <si>
    <t>Variação na quantidade de voos com relação ao ano anterior – mercado doméstico, 2007 a 2016</t>
  </si>
  <si>
    <t>Variação na quantidade de voos com relação ao mesmo mês do ano anterior – mercado doméstico, 2016</t>
  </si>
  <si>
    <t>Participação das quatro principais empresas no número de voos – mercado doméstico, 2016</t>
  </si>
  <si>
    <t>Variação na quantidade de voos com relação ao ano anterior por empresa – mercado doméstico, 2016</t>
  </si>
  <si>
    <t>Participação dos 20 principais aeroportos na quantidade de decolagens – mercado doméstico, 2016</t>
  </si>
  <si>
    <t>Variação da quantidade de decolagens nos 20 principais aeroportos com relação ao ano anterior – mercado doméstico, 2016</t>
  </si>
  <si>
    <t>Quantidade de decolagens por mil de habitantes por região – mercado doméstico, 2016</t>
  </si>
  <si>
    <t>Evolução do ASK – mercado doméstico, 2007 a 2016</t>
  </si>
  <si>
    <t>Variação do ASK em relação ao ano anterior – mercado doméstico, 2007 a 2016</t>
  </si>
  <si>
    <t>Variação no ASK com relação ao mesmo mês do ano anterior – mercado doméstico, 2016</t>
  </si>
  <si>
    <t>Participação das quatro maiores empresas no ASK – mercado doméstico, 2016</t>
  </si>
  <si>
    <t>Variação do ASK com relação ao ano anterior por empresa – mercado doméstico, 2016</t>
  </si>
  <si>
    <t>Variação no ASK com relação ao mesmo mês do ano anterior – Azul, Avianca – mercado doméstico, 2016</t>
  </si>
  <si>
    <t>Quantidade de aeroportos utilizados para voos domésticos regulares e não regulares por unidade da federação, 2016</t>
  </si>
  <si>
    <t>Decolagens por estado e aeroporto – região Sudeste, 2016</t>
  </si>
  <si>
    <t>Decolagens por estado e aeroporto – região Nordeste, 2016</t>
  </si>
  <si>
    <t>Decolagens por estado e aeroporto – região Sul, 2016</t>
  </si>
  <si>
    <t>Decolagens por estado e aeroporto – região Centro-Oeste, 2016</t>
  </si>
  <si>
    <t>Decolagens por estado e aeroporto – região Norte, 2016</t>
  </si>
  <si>
    <t>Evolução do número de voos realizados – mercado internacional, 2007 a 2016</t>
  </si>
  <si>
    <t>Variação no número de voos realizados em relação ao ano anterior – mercado internacional, 2007 a 2016</t>
  </si>
  <si>
    <t>Variação no número de voos realizados em relação ao mesmo mês do ano anterior – mercado internacional, 2016</t>
  </si>
  <si>
    <t>Evolução do número de voos realizados por nacionalidade da empresa – mercado internacional, 2007 a 2016</t>
  </si>
  <si>
    <t>Proporção de voos realizados por nacionalidade da empresa – mercado internacional, 2007 a 2016</t>
  </si>
  <si>
    <t>Variação do número de voos realizados por nacionalidade da empresa – mercado internacional, 2016/2007</t>
  </si>
  <si>
    <t>Participação de mercado das maiores empresas em termos de voos realizados – mercado internacional, 2016</t>
  </si>
  <si>
    <t>Evolução do ASK – mercado internacional, 2007 a 2016</t>
  </si>
  <si>
    <t>Variação no ASK em relação ao ano anterior – mercado internacional, 2007 a 2016</t>
  </si>
  <si>
    <t>Evolução do ASK por nacionalidade das empresas – mercado internacional, 2007 a 2016</t>
  </si>
  <si>
    <t>Variação do ASK por nacionalidade da empresa – mercado internacional, 2016/2007</t>
  </si>
  <si>
    <t>Participação de mercado das maiores empresas em termos de ASK – mercado internacional, 2016</t>
  </si>
  <si>
    <t>Evolução da quantidade de passageiros pagos transportados – mercados doméstico e internacional, 2007 a 2016</t>
  </si>
  <si>
    <t>Variação da quantidade de passageiros pagos transportados – mercados doméstico e internacional, 2007 a 2016</t>
  </si>
  <si>
    <t>Evolução do RPK – mercados doméstico e internacional, 2007 a 2016</t>
  </si>
  <si>
    <t>Variação do RPK – mercados doméstico e internacional, 2007 a 2016</t>
  </si>
  <si>
    <t>Evolução do número de passageiros pagos transportados – mercado doméstico, 2007 a 2016</t>
  </si>
  <si>
    <t>Variação nos passageiros pagos transportados em relação ao ano anterior – mercado doméstico, 2007 a 2016</t>
  </si>
  <si>
    <t>Variação nos passageiros pagos transportados com relação ao mesmo mês do ano anterior – mercado doméstico, 2016</t>
  </si>
  <si>
    <t>Evolução da quantidade de passageiros pagos domésticos por grupo de 100 habitantes, 2007 a 2016</t>
  </si>
  <si>
    <t>Participação das quatro maiores empresas em passageiros pagos transportados – mercado doméstico, 2016</t>
  </si>
  <si>
    <t>Variação de passageiros pagos transportados com relação ao ano anterior por empresa – mercado doméstico, 2016</t>
  </si>
  <si>
    <t>Variação no número de passageiros pagos transportados (milhões de passageiros) – mercado doméstico, 2016</t>
  </si>
  <si>
    <t>Passageiros pagos embarcados por região brasileira, em milhões – mercado doméstico, 2016</t>
  </si>
  <si>
    <t>Quantidade de embarques domésticos por grupo de 100 habitantes por região – mercado doméstico, 2016</t>
  </si>
  <si>
    <t>Distribuição dos passageiros embarcados por região – mercado doméstico, 2016</t>
  </si>
  <si>
    <t>Passageiros embarcados por aeroporto e unidade da federação – região Sudeste – mercado doméstico, 2016</t>
  </si>
  <si>
    <t>Passageiros embarcados por aeroporto e unidade da federação – região Nordeste – mercado doméstico, 2016</t>
  </si>
  <si>
    <t>Passageiros embarcados por aeroporto e unidade da federação – região Centro-Oeste – mercado doméstico, 2016</t>
  </si>
  <si>
    <t>Passageiros embarcados por aeroporto e unidade da federação – região Sul – mercado doméstico, 2016</t>
  </si>
  <si>
    <t>Passageiros embarcados por aeroporto e unidade da federação – região Norte – mercado doméstico, 2016</t>
  </si>
  <si>
    <t>Distribuição dos embarques nos 20 maiores aeroportos – mercado doméstico, 2016</t>
  </si>
  <si>
    <t>Variação no número de embarques em relação ao ano anterior por aeroporto – mercado doméstico, 2016</t>
  </si>
  <si>
    <t>Evolução do RPK – mercado doméstico, 2007 a 2016</t>
  </si>
  <si>
    <t>Variação do RPK em relação ao ano anterior – mercado doméstico, 2007 a 2016</t>
  </si>
  <si>
    <t>Variação do RPK em relação ao mesmo mês do ano anterior – mercado doméstico, 2016</t>
  </si>
  <si>
    <t>Variação do RPK doméstico, PIB e população brasileira em relação ao ano anterior, 2007 a 2016</t>
  </si>
  <si>
    <t>Variação no RPK com relação ao ano anterior por empresa – mercado doméstico, 2016</t>
  </si>
  <si>
    <t>Evolução do número de passageiros pagos transportados – mercado internacional, 2007 a 2016</t>
  </si>
  <si>
    <t>Variação no número de passageiros pagos transportados em relação ao ano anterior – mercado internacional, 2007 a 2016</t>
  </si>
  <si>
    <t>Variação nos passageiros pagos transportados com relação ao mesmo mês do ano anterior – mercado internacional, 2016</t>
  </si>
  <si>
    <t>Evolução do número de passageiros pagos transportados por nacionalidade da empresa – mercado internacional, 2007 a 2016</t>
  </si>
  <si>
    <t>Variação do número de passageiros pagos transportados por nacionalidade da empresa – mercado internacional, 2016/2007</t>
  </si>
  <si>
    <t>Participação de mercado das maiores empresas em termos de passageiros pagos transportados – mercado internacional, 2016</t>
  </si>
  <si>
    <t>Evolução do RPK – mercado internacional, 2007 a 2016</t>
  </si>
  <si>
    <t>Variação no RPK em relação ao ano anterior – mercado internacional, 2007 a 2016</t>
  </si>
  <si>
    <t>Evolução do RPK por nacionalidade das empresas – mercado internacional – 2007 a 2016</t>
  </si>
  <si>
    <t>Variação do RPK por nacionalidade da empresa – mercado internacional, 2016/2007</t>
  </si>
  <si>
    <t>Participação de mercado das maiores empresas em termos de RPK – mercado internacional, 2016</t>
  </si>
  <si>
    <t>Evolução do aproveitamento em termos de RPK/ASK – mercados doméstico e internacional, 2007 a 2016</t>
  </si>
  <si>
    <t>Variação do aproveitamento RPK/ASK com relação ao ano anterior – mercados doméstico e internacional, 2007 a 2016</t>
  </si>
  <si>
    <t>Variação do aproveitamento RPK/ASK com relação ao mesmo mês do ano anterior – mercados doméstico e internacional, 2016</t>
  </si>
  <si>
    <t>Evolução do aproveitamento em termos de RPK/ASK – mercado doméstico, 2007 a 2016</t>
  </si>
  <si>
    <t>Variação do aproveitamento RPK/ASK com relação ao ano anterior – mercado doméstico, 2007 a 2016</t>
  </si>
  <si>
    <t>Variação do aproveitamento RPK/ASK com relação ao mesmo mês do ano anterior – mercado doméstico, 2016</t>
  </si>
  <si>
    <t>Evolução do aproveitamento em termos de RPK/ASK – mercado internacional, 2007 a 2016</t>
  </si>
  <si>
    <t>Variação do aproveitamento RPK/ASK com relação ao mesmo mês do ano anterior – mercado internacional, 2016</t>
  </si>
  <si>
    <t>Evolução dos Percentuais de Atrasos e Cancelamentos – indústria, por ano, 2007 a 2016</t>
  </si>
  <si>
    <t>Variação dos Percentuais de Atrasos e Cancelamentos com relação ao ano anterior – indústria, 2007 a 2016</t>
  </si>
  <si>
    <t>Evolução dos Percentuais de Atrasos e Cancelamentos – indústria, por mês, 2016</t>
  </si>
  <si>
    <t>Evolução dos Percentuais de Atrasos e Cancelamentos – mercado internacional, por ano, 2007 a 2016</t>
  </si>
  <si>
    <t>Variação dos Percentuais de Atrasos e Cancelamentos com relação ao ano anterior – mercado internacional, 2007 a 2016</t>
  </si>
  <si>
    <t>Percentuais de Atrasos nas 20 principais rotas domésticas, 2016</t>
  </si>
  <si>
    <t>Percentuais de Cancelamentos nas 20 principais rotas domésticas, 2016</t>
  </si>
  <si>
    <t>Percentuais de Atrasos nas 20 principais rotas internacionais, 2016</t>
  </si>
  <si>
    <t>Percentuais de Cancelamentos nas 20 principais rotas internacionais, 2016</t>
  </si>
  <si>
    <t>Evolução da Tarifa Aérea Média Doméstica Real, 2007 a 2016</t>
  </si>
  <si>
    <t>Variação da Tarifa Aérea Média Doméstica Real com relação ao ano anterior, 2007 a 2016</t>
  </si>
  <si>
    <t>Evolução da distância direta média, 2007 a 2016</t>
  </si>
  <si>
    <t>Tarifa Aérea Média Doméstica Real por pares de regiões – 2016</t>
  </si>
  <si>
    <t>Variação da Tarifa Aérea Média Doméstica Real por par de região – 2016/2011</t>
  </si>
  <si>
    <t>Distância direta média por pares de regiões – 2016</t>
  </si>
  <si>
    <t>Percentual de assentos comercializados a tarifas inferiores a R$ 300,00 por pares de região, 2016</t>
  </si>
  <si>
    <t>Percentual de assentos comercializados a tarifas inferiores a R$ 100,00 por pares de região, 2016</t>
  </si>
  <si>
    <t>Percentual de assentos comercializados a tarifas superiores a R$ 1.500,00 por pares de região, 2016</t>
  </si>
  <si>
    <t>Tarifa Aérea Média Doméstica Real por UF, 2016</t>
  </si>
  <si>
    <t>Percentual de assentos comercializados a tarifas inferiores a R$ 300,00 por UF, 2016</t>
  </si>
  <si>
    <t>Percentual de assentos comercializados a tarifas inferiores a R$ 100,00 por UF, 2016</t>
  </si>
  <si>
    <t>Distância média por UF em quilômetros, 2016</t>
  </si>
  <si>
    <t>Evolução do Yield Tarifa Aérea Médio Doméstico Real, 2007 a 2016</t>
  </si>
  <si>
    <t>Variação do Yield Tarifa Aérea Médio Doméstico Real com relação ao ano anterior, 2007 a 2016</t>
  </si>
  <si>
    <t>Yield Tarifa Aérea Médio Doméstico Real por pares de regiões, 2016</t>
  </si>
  <si>
    <t>Percentual de assentos comercializados com Yields inferiores a R$ 0,10 por pares de região em 2016</t>
  </si>
  <si>
    <t>Yield Tarifa Aérea Médio Doméstico Real por UF, 2016</t>
  </si>
  <si>
    <t>Variação do Yield Tarifa Aérea Médio Doméstico Real por UF 2016/2011</t>
  </si>
  <si>
    <t>Percentual de assentos comercializados com Yield inferior a R$ 0,30 por UF em 2016</t>
  </si>
  <si>
    <t>Percentual de assentos comercializados com Yield inferior a R$ 0,10 por UF em 2016</t>
  </si>
  <si>
    <t>Evolução da composição da Receita de Voo por tipo de receita, 2009 a 2016</t>
  </si>
  <si>
    <t>Receita com Carga e Mala Postal (R$ 1.000,00) da indústria, 2009 a 2016</t>
  </si>
  <si>
    <t>Evolução dos custos e despesas de voo da indústria, 2009 a 2016</t>
  </si>
  <si>
    <t>Variação dos custos e despesas de voo da indústria, 2010 a 2016</t>
  </si>
  <si>
    <t>Composição dos custos e das despesas de voo da indústria, 2016</t>
  </si>
  <si>
    <t>Resultado Financeiro (R$ 1.000,00) da indústria, 2009 a 2016</t>
  </si>
  <si>
    <t>Resultado Líquido da indústria (R$ 1.000,00), 2009 a 2016</t>
  </si>
  <si>
    <t>Caixa e equivalentes da Indústria no início e final do período, 2016</t>
  </si>
  <si>
    <t>Caixa líquido gerado/consumido da Indústria, 2016</t>
  </si>
  <si>
    <t>Caixa e equivalentes no início e final do período por empresa (R$ 1.000.000,00), 2016</t>
  </si>
  <si>
    <t>Caixa líquido gerado/consumido por empresa (R$ 1.000.000,00), 2016</t>
  </si>
  <si>
    <t>Margem Bruta da indústria, 2009 a 2016</t>
  </si>
  <si>
    <t>EBIT (R$ 1.000,00) da indústria, 2009 a 2016</t>
  </si>
  <si>
    <t>Margem EBIT da indústria, 2009 a 2016</t>
  </si>
  <si>
    <t>Margem Líquida da indústria, 2009 a 2016</t>
  </si>
  <si>
    <t>RASK (R$/ASK) da indústria, 2009 a 2016</t>
  </si>
  <si>
    <t>CASK (R$/ASK) da indústria, 2009 a 2016</t>
  </si>
  <si>
    <t>RASK Passagem Aérea (R$/ASK) da indústria, 2009 a 2016</t>
  </si>
  <si>
    <t>RASK/CASK da indústria, 2009 a 2016</t>
  </si>
  <si>
    <t>RATK (R$/ATK) da indústria, 2009 a 2016</t>
  </si>
  <si>
    <t>CATK (R$/ATK) da indústria, 2009 a 2016</t>
  </si>
  <si>
    <t>Figura 3.31: Aeroportos utilizados por empresa – mercado doméstico, 2015 e 2016</t>
  </si>
  <si>
    <t>Figura 3.38: Variação do número de voos realizados por nacionalidade da empresa – mercado internacional, 2016/2015</t>
  </si>
  <si>
    <t>Figura 3.40: Variação na quantidade de voos realizados pelas maiores empresas – mercado internacional, 2016/2015</t>
  </si>
  <si>
    <t>Figura 3.41: Quantidade de voos entre Brasil e outros países, por continente, 2015 e 2016</t>
  </si>
  <si>
    <t>Figura 3.42: Quantidade de voos realizados entre o Brasil e os 20 principais destinos internacionais, 2015 e 2016</t>
  </si>
  <si>
    <t>Figura 3.47: Variação do ASK por nacionalidade da empresa – mercado internacional, 2016/2015</t>
  </si>
  <si>
    <t>Figura 3.49: Variação do ASK das maiores empresas – mercado internacional, 2016/2015</t>
  </si>
  <si>
    <t>Figura 4.25: Passageiros pagos transportados nas 20 principais rotas* – mercado doméstico, 2015 e 2016</t>
  </si>
  <si>
    <t>Figura 4.43: Variação do número de passageiros pagos transportados por nacionalidade da empresa – mercado internacional, 2016/2015</t>
  </si>
  <si>
    <t>Figura 4.45: Variação na quantidade de passageiros pagos transportados pelas maiores empresas – mercado internacional, 2016/2015</t>
  </si>
  <si>
    <t>Figura 4.46: Quantidade de passageiros transportados entre o Brasil e outros países por continente, 2015 e 2016</t>
  </si>
  <si>
    <t>Figura 4.47: Quantidade de passageiros transportados entre o Brasil e os 20 principais destinos internacionais, 2015 e 2016</t>
  </si>
  <si>
    <t>Figura 4.52: Variação do RPK por nacionalidade da empresa – mercado internacional, 2016/2015</t>
  </si>
  <si>
    <t>Figura 4.54: Variação do RPK das maiores empresas – mercado internacional, 2016/2015</t>
  </si>
  <si>
    <t>Figura 4.66: Participação dos modais aéreo e rodoviário no transporte interestadual de passageiros de longa distância, 2007 e 2015</t>
  </si>
  <si>
    <t>Figura 5.4: Aproveitamento em termos de Horas Voadas por Aeronave-Dia Disponível por empresa – mercados doméstico e internacional, 2015 (esquerda) e 2016 (direita)</t>
  </si>
  <si>
    <t>Figura 5.5: Aproveitamento em termos de Horas Voadas por Aeronave-Dia Disponível por configuração da aeronave – empresas brasileiras, 2015 e 2016</t>
  </si>
  <si>
    <t>Figura 5.9: Aproveitamento em termos de RPK/ASK, por empresa – mercado doméstico, 2015 (esquerda) e 2016 (direita)</t>
  </si>
  <si>
    <t>Figura 5.12: Aproveitamento em termos de RPK/ASK por empresa – mercado internacional, 2015 (esquerda) e 2016 (direita)</t>
  </si>
  <si>
    <t>Figura 7.8: Variação da Tarifa Aérea Média Doméstica Real por par de região – 2016/2015</t>
  </si>
  <si>
    <t>Figura 7.15: Variação da Tarifa Aérea Média Doméstica Real por UF – 2016/2015</t>
  </si>
  <si>
    <t>Figura 7.24: Variação do Yield Tarifa Aérea Médio Doméstico Real por pares de regiões 2016/2015</t>
  </si>
  <si>
    <t>Figura 7.29: Variação do Yield Tarifa Aérea Médio Doméstico Real por UF 2016/2015</t>
  </si>
  <si>
    <t>Aeroportos utilizados por empresa – mercado doméstico, 2015 e 2016</t>
  </si>
  <si>
    <t>Variação do número de voos realizados por nacionalidade da empresa – mercado internacional, 2016/2015</t>
  </si>
  <si>
    <t>Variação na quantidade de voos realizados pelas maiores empresas – mercado internacional, 2016/2015</t>
  </si>
  <si>
    <t>Quantidade de voos entre Brasil e outros países, por continente, 2015 e 2016</t>
  </si>
  <si>
    <t>Quantidade de voos realizados entre o Brasil e os 20 principais destinos internacionais, 2015 e 2016</t>
  </si>
  <si>
    <t>Variação do ASK por nacionalidade da empresa – mercado internacional, 2016/2015</t>
  </si>
  <si>
    <t>Variação do ASK das maiores empresas – mercado internacional, 2016/2015</t>
  </si>
  <si>
    <t>Passageiros pagos transportados nas 20 principais rotas* – mercado doméstico, 2015 e 2016</t>
  </si>
  <si>
    <t>Variação do número de passageiros pagos transportados por nacionalidade da empresa – mercado internacional, 2016/2015</t>
  </si>
  <si>
    <t>Variação na quantidade de passageiros pagos transportados pelas maiores empresas – mercado internacional, 2016/2015</t>
  </si>
  <si>
    <t>Quantidade de passageiros transportados entre o Brasil e outros países por continente, 2015 e 2016</t>
  </si>
  <si>
    <t>Quantidade de passageiros transportados entre o Brasil e os 20 principais destinos internacionais, 2015 e 2016</t>
  </si>
  <si>
    <t>Variação do RPK por nacionalidade da empresa – mercado internacional, 2016/2015</t>
  </si>
  <si>
    <t>Variação do RPK das maiores empresas – mercado internacional, 2016/2015</t>
  </si>
  <si>
    <t>Aproveitamento em termos de Horas Voadas por Aeronave-Dia Disponível por empresa – mercados doméstico e internacional, 2015 (esquerda) e 2016 (direita)</t>
  </si>
  <si>
    <t>Aproveitamento em termos de Horas Voadas por Aeronave-Dia Disponível por configuração da aeronave – empresas brasileiras, 2015 e 2016</t>
  </si>
  <si>
    <t>Aproveitamento em termos de RPK/ASK, por empresa – mercado doméstico, 2015 (esquerda) e 2016 (direita)</t>
  </si>
  <si>
    <t>Aproveitamento em termos de RPK/ASK por empresa – mercado internacional, 2015 (esquerda) e 2016 (direita)</t>
  </si>
  <si>
    <t>Variação da Tarifa Aérea Média Doméstica Real por par de região – 2016/2015</t>
  </si>
  <si>
    <t>Variação do Yield Tarifa Aérea Médio Doméstico Real por UF 2016/2015</t>
  </si>
  <si>
    <t>Figura 2.1: Quantidade de empregados por categoria – empresas aéreas brasileiras, 2012 a 2016</t>
  </si>
  <si>
    <t>Quantidade de empregados por categoria – empresas aéreas brasileiras, 2012 a 2016</t>
  </si>
  <si>
    <t>Figura 2.3: Quantidade de empregados por aeronave – empresas aéreas brasileiras, 2014 a 2016</t>
  </si>
  <si>
    <t>Figura 2.4: Proporção de pilotos e co-pilotos no total de empregados – empresas aéreas brasileiras, 2014 a 2016</t>
  </si>
  <si>
    <t>Figura 2.5: Número de pilotos e co-pilotos por mil decolagens – empresas aéreas brasileiras, 2014 a 2016</t>
  </si>
  <si>
    <t>Quantidade de empregados por aeronave – empresas aéreas brasileiras, 2014 a 2016</t>
  </si>
  <si>
    <t>Proporção de pilotos e co-pilotos no total de empregados – empresas aéreas brasileiras, 2014 a 2016</t>
  </si>
  <si>
    <t>Número de pilotos e co-pilotos por mil decolagens – empresas aéreas brasileiras, 2014 a 2016</t>
  </si>
  <si>
    <t>Figura 2.6: Quantidade de aeronaves por fabricante – empresas aéreas brasileiras, 2012 a 2016</t>
  </si>
  <si>
    <t>Quantidade de aeronaves por fabricante – empresas aéreas brasileiras, 2012 a 2016</t>
  </si>
  <si>
    <t>Brasileiras</t>
  </si>
  <si>
    <t>Estrangeiras</t>
  </si>
  <si>
    <t>ASLA</t>
  </si>
  <si>
    <t>São Paulo (Guarulhos) - Rio de Janeiro (Galeão)</t>
  </si>
  <si>
    <t>Rio de Janeiro (Galeão) - Salvador</t>
  </si>
  <si>
    <t>Manaus - Brasília</t>
  </si>
  <si>
    <t>Carga Paga e Correio Despachados (KG)</t>
  </si>
  <si>
    <t>Brasil-Qatar</t>
  </si>
  <si>
    <t>América do Sul - Brasil</t>
  </si>
  <si>
    <t>Estados Unidos-Brasil</t>
  </si>
  <si>
    <t>Alemanha-Brasil</t>
  </si>
  <si>
    <t>Chile-Brasil</t>
  </si>
  <si>
    <t>Luxemburgo-Brasil</t>
  </si>
  <si>
    <t>Holanda-Brasil</t>
  </si>
  <si>
    <t>Portugal-Brasil</t>
  </si>
  <si>
    <t>França-Brasil</t>
  </si>
  <si>
    <t>Reino Unido-Brasil</t>
  </si>
  <si>
    <t>Espanha-Brasil</t>
  </si>
  <si>
    <t>Peru-Brasil</t>
  </si>
  <si>
    <t>Argentina-Brasil</t>
  </si>
  <si>
    <t>Colômbia-Brasil</t>
  </si>
  <si>
    <t>Suíça-Brasil</t>
  </si>
  <si>
    <t>Itália-Brasil</t>
  </si>
  <si>
    <t>Emirados Árabes Unidos-Brasil</t>
  </si>
  <si>
    <t>México-Brasil</t>
  </si>
  <si>
    <t>Coréia Do Sul-Brasil</t>
  </si>
  <si>
    <t>Turquia-Brasil</t>
  </si>
  <si>
    <t>Canadá-Brasil</t>
  </si>
  <si>
    <t>Qatar-Brasil</t>
  </si>
  <si>
    <t>Menor</t>
  </si>
  <si>
    <t>Maior</t>
  </si>
  <si>
    <t>maioria</t>
  </si>
  <si>
    <t>América do Sul Linhas Aéreas</t>
  </si>
  <si>
    <t>Variação na quantidade de Decolagens em 2016</t>
  </si>
  <si>
    <t>Rio de Janeiro (Galeão) - Recife</t>
  </si>
  <si>
    <t>Participação no RPK 2011</t>
  </si>
  <si>
    <t>Latam</t>
  </si>
  <si>
    <t>LTG</t>
  </si>
  <si>
    <t>SID</t>
  </si>
  <si>
    <t>MST</t>
  </si>
  <si>
    <t>XCA</t>
  </si>
  <si>
    <t>Representatividade em 2016</t>
  </si>
  <si>
    <t>STR</t>
  </si>
  <si>
    <t>Sid</t>
  </si>
  <si>
    <t>RATK/CATK da indústria, 2009 a 2016</t>
  </si>
  <si>
    <t>Passageiros-quilômetros pagos transportados</t>
  </si>
  <si>
    <t>Decolagens (milhares)</t>
  </si>
  <si>
    <t>Carga Paga e Correio Transportados (kg)</t>
  </si>
  <si>
    <t>Crescente</t>
  </si>
  <si>
    <t>Decrescente</t>
  </si>
  <si>
    <t>&gt; 50%</t>
  </si>
  <si>
    <t>2016 x 2011</t>
  </si>
  <si>
    <t>Cresente</t>
  </si>
  <si>
    <t>Decresente</t>
  </si>
  <si>
    <t>Ordem Decrescente</t>
  </si>
  <si>
    <t>Figura 3.15: Quantidade de decolagens para cada um milhão de reais em PIB gerado em 2014* por região – mercado doméstico</t>
  </si>
  <si>
    <t>Figura 3.16: Quantidade de decolagens por Real em PIB per capita gerado em 2014* por região – mercado doméstico</t>
  </si>
  <si>
    <t>Figura 3.23: Variação no ASK com relação ao mesmo mês do ano anterior – Latam e Gol – mercado doméstico, 2016</t>
  </si>
  <si>
    <t>Figura 4.5: Evolução da quantidade de carga paga e correio transportados – mercados doméstico e internacional, 2007 a 2016</t>
  </si>
  <si>
    <t>Figura 4.6: Variação da quantidade de carga paga e correio transportados – mercados doméstico e internacional, 2007 a 2016</t>
  </si>
  <si>
    <t>Figura 4.16: Quantidade de embarques domésticos por milhão de reais em PIB gerado em 2014* por região – mercado doméstico</t>
  </si>
  <si>
    <t>Figura 4.30: Participação das cinco maiores empresas no RPK – mercado doméstico, 2012 a 2016</t>
  </si>
  <si>
    <t>Figura 4.32: Evolução da quantidade de carga paga e correio transportados – mercado doméstico, 2007 a 2016</t>
  </si>
  <si>
    <t>Figura 4.33: Variação anual da quantidade de carga paga e correio transportados – mercado doméstico, 2007 a 2016</t>
  </si>
  <si>
    <t>Figura 4.34: Participação das principais empresas em termos de carga paga e correio transportados – mercado doméstico, 2016</t>
  </si>
  <si>
    <t>Figura 4.35: Variação da carga paga e correio transportados com relação ao ano anterior por empresa – mercado doméstico, 2016</t>
  </si>
  <si>
    <t>Figura 4.36: Carga paga e correio transportados nas 20 principais rotas – mercado doméstico, 2015 e 2016</t>
  </si>
  <si>
    <t>Figura 4.37: Carga e correio despachados por unidade da federação – mercado doméstico, 2016</t>
  </si>
  <si>
    <t>Figura 4.55: Evolução da quantidade de carga paga e correio transportados – mercado internacional, 2007 a 2016</t>
  </si>
  <si>
    <t>Figura 4.56: Evolução da quantidade de carga paga e correio transportados por nacionalidade das empresas – mercado internacional, 2007 a 2016</t>
  </si>
  <si>
    <t>Figura 4.57: Variação na quantidade de carga paga e correio transportados – mercado internacional, 2016/2007</t>
  </si>
  <si>
    <t>Figura 4.58: Variação na quantidade de carga paga e correio transportados – mercado internacional, 2016/2015</t>
  </si>
  <si>
    <t>Figura 4.59: Participação das principais empresas na quantidade de carga paga e correio transportados – mercado internacional, 2016</t>
  </si>
  <si>
    <t>Figura 4.60: Variação da quantidade de carga paga e correio transportados pelas principais empresas – mercado internacional, 2016/2015</t>
  </si>
  <si>
    <t>Figura 4.61: Quantidade de carga paga e correio transportados entre Brasil e demais países por continente – mercado internacional, 2016</t>
  </si>
  <si>
    <t>Figura 4.62: Quantidade de carga paga e correio transportados nas 20 principais rotas internacionais com origem no Brasil, 2016</t>
  </si>
  <si>
    <t>Figura 4.63: Quantidade de carga paga e correio transportados nas 20 principais rotas internacionais com destino no Brasil, 2016</t>
  </si>
  <si>
    <t>Figura 4.64: Evolução da quantidade de passageiros interestaduais de longa distância transportados pelos modais aéreo e rodoviário, 2007 a 2015</t>
  </si>
  <si>
    <t>Figura 6.4: Variação dos Percentuais de Atrasos e Cancelamentos com relação ao mesmo mês do ano anterior, – indústria, 2016</t>
  </si>
  <si>
    <t>Figura 6.5: Evolução dos Percentuais de Atrasos e Cancelamentos – mercado doméstico, por ano, 2007 a 2016</t>
  </si>
  <si>
    <t>Figura 6.6: Variação dos Percentuais de Atrasos e Cancelamentos com relação ao ano anterior – mercado doméstico, 2007 a 2016</t>
  </si>
  <si>
    <t>Figura 6.7: Evolução dos Percentuais de Atrasos e Cancelamentos – mercado doméstico, por mês, 2016</t>
  </si>
  <si>
    <t>Figura 6.8: Variação dos Percentuais de Atrasos e Cancelamentos com relação ao mesmo mês do ano anterior – mercado doméstico, 2016</t>
  </si>
  <si>
    <t>Figura 6.12: Variação dos Percentuais de Atrasos e Cancelamentos com relação ao mesmo mês do ano anterior, – indústria, 2016</t>
  </si>
  <si>
    <t>Figura 7.3: Variação da Tarifa Aérea Média Doméstica Real com relação ao mesmo mês do ano anterior, 2014 a 2016</t>
  </si>
  <si>
    <t>Figura 7.4: Distribuição percentual de assentos comercializados por intervalo de Tarifa Aérea Doméstica Real, 2007 e 2016</t>
  </si>
  <si>
    <t>Figura 7.21: Variação do Yield Tarifa Aérea Médio Doméstico Real com relação ao mesmo mês do ano anterior, 2014 a 2016</t>
  </si>
  <si>
    <t>Figura 7.22: Distribuição percentual de assentos comercializados por intervalo de Yield Tarifa Aérea Doméstico Real, 2007 e 2016</t>
  </si>
  <si>
    <t>Figura 8.5: Receita de Voo (R$ 1.000,00) por empresa, 2014 a 2016</t>
  </si>
  <si>
    <t>Figura 8.6: Variação da Receita de Voo (%) por empresa, 2014 a 2016</t>
  </si>
  <si>
    <t>Figura 8.8: Receita com Carga e Mala Postal (R$ 1.000,00) por empresa, 2014 a 2016</t>
  </si>
  <si>
    <t>Figura 8.12: Evolução da composição das despesas e dos custos de voo – por tipo, 2015 a 2016</t>
  </si>
  <si>
    <t>Figura 8.13: Evolução das despesas e dos custos de voo da indústria – por tipo, 2009 a 2014</t>
  </si>
  <si>
    <t>Figura 8.14: Evolução da composição das despesas e dos custos de voo – por tipo, 2009 a 2014</t>
  </si>
  <si>
    <t>Figura 8.15: Evolução dos custos e despesas de voo por empresa, 2014 a 2016</t>
  </si>
  <si>
    <t>Figura 8.16: Resultado Financeiro (R$ 1.000,00) da indústria, 2009 a 2016</t>
  </si>
  <si>
    <t>Figura 8.17: Resultado Financeiro (R$ 1.000,00) por empresa, 2014 a 2016</t>
  </si>
  <si>
    <t>Figura 8.18: Resultado Líquido da indústria (R$ 1.000,00), 2009 a 2016</t>
  </si>
  <si>
    <t>Figura 8.19: Resultado Líquido (R$ 1.000,00), 2014 a 2016</t>
  </si>
  <si>
    <t>Figura 8.20: Caixa e equivalentes da Indústria no início e final do período, 2016</t>
  </si>
  <si>
    <t>Figura 8.21: Caixa líquido gerado/consumido da Indústria, 2016</t>
  </si>
  <si>
    <t>Figura 8.22: Caixa e equivalentes no início e final do período por empresa (R$ 1.000.000,00), 2016</t>
  </si>
  <si>
    <t>Figura 8.23: Caixa líquido gerado/consumido por empresa (R$ 1.000.000,00), 2016</t>
  </si>
  <si>
    <t>Figura 8.24: Margem Bruta da indústria, 2009 a 2016</t>
  </si>
  <si>
    <t>Figura 8.25: Margem Bruta por empresa, 2014 a 2016</t>
  </si>
  <si>
    <t>Figura 8.26: EBIT (R$ 1.000,00) da indústria, 2009 a 2016</t>
  </si>
  <si>
    <t>Figura 8.27: EBIT (R$ 1.000,00) por empresa, 2014 a 2016</t>
  </si>
  <si>
    <t>Figura 8.28: Margem EBIT da indústria, 2009 a 2016</t>
  </si>
  <si>
    <t>Figura 8.29: Margem EBIT por empresa, 2014 a 2016</t>
  </si>
  <si>
    <t>Figura 8.30: Margem Líquida da indústria, 2009 a 2016</t>
  </si>
  <si>
    <t>Figura 8.31: Margem Líquida por empresa, 2014 a 2016</t>
  </si>
  <si>
    <t>Figura 8.32: RASK (R$/ASK) da indústria, 2009 a 2016</t>
  </si>
  <si>
    <t>Figura 8.33: RASK (R$/ASK) por empresa, 2014 a 2016</t>
  </si>
  <si>
    <t>Figura 8.34: CASK (R$/ASK) da indústria, 2009 a 2016</t>
  </si>
  <si>
    <t>Figura 8.35: CASK (R$/ASK) por empresa, 2014 a 2016</t>
  </si>
  <si>
    <t>Figura 8.36: RASK Passagem Aérea (R$/ASK) da indústria, 2009 a 2016</t>
  </si>
  <si>
    <t>Figura 8.37: RASK Passagem Aérea (R$/ASK) por empresa, 2014 a 2016</t>
  </si>
  <si>
    <t>Figura 8.38: RASK/CASK da indústria, 2009 a 2016</t>
  </si>
  <si>
    <t>Figura 8.39: RASK/CASK por empresa, 2014 a 2016</t>
  </si>
  <si>
    <t>Figura 8.40: RATK (R$/ATK) da indústria, 2009 a 2016</t>
  </si>
  <si>
    <t>Figura 8.41: RATK (R$/ATK) por empresa, 2014 a 2016</t>
  </si>
  <si>
    <t>Figura 8.42: CATK (R$/ATK) da indústria, 2009 a 2016</t>
  </si>
  <si>
    <t>Figura 8.43: CATK (R$/ATK) por empresa, 2014 a 2016</t>
  </si>
  <si>
    <t>Figura 8.44: RATK/CATK da indústria, 2009 a 2016</t>
  </si>
  <si>
    <t>Figura 8.45: RATK/CATK por empresa, 2014 a 2016</t>
  </si>
  <si>
    <t>Quantidade de decolagens para cada um milhão de reais em PIB gerado em 2014* por região – mercado doméstico</t>
  </si>
  <si>
    <t>Quantidade de decolagens por Real em PIB per capita gerado em 2014* por região – mercado doméstico</t>
  </si>
  <si>
    <t>Variação no ASK com relação ao mesmo mês do ano anterior – Latam e Gol – mercado doméstico, 2016</t>
  </si>
  <si>
    <t>Evolução da quantidade de carga paga e correio transportados – mercados doméstico e internacional, 2007 a 2016</t>
  </si>
  <si>
    <t>Variação da quantidade de carga paga e correio transportados – mercados doméstico e internacional, 2007 a 2016</t>
  </si>
  <si>
    <t>Quantidade de embarques domésticos por milhão de reais em PIB gerado em 2014* por região – mercado doméstico</t>
  </si>
  <si>
    <t>Evolução da quantidade de carga paga e correio transportados – mercado doméstico, 2007 a 2016</t>
  </si>
  <si>
    <t>Variação anual da quantidade de carga paga e correio transportados – mercado doméstico, 2007 a 2016</t>
  </si>
  <si>
    <t>Participação das principais empresas em termos de carga paga e correio transportados – mercado doméstico, 2016</t>
  </si>
  <si>
    <t>Variação da carga paga e correio transportados com relação ao ano anterior por empresa – mercado doméstico, 2016</t>
  </si>
  <si>
    <t>Carga paga e correio transportados nas 20 principais rotas – mercado doméstico, 2015 e 2016</t>
  </si>
  <si>
    <t>Carga e correio despachados por unidade da federação – mercado doméstico, 2016</t>
  </si>
  <si>
    <t>Evolução da quantidade de carga paga e correio transportados – mercado internacional, 2007 a 2016</t>
  </si>
  <si>
    <t>Evolução da quantidade de carga paga e correio transportados por nacionalidade das empresas – mercado internacional, 2007 a 2016</t>
  </si>
  <si>
    <t>Variação na quantidade de carga paga e correio transportados – mercado internacional, 2016/2007</t>
  </si>
  <si>
    <t>Variação na quantidade de carga paga e correio transportados – mercado internacional, 2016/2015</t>
  </si>
  <si>
    <t>Participação das principais empresas na quantidade de carga paga e correio transportados – mercado internacional, 2016</t>
  </si>
  <si>
    <t>Variação da quantidade de carga paga e correio transportados pelas principais empresas – mercado internacional, 2016/2015</t>
  </si>
  <si>
    <t>Quantidade de carga paga e correio transportados nas 20 principais rotas internacionais com destino no Brasil, 2016</t>
  </si>
  <si>
    <t>Figura 4.66</t>
  </si>
  <si>
    <t>Participação dos modais aéreo e rodoviário no transporte interestadual de passageiros de longa distância, 2007 e 2015</t>
  </si>
  <si>
    <t>Variação dos Percentuais de Atrasos e Cancelamentos com relação ao mesmo mês do ano anterior, – indústria, 2016</t>
  </si>
  <si>
    <t>Evolução dos Percentuais de Atrasos e Cancelamentos – mercado doméstico, por ano, 2007 a 2016</t>
  </si>
  <si>
    <t>Variação dos Percentuais de Atrasos e Cancelamentos com relação ao ano anterior – mercado doméstico, 2007 a 2016</t>
  </si>
  <si>
    <t>Evolução dos Percentuais de Atrasos e Cancelamentos – mercado doméstico, por mês, 2016</t>
  </si>
  <si>
    <t>Variação dos Percentuais de Atrasos e Cancelamentos com relação ao mesmo mês do ano anterior – mercado doméstico, 2016</t>
  </si>
  <si>
    <t>Variação da Tarifa Aérea Média Doméstica Real com relação ao mesmo mês do ano anterior, 2014 a 2016</t>
  </si>
  <si>
    <t>Distribuição percentual de assentos comercializados por intervalo de Tarifa Aérea Doméstica Real, 2007 e 2016</t>
  </si>
  <si>
    <t>Variação do Yield Tarifa Aérea Médio Doméstico Real com relação ao mesmo mês do ano anterior, 2014 a 2016</t>
  </si>
  <si>
    <t>Distribuição percentual de assentos comercializados por intervalo de Yield Tarifa Aérea Doméstico Real, 2007 e 2016</t>
  </si>
  <si>
    <t>Receita com Carga e Mala Postal (R$ 1.000,00) por empresa, 2014 a 2016</t>
  </si>
  <si>
    <t>Evolução da composição das despesas e dos custos de voo – por tipo, 2015 a 2016</t>
  </si>
  <si>
    <t>Evolução das despesas e dos custos de voo da indústria – por tipo, 2009 a 2014</t>
  </si>
  <si>
    <t>Evolução da composição das despesas e dos custos de voo – por tipo, 2009 a 2014</t>
  </si>
  <si>
    <t>Evolução dos custos e despesas de voo por empresa, 2014 a 2016</t>
  </si>
  <si>
    <t>Resultado Financeiro (R$ 1.000,00) por empresa, 2014 a 2016</t>
  </si>
  <si>
    <t>Resultado Líquido (R$ 1.000,00), 2014 a 2016</t>
  </si>
  <si>
    <t>Margem Bruta por empresa, 2014 a 2016</t>
  </si>
  <si>
    <t>EBIT (R$ 1.000,00) por empresa, 2014 a 2016</t>
  </si>
  <si>
    <t>Margem EBIT por empresa, 2014 a 2016</t>
  </si>
  <si>
    <t>Margem Líquida por empresa, 2014 a 2016</t>
  </si>
  <si>
    <t>RASK (R$/ASK) por empresa, 2014 a 2016</t>
  </si>
  <si>
    <t>CASK (R$/ASK) por empresa, 2014 a 2016</t>
  </si>
  <si>
    <t>RASK Passagem Aérea (R$/ASK) por empresa, 2014 a 2016</t>
  </si>
  <si>
    <t>RASK/CASK por empresa, 2014 a 2016</t>
  </si>
  <si>
    <t>RATK (R$/ATK) por empresa, 2014 a 2016</t>
  </si>
  <si>
    <t>CATK (R$/ATK) por empresa, 2014 a 2016</t>
  </si>
  <si>
    <t>Figura 8.45</t>
  </si>
  <si>
    <t>RATK/CATK por empresa, 2014 a 2016</t>
  </si>
  <si>
    <t>Aéreo Interestadual Regular</t>
  </si>
  <si>
    <t xml:space="preserve">*considerando-se os trajetos em ambos os sentidos da rota </t>
  </si>
  <si>
    <t>Todas as Rotas</t>
  </si>
  <si>
    <t>2016 (Todas as Rotas)</t>
  </si>
  <si>
    <t>2016 (Rotas monitoradas desde o início da série histórica)</t>
  </si>
  <si>
    <t>2015 (Todas as Rotas)</t>
  </si>
  <si>
    <t>2007 (Rotas monitoradas desde o início da série histórica)</t>
  </si>
  <si>
    <t>Rotas monitoradas desde o início da série histórica</t>
  </si>
  <si>
    <t>Figura 4.64: Evolução da quantidade de passageiros interestaduais de longa distância transportados pelos modais aéreo e rodoviário, 2007 a 2016</t>
  </si>
  <si>
    <t>Figura 8.1: Receita de Serviços Aéreos Públicos (R$ 1.000,00) da indústria, 2009 a 2016</t>
  </si>
  <si>
    <t>Figura 8.2: Variação da Receita de Serviços aéreos Públicos da indústria com relação ao ano anterior, 2010 a 2016</t>
  </si>
  <si>
    <t>Figura 8.3: Composição das receitas de serviços aéreos públicos da indústria, 2016</t>
  </si>
  <si>
    <t>Figura 8.5: Receita de Serviços Aéreos Públicos (R$ 1.000,00) por empresa, 2014 a 2016</t>
  </si>
  <si>
    <t>Figura 8.6: Variação da Receita de Serviços Aéreos Públicos (%) por empresa, 2014 a 2016</t>
  </si>
  <si>
    <t>*Fonte: Banco Central do Brasil - Série 21774</t>
  </si>
  <si>
    <t>Participação dos modais aéreo e rodoviário no transporte interestadual de passageiros de longa distância, 2016</t>
  </si>
  <si>
    <t>Receita de Serviços Aéreos Públicos (R$ 1.000,00) da indústria, 2009 a 2016</t>
  </si>
  <si>
    <t>Variação da Receita de Serviços aéreos Públicos da indústria com relação ao ano anterior, 2010 a 2016</t>
  </si>
  <si>
    <t>Composição das receitas de serviços aéreos públicos da indústria, 2016</t>
  </si>
  <si>
    <t>Receita de Serviços Aéreos Públicos (R$ 1.000,00) por empresa, 2014 a 2016</t>
  </si>
  <si>
    <t>Variação da Receita de Serviços Aéreos Públicos (%) por empresa, 2014 a 2016</t>
  </si>
  <si>
    <t>Participação das maiores empresas no RPK – mercado doméstico, 2012 a 2016</t>
  </si>
  <si>
    <t>Figura 4.30: Participação das maiores empresas no RPK – mercado doméstico, 2012 a 2016</t>
  </si>
  <si>
    <t>*Passageiros transportados em ambos os sentidos da rota</t>
  </si>
  <si>
    <t>Quantidade de carga paga e correio transportados entre Brasil e demais países por continente – mercado internacional, 2015 e 2016</t>
  </si>
  <si>
    <t>Figura 4.61: Quantidade de carga paga e correio transportados entre Brasil e demais países por continente – mercado internacional, 2015 e 2016</t>
  </si>
  <si>
    <t>Quantidade de carga paga e correio transportados nas 20 principais rotas internacionais com origem no Brasil, 2015 e 2016</t>
  </si>
  <si>
    <t>Figura 4.62: Quantidade de carga paga e correio transportados nas 20 principais rotas internacionais com origem no Brasil, 2015 e 2016</t>
  </si>
  <si>
    <t>Figura 4.63: Quantidade de carga paga e correio transportados nas 20 principais rotas internacionais com destino no Brasil,2015 e  2016</t>
  </si>
  <si>
    <t>Evolução da quantidade de passageiros interestaduais de longa distância transportados pelos modais aéreo e rodoviário, 2007 a 2016</t>
  </si>
  <si>
    <t>Participação % da quantidade de carga paga</t>
  </si>
  <si>
    <t>Todas as rotas</t>
  </si>
  <si>
    <t>8. Desempenho Econômico-Financeiro</t>
  </si>
  <si>
    <t>2. Estrutura das Empresas Aéreas Brasileiras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</si>
</sst>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_(&quot;R$ &quot;* #,##0.00_);_(&quot;R$ &quot;* \(#,##0.00\);_(&quot;R$ &quot;* &quot;-&quot;??_);_(@_)"/>
    <numFmt numFmtId="165" formatCode="_(* #,##0.00_);_(* \(#,##0.00\);_(* &quot;-&quot;??_);_(@_)"/>
    <numFmt numFmtId="166" formatCode="_(* #,##0.0_);_(* \(#,##0.0\);_(* &quot;-&quot;??_);_(@_)"/>
    <numFmt numFmtId="167" formatCode="_(* #,##0_);_(* \(#,##0\);_(* &quot;-&quot;??_);_(@_)"/>
    <numFmt numFmtId="168" formatCode="0.0%"/>
    <numFmt numFmtId="169" formatCode="_(* #,##0.000_);_(* \(#,##0.000\);_(* &quot;-&quot;??_);_(@_)"/>
    <numFmt numFmtId="170" formatCode="0.000"/>
    <numFmt numFmtId="171" formatCode="0.000%"/>
    <numFmt numFmtId="172" formatCode="_(&quot;R$ &quot;* #,##0.000_);_(&quot;R$ &quot;* \(#,##0.000\);_(&quot;R$ &quot;* &quot;-&quot;??_);_(@_)"/>
    <numFmt numFmtId="173" formatCode="0.0"/>
    <numFmt numFmtId="174" formatCode="_(* #,##0.0000_);_(* \(#,##0.0000\);_(* &quot;-&quot;??_);_(@_)"/>
    <numFmt numFmtId="175" formatCode="&quot;R$ &quot;#,##0.00"/>
    <numFmt numFmtId="176" formatCode="_(* #,##0.0_);_(* \(#,##0.0\);_(* &quot;-&quot;?_);_(@_)"/>
    <numFmt numFmtId="177" formatCode="_(* #,##0.0000000_);_(* \(#,##0.0000000\);_(* &quot;-&quot;??_);_(@_)"/>
    <numFmt numFmtId="178" formatCode="_-* #,##0.0_-;\-* #,##0.0_-;_-* &quot;-&quot;?_-;_-@_-"/>
  </numFmts>
  <fonts count="28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3" tint="0.39997558519241921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color theme="2" tint="-0.749992370372631"/>
      <name val="Calibri"/>
      <family val="2"/>
      <scheme val="minor"/>
    </font>
    <font>
      <b/>
      <sz val="11"/>
      <color theme="2" tint="-0.74999237037263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0"/>
      <name val="Calibri"/>
      <family val="2"/>
    </font>
    <font>
      <sz val="11"/>
      <color rgb="FF000000"/>
      <name val="Calibri"/>
      <family val="2"/>
      <scheme val="minor"/>
    </font>
    <font>
      <sz val="10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vertAlign val="superscript"/>
      <sz val="9"/>
      <color theme="1"/>
      <name val="Calibri"/>
      <family val="2"/>
      <scheme val="minor"/>
    </font>
    <font>
      <u/>
      <sz val="11"/>
      <color theme="0"/>
      <name val="Calibri"/>
      <family val="2"/>
    </font>
    <font>
      <sz val="11"/>
      <color rgb="FFFF000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DBE5F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theme="4" tint="0.79998168889431442"/>
      </patternFill>
    </fill>
  </fills>
  <borders count="11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 style="medium">
        <color rgb="FF95B3D7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</cellStyleXfs>
  <cellXfs count="370">
    <xf numFmtId="0" fontId="0" fillId="0" borderId="0" xfId="0"/>
    <xf numFmtId="0" fontId="3" fillId="3" borderId="0" xfId="0" applyFont="1" applyFill="1"/>
    <xf numFmtId="0" fontId="4" fillId="0" borderId="0" xfId="0" applyFont="1"/>
    <xf numFmtId="0" fontId="4" fillId="4" borderId="0" xfId="0" applyFont="1" applyFill="1"/>
    <xf numFmtId="166" fontId="0" fillId="4" borderId="0" xfId="2" applyNumberFormat="1" applyFont="1" applyFill="1"/>
    <xf numFmtId="166" fontId="0" fillId="0" borderId="0" xfId="2" applyNumberFormat="1" applyFont="1"/>
    <xf numFmtId="166" fontId="3" fillId="3" borderId="0" xfId="2" applyNumberFormat="1" applyFont="1" applyFill="1"/>
    <xf numFmtId="167" fontId="0" fillId="4" borderId="0" xfId="2" applyNumberFormat="1" applyFont="1" applyFill="1"/>
    <xf numFmtId="167" fontId="0" fillId="0" borderId="0" xfId="2" applyNumberFormat="1" applyFont="1"/>
    <xf numFmtId="167" fontId="3" fillId="3" borderId="0" xfId="2" applyNumberFormat="1" applyFont="1" applyFill="1"/>
    <xf numFmtId="168" fontId="0" fillId="4" borderId="0" xfId="3" applyNumberFormat="1" applyFont="1" applyFill="1"/>
    <xf numFmtId="168" fontId="0" fillId="0" borderId="0" xfId="3" applyNumberFormat="1" applyFont="1"/>
    <xf numFmtId="9" fontId="3" fillId="3" borderId="0" xfId="3" applyFont="1" applyFill="1"/>
    <xf numFmtId="0" fontId="3" fillId="3" borderId="0" xfId="0" quotePrefix="1" applyFont="1" applyFill="1" applyAlignment="1">
      <alignment horizontal="center"/>
    </xf>
    <xf numFmtId="168" fontId="4" fillId="4" borderId="0" xfId="3" applyNumberFormat="1" applyFont="1" applyFill="1"/>
    <xf numFmtId="168" fontId="4" fillId="0" borderId="0" xfId="3" applyNumberFormat="1" applyFont="1"/>
    <xf numFmtId="168" fontId="3" fillId="3" borderId="0" xfId="3" applyNumberFormat="1" applyFont="1" applyFill="1"/>
    <xf numFmtId="0" fontId="4" fillId="4" borderId="0" xfId="0" applyFont="1" applyFill="1" applyAlignment="1">
      <alignment horizontal="left"/>
    </xf>
    <xf numFmtId="0" fontId="4" fillId="0" borderId="0" xfId="0" applyFont="1" applyAlignment="1">
      <alignment horizontal="left"/>
    </xf>
    <xf numFmtId="10" fontId="0" fillId="4" borderId="0" xfId="3" applyNumberFormat="1" applyFont="1" applyFill="1"/>
    <xf numFmtId="10" fontId="0" fillId="0" borderId="0" xfId="3" applyNumberFormat="1" applyFont="1"/>
    <xf numFmtId="0" fontId="3" fillId="3" borderId="0" xfId="0" applyFont="1" applyFill="1" applyAlignment="1">
      <alignment horizontal="right"/>
    </xf>
    <xf numFmtId="165" fontId="0" fillId="4" borderId="0" xfId="2" applyNumberFormat="1" applyFont="1" applyFill="1"/>
    <xf numFmtId="165" fontId="0" fillId="0" borderId="0" xfId="2" applyNumberFormat="1" applyFont="1"/>
    <xf numFmtId="0" fontId="3" fillId="3" borderId="0" xfId="0" applyFont="1" applyFill="1" applyAlignment="1">
      <alignment horizontal="left"/>
    </xf>
    <xf numFmtId="167" fontId="0" fillId="4" borderId="0" xfId="2" applyNumberFormat="1" applyFont="1" applyFill="1" applyAlignment="1">
      <alignment horizontal="center"/>
    </xf>
    <xf numFmtId="167" fontId="0" fillId="0" borderId="0" xfId="2" applyNumberFormat="1" applyFont="1" applyAlignment="1">
      <alignment horizontal="center"/>
    </xf>
    <xf numFmtId="167" fontId="0" fillId="4" borderId="0" xfId="2" applyNumberFormat="1" applyFont="1" applyFill="1" applyAlignment="1">
      <alignment horizontal="left"/>
    </xf>
    <xf numFmtId="167" fontId="0" fillId="0" borderId="0" xfId="2" applyNumberFormat="1" applyFont="1" applyAlignment="1">
      <alignment horizontal="left"/>
    </xf>
    <xf numFmtId="167" fontId="4" fillId="4" borderId="0" xfId="2" applyNumberFormat="1" applyFont="1" applyFill="1" applyAlignment="1">
      <alignment horizontal="left"/>
    </xf>
    <xf numFmtId="167" fontId="4" fillId="0" borderId="0" xfId="2" applyNumberFormat="1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NumberFormat="1"/>
    <xf numFmtId="10" fontId="0" fillId="0" borderId="0" xfId="0" applyNumberFormat="1"/>
    <xf numFmtId="0" fontId="0" fillId="4" borderId="0" xfId="3" applyNumberFormat="1" applyFont="1" applyFill="1"/>
    <xf numFmtId="0" fontId="0" fillId="0" borderId="0" xfId="3" applyNumberFormat="1" applyFont="1"/>
    <xf numFmtId="0" fontId="3" fillId="3" borderId="0" xfId="0" applyNumberFormat="1" applyFont="1" applyFill="1" applyAlignment="1">
      <alignment horizontal="right"/>
    </xf>
    <xf numFmtId="0" fontId="5" fillId="0" borderId="0" xfId="0" applyFont="1"/>
    <xf numFmtId="167" fontId="5" fillId="0" borderId="0" xfId="2" applyNumberFormat="1" applyFont="1"/>
    <xf numFmtId="0" fontId="6" fillId="0" borderId="0" xfId="0" applyFont="1"/>
    <xf numFmtId="167" fontId="6" fillId="0" borderId="0" xfId="2" applyNumberFormat="1" applyFont="1"/>
    <xf numFmtId="167" fontId="3" fillId="3" borderId="0" xfId="2" applyNumberFormat="1" applyFont="1" applyFill="1" applyAlignment="1">
      <alignment horizontal="right"/>
    </xf>
    <xf numFmtId="167" fontId="2" fillId="4" borderId="0" xfId="2" applyNumberFormat="1" applyFont="1" applyFill="1"/>
    <xf numFmtId="167" fontId="2" fillId="0" borderId="0" xfId="2" applyNumberFormat="1" applyFont="1"/>
    <xf numFmtId="167" fontId="4" fillId="4" borderId="0" xfId="2" applyNumberFormat="1" applyFont="1" applyFill="1"/>
    <xf numFmtId="167" fontId="4" fillId="0" borderId="0" xfId="2" applyNumberFormat="1" applyFont="1"/>
    <xf numFmtId="0" fontId="7" fillId="0" borderId="0" xfId="0" applyFont="1"/>
    <xf numFmtId="167" fontId="7" fillId="0" borderId="0" xfId="2" applyNumberFormat="1" applyFont="1"/>
    <xf numFmtId="0" fontId="8" fillId="0" borderId="0" xfId="0" applyFont="1"/>
    <xf numFmtId="167" fontId="8" fillId="0" borderId="0" xfId="2" applyNumberFormat="1" applyFont="1"/>
    <xf numFmtId="0" fontId="9" fillId="0" borderId="0" xfId="0" applyFont="1"/>
    <xf numFmtId="167" fontId="9" fillId="0" borderId="0" xfId="2" applyNumberFormat="1" applyFont="1"/>
    <xf numFmtId="0" fontId="10" fillId="0" borderId="0" xfId="0" applyFont="1"/>
    <xf numFmtId="167" fontId="10" fillId="0" borderId="0" xfId="2" applyNumberFormat="1" applyFont="1"/>
    <xf numFmtId="0" fontId="4" fillId="4" borderId="0" xfId="2" applyNumberFormat="1" applyFont="1" applyFill="1" applyAlignment="1">
      <alignment horizontal="left"/>
    </xf>
    <xf numFmtId="0" fontId="4" fillId="0" borderId="0" xfId="2" applyNumberFormat="1" applyFont="1" applyAlignment="1">
      <alignment horizontal="left"/>
    </xf>
    <xf numFmtId="0" fontId="11" fillId="0" borderId="0" xfId="0" applyFont="1"/>
    <xf numFmtId="167" fontId="11" fillId="0" borderId="0" xfId="2" applyNumberFormat="1" applyFont="1"/>
    <xf numFmtId="0" fontId="12" fillId="0" borderId="0" xfId="0" applyFont="1"/>
    <xf numFmtId="167" fontId="12" fillId="0" borderId="0" xfId="2" applyNumberFormat="1" applyFont="1"/>
    <xf numFmtId="167" fontId="2" fillId="0" borderId="0" xfId="2" applyNumberFormat="1" applyFont="1" applyAlignment="1">
      <alignment horizontal="left"/>
    </xf>
    <xf numFmtId="167" fontId="2" fillId="4" borderId="0" xfId="2" applyNumberFormat="1" applyFont="1" applyFill="1" applyAlignment="1">
      <alignment horizontal="left"/>
    </xf>
    <xf numFmtId="167" fontId="3" fillId="3" borderId="0" xfId="0" applyNumberFormat="1" applyFont="1" applyFill="1" applyAlignment="1">
      <alignment horizontal="right"/>
    </xf>
    <xf numFmtId="10" fontId="0" fillId="4" borderId="0" xfId="3" applyNumberFormat="1" applyFont="1" applyFill="1" applyAlignment="1">
      <alignment horizontal="right"/>
    </xf>
    <xf numFmtId="10" fontId="0" fillId="0" borderId="0" xfId="3" applyNumberFormat="1" applyFont="1" applyAlignment="1">
      <alignment horizontal="right"/>
    </xf>
    <xf numFmtId="166" fontId="0" fillId="4" borderId="0" xfId="2" applyNumberFormat="1" applyFont="1" applyFill="1" applyAlignment="1">
      <alignment horizontal="center"/>
    </xf>
    <xf numFmtId="166" fontId="0" fillId="0" borderId="0" xfId="2" applyNumberFormat="1" applyFont="1" applyAlignment="1">
      <alignment horizontal="center"/>
    </xf>
    <xf numFmtId="3" fontId="4" fillId="0" borderId="0" xfId="0" applyNumberFormat="1" applyFont="1"/>
    <xf numFmtId="0" fontId="0" fillId="0" borderId="0" xfId="0" applyAlignment="1">
      <alignment horizontal="left" indent="1"/>
    </xf>
    <xf numFmtId="167" fontId="0" fillId="0" borderId="0" xfId="0" applyNumberFormat="1"/>
    <xf numFmtId="0" fontId="0" fillId="0" borderId="0" xfId="0" applyBorder="1" applyAlignment="1">
      <alignment horizontal="left" indent="1"/>
    </xf>
    <xf numFmtId="0" fontId="0" fillId="4" borderId="0" xfId="0" applyFill="1" applyBorder="1" applyAlignment="1">
      <alignment horizontal="left" indent="1"/>
    </xf>
    <xf numFmtId="0" fontId="0" fillId="0" borderId="0" xfId="0" applyBorder="1"/>
    <xf numFmtId="0" fontId="3" fillId="3" borderId="0" xfId="0" applyFont="1" applyFill="1" applyAlignment="1">
      <alignment horizontal="right" wrapText="1"/>
    </xf>
    <xf numFmtId="167" fontId="0" fillId="4" borderId="0" xfId="2" applyNumberFormat="1" applyFont="1" applyFill="1" applyBorder="1"/>
    <xf numFmtId="167" fontId="0" fillId="0" borderId="0" xfId="2" applyNumberFormat="1" applyFont="1" applyBorder="1"/>
    <xf numFmtId="165" fontId="0" fillId="0" borderId="0" xfId="2" applyFont="1"/>
    <xf numFmtId="164" fontId="0" fillId="4" borderId="0" xfId="4" applyFont="1" applyFill="1" applyAlignment="1">
      <alignment horizontal="right"/>
    </xf>
    <xf numFmtId="164" fontId="0" fillId="0" borderId="0" xfId="4" applyFont="1" applyAlignment="1">
      <alignment horizontal="right"/>
    </xf>
    <xf numFmtId="168" fontId="0" fillId="4" borderId="0" xfId="3" applyNumberFormat="1" applyFont="1" applyFill="1" applyAlignment="1">
      <alignment horizontal="right"/>
    </xf>
    <xf numFmtId="168" fontId="0" fillId="0" borderId="0" xfId="3" applyNumberFormat="1" applyFont="1" applyAlignment="1">
      <alignment horizontal="right"/>
    </xf>
    <xf numFmtId="0" fontId="13" fillId="0" borderId="0" xfId="0" applyFont="1"/>
    <xf numFmtId="166" fontId="0" fillId="0" borderId="0" xfId="2" applyNumberFormat="1" applyFont="1" applyAlignment="1">
      <alignment horizontal="left"/>
    </xf>
    <xf numFmtId="166" fontId="0" fillId="4" borderId="0" xfId="2" applyNumberFormat="1" applyFont="1" applyFill="1" applyAlignment="1">
      <alignment horizontal="left"/>
    </xf>
    <xf numFmtId="168" fontId="3" fillId="3" borderId="0" xfId="0" applyNumberFormat="1" applyFont="1" applyFill="1" applyAlignment="1">
      <alignment horizontal="right"/>
    </xf>
    <xf numFmtId="168" fontId="0" fillId="0" borderId="0" xfId="0" applyNumberFormat="1"/>
    <xf numFmtId="168" fontId="0" fillId="4" borderId="2" xfId="3" applyNumberFormat="1" applyFont="1" applyFill="1" applyBorder="1" applyAlignment="1">
      <alignment horizontal="right"/>
    </xf>
    <xf numFmtId="168" fontId="0" fillId="0" borderId="0" xfId="3" applyNumberFormat="1" applyFont="1" applyBorder="1" applyAlignment="1">
      <alignment horizontal="right"/>
    </xf>
    <xf numFmtId="168" fontId="0" fillId="4" borderId="0" xfId="3" applyNumberFormat="1" applyFont="1" applyFill="1" applyBorder="1" applyAlignment="1">
      <alignment horizontal="right"/>
    </xf>
    <xf numFmtId="0" fontId="2" fillId="5" borderId="0" xfId="5" applyFont="1" applyFill="1"/>
    <xf numFmtId="165" fontId="14" fillId="5" borderId="0" xfId="6" applyFont="1" applyFill="1"/>
    <xf numFmtId="0" fontId="2" fillId="0" borderId="0" xfId="5" applyFont="1"/>
    <xf numFmtId="0" fontId="2" fillId="0" borderId="0" xfId="5" applyFont="1" applyFill="1" applyBorder="1" applyAlignment="1"/>
    <xf numFmtId="0" fontId="2" fillId="0" borderId="0" xfId="5" applyFont="1" applyFill="1" applyBorder="1" applyAlignment="1">
      <alignment horizontal="left"/>
    </xf>
    <xf numFmtId="165" fontId="14" fillId="5" borderId="0" xfId="6" applyFont="1" applyFill="1" applyBorder="1"/>
    <xf numFmtId="0" fontId="4" fillId="0" borderId="0" xfId="5" applyFont="1"/>
    <xf numFmtId="167" fontId="14" fillId="5" borderId="0" xfId="6" applyNumberFormat="1" applyFont="1" applyFill="1" applyBorder="1"/>
    <xf numFmtId="0" fontId="15" fillId="0" borderId="0" xfId="5" applyFont="1"/>
    <xf numFmtId="0" fontId="2" fillId="0" borderId="0" xfId="5" applyFont="1" applyBorder="1" applyAlignment="1">
      <alignment horizontal="left"/>
    </xf>
    <xf numFmtId="167" fontId="2" fillId="5" borderId="0" xfId="5" applyNumberFormat="1" applyFont="1" applyFill="1"/>
    <xf numFmtId="165" fontId="2" fillId="5" borderId="0" xfId="5" applyNumberFormat="1" applyFont="1" applyFill="1"/>
    <xf numFmtId="0" fontId="3" fillId="6" borderId="4" xfId="0" applyFont="1" applyFill="1" applyBorder="1" applyAlignment="1">
      <alignment horizontal="center"/>
    </xf>
    <xf numFmtId="3" fontId="0" fillId="7" borderId="5" xfId="3" applyNumberFormat="1" applyFont="1" applyFill="1" applyBorder="1" applyAlignment="1">
      <alignment horizontal="right"/>
    </xf>
    <xf numFmtId="3" fontId="0" fillId="7" borderId="5" xfId="0" applyNumberFormat="1" applyFont="1" applyFill="1" applyBorder="1" applyAlignment="1">
      <alignment horizontal="right"/>
    </xf>
    <xf numFmtId="3" fontId="0" fillId="0" borderId="1" xfId="3" applyNumberFormat="1" applyFont="1" applyBorder="1" applyAlignment="1">
      <alignment horizontal="right"/>
    </xf>
    <xf numFmtId="3" fontId="0" fillId="0" borderId="1" xfId="0" applyNumberFormat="1" applyFont="1" applyBorder="1" applyAlignment="1">
      <alignment horizontal="right"/>
    </xf>
    <xf numFmtId="0" fontId="3" fillId="6" borderId="5" xfId="0" applyFont="1" applyFill="1" applyBorder="1" applyAlignment="1">
      <alignment horizontal="right"/>
    </xf>
    <xf numFmtId="0" fontId="4" fillId="7" borderId="4" xfId="0" applyFont="1" applyFill="1" applyBorder="1" applyAlignment="1">
      <alignment horizontal="left"/>
    </xf>
    <xf numFmtId="0" fontId="4" fillId="0" borderId="6" xfId="0" applyFont="1" applyBorder="1" applyAlignment="1">
      <alignment horizontal="left"/>
    </xf>
    <xf numFmtId="10" fontId="0" fillId="7" borderId="5" xfId="3" applyNumberFormat="1" applyFont="1" applyFill="1" applyBorder="1" applyAlignment="1">
      <alignment horizontal="right"/>
    </xf>
    <xf numFmtId="10" fontId="0" fillId="0" borderId="1" xfId="3" applyNumberFormat="1" applyFont="1" applyBorder="1" applyAlignment="1">
      <alignment horizontal="right"/>
    </xf>
    <xf numFmtId="0" fontId="3" fillId="6" borderId="4" xfId="0" applyFont="1" applyFill="1" applyBorder="1" applyAlignment="1">
      <alignment horizontal="left"/>
    </xf>
    <xf numFmtId="167" fontId="0" fillId="7" borderId="5" xfId="2" applyNumberFormat="1" applyFont="1" applyFill="1" applyBorder="1" applyAlignment="1">
      <alignment horizontal="right"/>
    </xf>
    <xf numFmtId="167" fontId="0" fillId="0" borderId="1" xfId="2" applyNumberFormat="1" applyFont="1" applyBorder="1" applyAlignment="1">
      <alignment horizontal="right"/>
    </xf>
    <xf numFmtId="167" fontId="3" fillId="6" borderId="5" xfId="0" applyNumberFormat="1" applyFont="1" applyFill="1" applyBorder="1" applyAlignment="1">
      <alignment horizontal="right"/>
    </xf>
    <xf numFmtId="9" fontId="3" fillId="6" borderId="5" xfId="3" applyNumberFormat="1" applyFont="1" applyFill="1" applyBorder="1" applyAlignment="1">
      <alignment horizontal="right"/>
    </xf>
    <xf numFmtId="167" fontId="3" fillId="6" borderId="5" xfId="3" applyNumberFormat="1" applyFont="1" applyFill="1" applyBorder="1" applyAlignment="1">
      <alignment horizontal="right"/>
    </xf>
    <xf numFmtId="168" fontId="0" fillId="0" borderId="1" xfId="3" applyNumberFormat="1" applyFont="1" applyBorder="1" applyAlignment="1">
      <alignment horizontal="right"/>
    </xf>
    <xf numFmtId="168" fontId="0" fillId="7" borderId="5" xfId="3" applyNumberFormat="1" applyFont="1" applyFill="1" applyBorder="1" applyAlignment="1">
      <alignment horizontal="right"/>
    </xf>
    <xf numFmtId="165" fontId="0" fillId="7" borderId="5" xfId="2" applyNumberFormat="1" applyFont="1" applyFill="1" applyBorder="1" applyAlignment="1">
      <alignment horizontal="right"/>
    </xf>
    <xf numFmtId="165" fontId="0" fillId="0" borderId="1" xfId="2" applyNumberFormat="1" applyFont="1" applyBorder="1" applyAlignment="1">
      <alignment horizontal="right"/>
    </xf>
    <xf numFmtId="169" fontId="0" fillId="7" borderId="5" xfId="2" applyNumberFormat="1" applyFont="1" applyFill="1" applyBorder="1" applyAlignment="1">
      <alignment horizontal="right"/>
    </xf>
    <xf numFmtId="169" fontId="0" fillId="0" borderId="1" xfId="2" applyNumberFormat="1" applyFont="1" applyBorder="1" applyAlignment="1">
      <alignment horizontal="right"/>
    </xf>
    <xf numFmtId="0" fontId="3" fillId="6" borderId="5" xfId="0" applyFont="1" applyFill="1" applyBorder="1" applyAlignment="1">
      <alignment horizontal="center"/>
    </xf>
    <xf numFmtId="0" fontId="16" fillId="0" borderId="0" xfId="0" applyFont="1"/>
    <xf numFmtId="0" fontId="17" fillId="2" borderId="0" xfId="0" applyFont="1" applyFill="1"/>
    <xf numFmtId="0" fontId="3" fillId="0" borderId="0" xfId="0" applyFont="1" applyAlignment="1"/>
    <xf numFmtId="0" fontId="4" fillId="4" borderId="0" xfId="0" applyNumberFormat="1" applyFont="1" applyFill="1" applyAlignment="1">
      <alignment horizontal="left"/>
    </xf>
    <xf numFmtId="0" fontId="4" fillId="0" borderId="0" xfId="0" applyNumberFormat="1" applyFont="1" applyAlignment="1">
      <alignment horizontal="left"/>
    </xf>
    <xf numFmtId="0" fontId="0" fillId="4" borderId="0" xfId="0" applyFill="1" applyBorder="1" applyAlignment="1">
      <alignment horizontal="left"/>
    </xf>
    <xf numFmtId="0" fontId="0" fillId="0" borderId="0" xfId="0" applyBorder="1" applyAlignment="1">
      <alignment horizontal="left"/>
    </xf>
    <xf numFmtId="0" fontId="13" fillId="0" borderId="0" xfId="0" applyFont="1" applyAlignment="1">
      <alignment horizontal="right"/>
    </xf>
    <xf numFmtId="168" fontId="13" fillId="0" borderId="0" xfId="3" applyNumberFormat="1" applyFont="1"/>
    <xf numFmtId="168" fontId="13" fillId="0" borderId="0" xfId="0" applyNumberFormat="1" applyFont="1"/>
    <xf numFmtId="0" fontId="13" fillId="0" borderId="0" xfId="0" applyNumberFormat="1" applyFont="1"/>
    <xf numFmtId="0" fontId="13" fillId="0" borderId="0" xfId="0" applyFont="1" applyAlignment="1">
      <alignment horizontal="left"/>
    </xf>
    <xf numFmtId="0" fontId="13" fillId="0" borderId="0" xfId="0" applyFont="1" applyFill="1"/>
    <xf numFmtId="9" fontId="0" fillId="0" borderId="0" xfId="3" applyNumberFormat="1" applyFont="1"/>
    <xf numFmtId="2" fontId="18" fillId="0" borderId="0" xfId="0" applyNumberFormat="1" applyFont="1" applyAlignment="1" applyProtection="1">
      <alignment horizontal="right" vertical="top"/>
      <protection locked="0"/>
    </xf>
    <xf numFmtId="2" fontId="18" fillId="0" borderId="0" xfId="0" applyNumberFormat="1" applyFont="1" applyAlignment="1" applyProtection="1">
      <alignment vertical="top"/>
      <protection locked="0"/>
    </xf>
    <xf numFmtId="0" fontId="3" fillId="3" borderId="0" xfId="0" applyFont="1" applyFill="1" applyAlignment="1">
      <alignment horizontal="center"/>
    </xf>
    <xf numFmtId="1" fontId="3" fillId="3" borderId="0" xfId="2" applyNumberFormat="1" applyFont="1" applyFill="1" applyAlignment="1">
      <alignment horizontal="center"/>
    </xf>
    <xf numFmtId="49" fontId="3" fillId="3" borderId="0" xfId="0" applyNumberFormat="1" applyFont="1" applyFill="1" applyAlignment="1">
      <alignment horizontal="right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left" vertical="center"/>
    </xf>
    <xf numFmtId="3" fontId="0" fillId="0" borderId="0" xfId="2" applyNumberFormat="1" applyFont="1" applyAlignment="1">
      <alignment horizontal="center" vertical="center"/>
    </xf>
    <xf numFmtId="3" fontId="0" fillId="4" borderId="0" xfId="2" applyNumberFormat="1" applyFont="1" applyFill="1" applyAlignment="1">
      <alignment horizontal="center" vertical="center"/>
    </xf>
    <xf numFmtId="3" fontId="3" fillId="3" borderId="0" xfId="2" applyNumberFormat="1" applyFont="1" applyFill="1" applyAlignment="1">
      <alignment horizontal="center" vertical="center"/>
    </xf>
    <xf numFmtId="0" fontId="4" fillId="8" borderId="0" xfId="0" applyFont="1" applyFill="1" applyBorder="1"/>
    <xf numFmtId="1" fontId="19" fillId="8" borderId="0" xfId="2" applyNumberFormat="1" applyFont="1" applyFill="1" applyBorder="1" applyAlignment="1">
      <alignment horizontal="center"/>
    </xf>
    <xf numFmtId="0" fontId="4" fillId="9" borderId="0" xfId="0" applyFont="1" applyFill="1" applyBorder="1"/>
    <xf numFmtId="1" fontId="19" fillId="0" borderId="0" xfId="2" applyNumberFormat="1" applyFont="1" applyBorder="1" applyAlignment="1">
      <alignment horizontal="center"/>
    </xf>
    <xf numFmtId="0" fontId="19" fillId="0" borderId="7" xfId="0" applyFont="1" applyBorder="1" applyAlignment="1">
      <alignment horizontal="right"/>
    </xf>
    <xf numFmtId="0" fontId="19" fillId="8" borderId="7" xfId="0" applyFont="1" applyFill="1" applyBorder="1" applyAlignment="1">
      <alignment horizontal="right"/>
    </xf>
    <xf numFmtId="167" fontId="13" fillId="5" borderId="0" xfId="5" applyNumberFormat="1" applyFont="1" applyFill="1" applyAlignment="1">
      <alignment horizontal="right"/>
    </xf>
    <xf numFmtId="165" fontId="13" fillId="5" borderId="0" xfId="5" applyNumberFormat="1" applyFont="1" applyFill="1" applyAlignment="1">
      <alignment horizontal="right"/>
    </xf>
    <xf numFmtId="165" fontId="20" fillId="5" borderId="0" xfId="6" applyFont="1" applyFill="1" applyAlignment="1">
      <alignment horizontal="right"/>
    </xf>
    <xf numFmtId="0" fontId="13" fillId="5" borderId="0" xfId="5" applyFont="1" applyFill="1" applyAlignment="1">
      <alignment horizontal="right"/>
    </xf>
    <xf numFmtId="0" fontId="3" fillId="0" borderId="0" xfId="5" applyFont="1"/>
    <xf numFmtId="0" fontId="4" fillId="0" borderId="6" xfId="0" quotePrefix="1" applyFont="1" applyBorder="1" applyAlignment="1">
      <alignment horizontal="left"/>
    </xf>
    <xf numFmtId="2" fontId="3" fillId="3" borderId="0" xfId="0" applyNumberFormat="1" applyFont="1" applyFill="1"/>
    <xf numFmtId="2" fontId="3" fillId="3" borderId="0" xfId="0" applyNumberFormat="1" applyFont="1" applyFill="1" applyAlignment="1">
      <alignment horizontal="right"/>
    </xf>
    <xf numFmtId="0" fontId="4" fillId="0" borderId="4" xfId="0" applyFont="1" applyFill="1" applyBorder="1"/>
    <xf numFmtId="167" fontId="0" fillId="0" borderId="5" xfId="2" applyNumberFormat="1" applyFont="1" applyFill="1" applyBorder="1" applyAlignment="1">
      <alignment horizontal="right"/>
    </xf>
    <xf numFmtId="0" fontId="4" fillId="0" borderId="6" xfId="0" applyFont="1" applyFill="1" applyBorder="1"/>
    <xf numFmtId="167" fontId="0" fillId="0" borderId="1" xfId="2" applyNumberFormat="1" applyFont="1" applyFill="1" applyBorder="1" applyAlignment="1">
      <alignment horizontal="right"/>
    </xf>
    <xf numFmtId="0" fontId="0" fillId="0" borderId="6" xfId="0" applyFont="1" applyFill="1" applyBorder="1"/>
    <xf numFmtId="0" fontId="0" fillId="0" borderId="4" xfId="0" applyFont="1" applyFill="1" applyBorder="1"/>
    <xf numFmtId="3" fontId="0" fillId="0" borderId="1" xfId="3" applyNumberFormat="1" applyFont="1" applyFill="1" applyBorder="1" applyAlignment="1">
      <alignment horizontal="right"/>
    </xf>
    <xf numFmtId="3" fontId="0" fillId="0" borderId="5" xfId="3" applyNumberFormat="1" applyFont="1" applyFill="1" applyBorder="1" applyAlignment="1">
      <alignment horizontal="right"/>
    </xf>
    <xf numFmtId="165" fontId="0" fillId="0" borderId="5" xfId="2" applyFont="1" applyFill="1" applyBorder="1" applyAlignment="1">
      <alignment horizontal="right"/>
    </xf>
    <xf numFmtId="165" fontId="0" fillId="0" borderId="1" xfId="2" applyFont="1" applyFill="1" applyBorder="1" applyAlignment="1">
      <alignment horizontal="right"/>
    </xf>
    <xf numFmtId="10" fontId="0" fillId="0" borderId="5" xfId="3" applyNumberFormat="1" applyFont="1" applyFill="1" applyBorder="1" applyAlignment="1">
      <alignment horizontal="right"/>
    </xf>
    <xf numFmtId="167" fontId="4" fillId="0" borderId="5" xfId="2" applyNumberFormat="1" applyFont="1" applyFill="1" applyBorder="1" applyAlignment="1">
      <alignment horizontal="right"/>
    </xf>
    <xf numFmtId="167" fontId="4" fillId="0" borderId="1" xfId="2" applyNumberFormat="1" applyFont="1" applyFill="1" applyBorder="1" applyAlignment="1">
      <alignment horizontal="right"/>
    </xf>
    <xf numFmtId="165" fontId="0" fillId="0" borderId="1" xfId="2" applyNumberFormat="1" applyFont="1" applyFill="1" applyBorder="1" applyAlignment="1">
      <alignment horizontal="right"/>
    </xf>
    <xf numFmtId="165" fontId="0" fillId="0" borderId="5" xfId="2" applyNumberFormat="1" applyFont="1" applyFill="1" applyBorder="1" applyAlignment="1">
      <alignment horizontal="right"/>
    </xf>
    <xf numFmtId="3" fontId="0" fillId="0" borderId="5" xfId="0" applyNumberFormat="1" applyFont="1" applyFill="1" applyBorder="1" applyAlignment="1">
      <alignment horizontal="right"/>
    </xf>
    <xf numFmtId="3" fontId="0" fillId="0" borderId="1" xfId="0" applyNumberFormat="1" applyFont="1" applyFill="1" applyBorder="1" applyAlignment="1">
      <alignment horizontal="right"/>
    </xf>
    <xf numFmtId="3" fontId="4" fillId="0" borderId="5" xfId="3" applyNumberFormat="1" applyFont="1" applyFill="1" applyBorder="1" applyAlignment="1">
      <alignment horizontal="right"/>
    </xf>
    <xf numFmtId="3" fontId="4" fillId="0" borderId="5" xfId="0" applyNumberFormat="1" applyFont="1" applyFill="1" applyBorder="1" applyAlignment="1">
      <alignment horizontal="right"/>
    </xf>
    <xf numFmtId="3" fontId="4" fillId="0" borderId="1" xfId="3" applyNumberFormat="1" applyFont="1" applyFill="1" applyBorder="1" applyAlignment="1">
      <alignment horizontal="right"/>
    </xf>
    <xf numFmtId="3" fontId="4" fillId="0" borderId="1" xfId="0" applyNumberFormat="1" applyFont="1" applyFill="1" applyBorder="1" applyAlignment="1">
      <alignment horizontal="right"/>
    </xf>
    <xf numFmtId="10" fontId="3" fillId="6" borderId="5" xfId="0" applyNumberFormat="1" applyFont="1" applyFill="1" applyBorder="1" applyAlignment="1">
      <alignment horizontal="right"/>
    </xf>
    <xf numFmtId="169" fontId="0" fillId="0" borderId="0" xfId="0" applyNumberFormat="1"/>
    <xf numFmtId="170" fontId="0" fillId="0" borderId="0" xfId="0" applyNumberFormat="1"/>
    <xf numFmtId="0" fontId="21" fillId="0" borderId="0" xfId="0" applyFont="1"/>
    <xf numFmtId="171" fontId="0" fillId="0" borderId="0" xfId="0" applyNumberFormat="1"/>
    <xf numFmtId="37" fontId="0" fillId="4" borderId="0" xfId="2" applyNumberFormat="1" applyFont="1" applyFill="1" applyAlignment="1">
      <alignment horizontal="right"/>
    </xf>
    <xf numFmtId="37" fontId="0" fillId="0" borderId="0" xfId="2" applyNumberFormat="1" applyFont="1" applyAlignment="1">
      <alignment horizontal="right"/>
    </xf>
    <xf numFmtId="168" fontId="3" fillId="6" borderId="5" xfId="3" applyNumberFormat="1" applyFont="1" applyFill="1" applyBorder="1" applyAlignment="1">
      <alignment horizontal="right"/>
    </xf>
    <xf numFmtId="167" fontId="13" fillId="0" borderId="0" xfId="0" applyNumberFormat="1" applyFont="1"/>
    <xf numFmtId="169" fontId="13" fillId="0" borderId="0" xfId="0" applyNumberFormat="1" applyFont="1"/>
    <xf numFmtId="165" fontId="0" fillId="0" borderId="0" xfId="0" applyNumberFormat="1"/>
    <xf numFmtId="0" fontId="3" fillId="6" borderId="5" xfId="0" applyFont="1" applyFill="1" applyBorder="1" applyAlignment="1">
      <alignment horizontal="left"/>
    </xf>
    <xf numFmtId="9" fontId="13" fillId="0" borderId="0" xfId="3" applyFont="1"/>
    <xf numFmtId="166" fontId="0" fillId="0" borderId="0" xfId="0" applyNumberFormat="1"/>
    <xf numFmtId="168" fontId="0" fillId="4" borderId="0" xfId="3" applyNumberFormat="1" applyFont="1" applyFill="1" applyBorder="1"/>
    <xf numFmtId="168" fontId="0" fillId="0" borderId="0" xfId="3" applyNumberFormat="1" applyFont="1" applyBorder="1"/>
    <xf numFmtId="0" fontId="0" fillId="0" borderId="0" xfId="0" applyFont="1" applyAlignment="1">
      <alignment horizontal="left"/>
    </xf>
    <xf numFmtId="2" fontId="0" fillId="0" borderId="0" xfId="0" applyNumberFormat="1"/>
    <xf numFmtId="2" fontId="0" fillId="0" borderId="0" xfId="0" applyNumberFormat="1" applyAlignment="1">
      <alignment horizontal="left"/>
    </xf>
    <xf numFmtId="172" fontId="0" fillId="4" borderId="0" xfId="4" applyNumberFormat="1" applyFont="1" applyFill="1" applyAlignment="1">
      <alignment horizontal="right"/>
    </xf>
    <xf numFmtId="172" fontId="0" fillId="0" borderId="0" xfId="4" applyNumberFormat="1" applyFont="1" applyAlignment="1">
      <alignment horizontal="right"/>
    </xf>
    <xf numFmtId="167" fontId="22" fillId="0" borderId="5" xfId="2" applyNumberFormat="1" applyFont="1" applyFill="1" applyBorder="1" applyAlignment="1">
      <alignment horizontal="right"/>
    </xf>
    <xf numFmtId="167" fontId="22" fillId="0" borderId="1" xfId="2" applyNumberFormat="1" applyFont="1" applyFill="1" applyBorder="1" applyAlignment="1">
      <alignment horizontal="right"/>
    </xf>
    <xf numFmtId="10" fontId="13" fillId="0" borderId="0" xfId="0" applyNumberFormat="1" applyFont="1"/>
    <xf numFmtId="168" fontId="21" fillId="0" borderId="0" xfId="3" applyNumberFormat="1" applyFont="1"/>
    <xf numFmtId="17" fontId="4" fillId="4" borderId="0" xfId="0" applyNumberFormat="1" applyFont="1" applyFill="1" applyAlignment="1">
      <alignment horizontal="left"/>
    </xf>
    <xf numFmtId="17" fontId="4" fillId="0" borderId="0" xfId="0" applyNumberFormat="1" applyFont="1" applyAlignment="1">
      <alignment horizontal="left"/>
    </xf>
    <xf numFmtId="1" fontId="0" fillId="4" borderId="0" xfId="4" applyNumberFormat="1" applyFont="1" applyFill="1" applyAlignment="1">
      <alignment horizontal="right"/>
    </xf>
    <xf numFmtId="1" fontId="0" fillId="0" borderId="0" xfId="4" applyNumberFormat="1" applyFont="1" applyAlignment="1">
      <alignment horizontal="right"/>
    </xf>
    <xf numFmtId="0" fontId="23" fillId="0" borderId="4" xfId="0" applyFont="1" applyFill="1" applyBorder="1"/>
    <xf numFmtId="3" fontId="23" fillId="0" borderId="5" xfId="3" applyNumberFormat="1" applyFont="1" applyFill="1" applyBorder="1" applyAlignment="1">
      <alignment horizontal="right"/>
    </xf>
    <xf numFmtId="3" fontId="23" fillId="0" borderId="5" xfId="0" applyNumberFormat="1" applyFont="1" applyFill="1" applyBorder="1" applyAlignment="1">
      <alignment horizontal="right"/>
    </xf>
    <xf numFmtId="0" fontId="23" fillId="0" borderId="6" xfId="0" applyFont="1" applyFill="1" applyBorder="1"/>
    <xf numFmtId="3" fontId="23" fillId="0" borderId="1" xfId="3" applyNumberFormat="1" applyFont="1" applyFill="1" applyBorder="1" applyAlignment="1">
      <alignment horizontal="right"/>
    </xf>
    <xf numFmtId="3" fontId="23" fillId="0" borderId="1" xfId="0" applyNumberFormat="1" applyFont="1" applyFill="1" applyBorder="1" applyAlignment="1">
      <alignment horizontal="right"/>
    </xf>
    <xf numFmtId="0" fontId="21" fillId="0" borderId="6" xfId="0" applyFont="1" applyFill="1" applyBorder="1"/>
    <xf numFmtId="3" fontId="21" fillId="0" borderId="1" xfId="3" applyNumberFormat="1" applyFont="1" applyFill="1" applyBorder="1" applyAlignment="1">
      <alignment horizontal="right"/>
    </xf>
    <xf numFmtId="3" fontId="21" fillId="0" borderId="1" xfId="0" applyNumberFormat="1" applyFont="1" applyFill="1" applyBorder="1" applyAlignment="1">
      <alignment horizontal="right"/>
    </xf>
    <xf numFmtId="0" fontId="21" fillId="0" borderId="4" xfId="0" applyFont="1" applyFill="1" applyBorder="1"/>
    <xf numFmtId="3" fontId="21" fillId="0" borderId="5" xfId="3" applyNumberFormat="1" applyFont="1" applyFill="1" applyBorder="1" applyAlignment="1">
      <alignment horizontal="right"/>
    </xf>
    <xf numFmtId="3" fontId="21" fillId="0" borderId="5" xfId="0" applyNumberFormat="1" applyFont="1" applyFill="1" applyBorder="1" applyAlignment="1">
      <alignment horizontal="right"/>
    </xf>
    <xf numFmtId="165" fontId="21" fillId="0" borderId="1" xfId="2" applyFont="1" applyFill="1" applyBorder="1" applyAlignment="1">
      <alignment horizontal="right"/>
    </xf>
    <xf numFmtId="165" fontId="21" fillId="0" borderId="5" xfId="2" applyFont="1" applyFill="1" applyBorder="1" applyAlignment="1">
      <alignment horizontal="right"/>
    </xf>
    <xf numFmtId="10" fontId="21" fillId="0" borderId="5" xfId="3" applyNumberFormat="1" applyFont="1" applyFill="1" applyBorder="1" applyAlignment="1">
      <alignment horizontal="right"/>
    </xf>
    <xf numFmtId="165" fontId="21" fillId="0" borderId="1" xfId="2" applyNumberFormat="1" applyFont="1" applyFill="1" applyBorder="1" applyAlignment="1">
      <alignment horizontal="right"/>
    </xf>
    <xf numFmtId="165" fontId="21" fillId="0" borderId="5" xfId="2" applyNumberFormat="1" applyFont="1" applyFill="1" applyBorder="1" applyAlignment="1">
      <alignment horizontal="right"/>
    </xf>
    <xf numFmtId="167" fontId="23" fillId="0" borderId="5" xfId="2" applyNumberFormat="1" applyFont="1" applyFill="1" applyBorder="1" applyAlignment="1">
      <alignment horizontal="right"/>
    </xf>
    <xf numFmtId="167" fontId="23" fillId="0" borderId="1" xfId="2" applyNumberFormat="1" applyFont="1" applyFill="1" applyBorder="1" applyAlignment="1">
      <alignment horizontal="right"/>
    </xf>
    <xf numFmtId="167" fontId="21" fillId="0" borderId="1" xfId="2" applyNumberFormat="1" applyFont="1" applyFill="1" applyBorder="1" applyAlignment="1">
      <alignment horizontal="right"/>
    </xf>
    <xf numFmtId="167" fontId="21" fillId="0" borderId="5" xfId="2" applyNumberFormat="1" applyFont="1" applyFill="1" applyBorder="1" applyAlignment="1">
      <alignment horizontal="right"/>
    </xf>
    <xf numFmtId="0" fontId="24" fillId="0" borderId="0" xfId="0" applyFont="1"/>
    <xf numFmtId="37" fontId="0" fillId="4" borderId="0" xfId="4" applyNumberFormat="1" applyFont="1" applyFill="1" applyAlignment="1">
      <alignment horizontal="right"/>
    </xf>
    <xf numFmtId="37" fontId="0" fillId="0" borderId="0" xfId="4" applyNumberFormat="1" applyFont="1" applyAlignment="1">
      <alignment horizontal="right"/>
    </xf>
    <xf numFmtId="170" fontId="0" fillId="4" borderId="0" xfId="4" applyNumberFormat="1" applyFont="1" applyFill="1" applyAlignment="1">
      <alignment horizontal="right"/>
    </xf>
    <xf numFmtId="170" fontId="0" fillId="0" borderId="0" xfId="4" applyNumberFormat="1" applyFont="1" applyAlignment="1">
      <alignment horizontal="right"/>
    </xf>
    <xf numFmtId="0" fontId="4" fillId="0" borderId="0" xfId="0" applyFont="1" applyAlignment="1"/>
    <xf numFmtId="1" fontId="19" fillId="8" borderId="7" xfId="0" applyNumberFormat="1" applyFont="1" applyFill="1" applyBorder="1" applyAlignment="1">
      <alignment horizontal="center"/>
    </xf>
    <xf numFmtId="0" fontId="19" fillId="0" borderId="7" xfId="0" applyFont="1" applyBorder="1" applyAlignment="1">
      <alignment horizontal="center"/>
    </xf>
    <xf numFmtId="0" fontId="19" fillId="8" borderId="7" xfId="0" applyFont="1" applyFill="1" applyBorder="1" applyAlignment="1">
      <alignment horizontal="center"/>
    </xf>
    <xf numFmtId="0" fontId="3" fillId="3" borderId="0" xfId="0" quotePrefix="1" applyFont="1" applyFill="1" applyAlignment="1">
      <alignment horizontal="right"/>
    </xf>
    <xf numFmtId="166" fontId="0" fillId="7" borderId="5" xfId="2" applyNumberFormat="1" applyFont="1" applyFill="1" applyBorder="1" applyAlignment="1">
      <alignment horizontal="right"/>
    </xf>
    <xf numFmtId="166" fontId="0" fillId="0" borderId="1" xfId="2" applyNumberFormat="1" applyFont="1" applyBorder="1" applyAlignment="1">
      <alignment horizontal="right"/>
    </xf>
    <xf numFmtId="0" fontId="1" fillId="0" borderId="0" xfId="1" applyAlignment="1" applyProtection="1"/>
    <xf numFmtId="166" fontId="13" fillId="0" borderId="0" xfId="0" applyNumberFormat="1" applyFont="1"/>
    <xf numFmtId="165" fontId="0" fillId="0" borderId="8" xfId="2" applyFont="1" applyFill="1" applyBorder="1" applyAlignment="1">
      <alignment horizontal="left"/>
    </xf>
    <xf numFmtId="167" fontId="2" fillId="0" borderId="8" xfId="2" applyNumberFormat="1" applyFont="1" applyFill="1" applyBorder="1"/>
    <xf numFmtId="0" fontId="4" fillId="0" borderId="9" xfId="0" applyFont="1" applyFill="1" applyBorder="1" applyAlignment="1">
      <alignment horizontal="left"/>
    </xf>
    <xf numFmtId="167" fontId="4" fillId="0" borderId="9" xfId="2" applyNumberFormat="1" applyFont="1" applyFill="1" applyBorder="1"/>
    <xf numFmtId="165" fontId="0" fillId="0" borderId="9" xfId="2" applyFont="1" applyFill="1" applyBorder="1" applyAlignment="1">
      <alignment horizontal="left"/>
    </xf>
    <xf numFmtId="167" fontId="2" fillId="0" borderId="9" xfId="2" applyNumberFormat="1" applyFont="1" applyFill="1" applyBorder="1"/>
    <xf numFmtId="167" fontId="4" fillId="0" borderId="10" xfId="2" applyNumberFormat="1" applyFont="1" applyFill="1" applyBorder="1"/>
    <xf numFmtId="0" fontId="4" fillId="0" borderId="9" xfId="2" applyNumberFormat="1" applyFont="1" applyFill="1" applyBorder="1" applyAlignment="1">
      <alignment horizontal="left"/>
    </xf>
    <xf numFmtId="0" fontId="4" fillId="0" borderId="10" xfId="2" applyNumberFormat="1" applyFont="1" applyFill="1" applyBorder="1" applyAlignment="1">
      <alignment horizontal="left"/>
    </xf>
    <xf numFmtId="165" fontId="0" fillId="0" borderId="8" xfId="2" applyFont="1" applyFill="1" applyBorder="1" applyAlignment="1">
      <alignment horizontal="left" indent="1"/>
    </xf>
    <xf numFmtId="165" fontId="0" fillId="0" borderId="9" xfId="2" applyFont="1" applyFill="1" applyBorder="1" applyAlignment="1">
      <alignment horizontal="left" indent="1"/>
    </xf>
    <xf numFmtId="165" fontId="4" fillId="0" borderId="9" xfId="2" applyFont="1" applyFill="1" applyBorder="1" applyAlignment="1">
      <alignment horizontal="left"/>
    </xf>
    <xf numFmtId="167" fontId="2" fillId="0" borderId="9" xfId="2" applyNumberFormat="1" applyFont="1" applyFill="1" applyBorder="1" applyAlignment="1">
      <alignment horizontal="left" indent="1"/>
    </xf>
    <xf numFmtId="167" fontId="2" fillId="0" borderId="8" xfId="2" applyNumberFormat="1" applyFont="1" applyFill="1" applyBorder="1" applyAlignment="1">
      <alignment horizontal="left" indent="1"/>
    </xf>
    <xf numFmtId="167" fontId="2" fillId="5" borderId="8" xfId="2" applyNumberFormat="1" applyFont="1" applyFill="1" applyBorder="1" applyAlignment="1">
      <alignment horizontal="left"/>
    </xf>
    <xf numFmtId="167" fontId="2" fillId="5" borderId="8" xfId="2" applyNumberFormat="1" applyFont="1" applyFill="1" applyBorder="1"/>
    <xf numFmtId="0" fontId="4" fillId="5" borderId="9" xfId="2" applyNumberFormat="1" applyFont="1" applyFill="1" applyBorder="1" applyAlignment="1">
      <alignment horizontal="left"/>
    </xf>
    <xf numFmtId="167" fontId="4" fillId="5" borderId="9" xfId="2" applyNumberFormat="1" applyFont="1" applyFill="1" applyBorder="1"/>
    <xf numFmtId="167" fontId="2" fillId="5" borderId="9" xfId="2" applyNumberFormat="1" applyFont="1" applyFill="1" applyBorder="1" applyAlignment="1">
      <alignment horizontal="left"/>
    </xf>
    <xf numFmtId="167" fontId="2" fillId="5" borderId="9" xfId="2" applyNumberFormat="1" applyFont="1" applyFill="1" applyBorder="1"/>
    <xf numFmtId="0" fontId="4" fillId="5" borderId="10" xfId="2" applyNumberFormat="1" applyFont="1" applyFill="1" applyBorder="1" applyAlignment="1">
      <alignment horizontal="left"/>
    </xf>
    <xf numFmtId="167" fontId="4" fillId="5" borderId="10" xfId="2" applyNumberFormat="1" applyFont="1" applyFill="1" applyBorder="1"/>
    <xf numFmtId="168" fontId="3" fillId="3" borderId="0" xfId="3" applyNumberFormat="1" applyFont="1" applyFill="1" applyAlignment="1">
      <alignment horizontal="right"/>
    </xf>
    <xf numFmtId="3" fontId="0" fillId="0" borderId="0" xfId="2" applyNumberFormat="1" applyFont="1"/>
    <xf numFmtId="3" fontId="0" fillId="4" borderId="0" xfId="2" applyNumberFormat="1" applyFont="1" applyFill="1"/>
    <xf numFmtId="165" fontId="0" fillId="5" borderId="8" xfId="2" applyFont="1" applyFill="1" applyBorder="1" applyAlignment="1">
      <alignment horizontal="left"/>
    </xf>
    <xf numFmtId="165" fontId="0" fillId="5" borderId="9" xfId="2" applyFont="1" applyFill="1" applyBorder="1" applyAlignment="1">
      <alignment horizontal="left"/>
    </xf>
    <xf numFmtId="0" fontId="4" fillId="5" borderId="9" xfId="0" applyFont="1" applyFill="1" applyBorder="1" applyAlignment="1">
      <alignment horizontal="left"/>
    </xf>
    <xf numFmtId="0" fontId="0" fillId="5" borderId="8" xfId="0" applyFont="1" applyFill="1" applyBorder="1" applyAlignment="1">
      <alignment horizontal="left" indent="1"/>
    </xf>
    <xf numFmtId="167" fontId="0" fillId="5" borderId="8" xfId="0" applyNumberFormat="1" applyFont="1" applyFill="1" applyBorder="1"/>
    <xf numFmtId="167" fontId="4" fillId="5" borderId="9" xfId="0" applyNumberFormat="1" applyFont="1" applyFill="1" applyBorder="1"/>
    <xf numFmtId="0" fontId="0" fillId="5" borderId="9" xfId="0" applyFont="1" applyFill="1" applyBorder="1" applyAlignment="1">
      <alignment horizontal="left" indent="1"/>
    </xf>
    <xf numFmtId="167" fontId="0" fillId="5" borderId="9" xfId="0" applyNumberFormat="1" applyFont="1" applyFill="1" applyBorder="1"/>
    <xf numFmtId="0" fontId="4" fillId="4" borderId="0" xfId="0" quotePrefix="1" applyFont="1" applyFill="1" applyAlignment="1">
      <alignment horizontal="left"/>
    </xf>
    <xf numFmtId="0" fontId="4" fillId="0" borderId="0" xfId="0" quotePrefix="1" applyFont="1" applyAlignment="1">
      <alignment horizontal="left"/>
    </xf>
    <xf numFmtId="17" fontId="4" fillId="4" borderId="0" xfId="0" applyNumberFormat="1" applyFont="1" applyFill="1" applyAlignment="1">
      <alignment vertical="center"/>
    </xf>
    <xf numFmtId="17" fontId="4" fillId="0" borderId="0" xfId="0" applyNumberFormat="1" applyFont="1" applyAlignment="1">
      <alignment vertical="center"/>
    </xf>
    <xf numFmtId="17" fontId="4" fillId="5" borderId="0" xfId="0" applyNumberFormat="1" applyFont="1" applyFill="1" applyAlignment="1">
      <alignment vertical="center"/>
    </xf>
    <xf numFmtId="9" fontId="18" fillId="0" borderId="0" xfId="3" applyFont="1" applyAlignment="1" applyProtection="1">
      <alignment vertical="top"/>
      <protection locked="0"/>
    </xf>
    <xf numFmtId="10" fontId="21" fillId="0" borderId="0" xfId="3" applyNumberFormat="1" applyFont="1"/>
    <xf numFmtId="168" fontId="21" fillId="0" borderId="0" xfId="3" applyNumberFormat="1" applyFont="1" applyAlignment="1">
      <alignment horizontal="left"/>
    </xf>
    <xf numFmtId="0" fontId="4" fillId="7" borderId="4" xfId="0" quotePrefix="1" applyFont="1" applyFill="1" applyBorder="1" applyAlignment="1">
      <alignment horizontal="left"/>
    </xf>
    <xf numFmtId="0" fontId="3" fillId="6" borderId="0" xfId="0" applyFont="1" applyFill="1" applyBorder="1" applyAlignment="1">
      <alignment horizontal="right"/>
    </xf>
    <xf numFmtId="0" fontId="4" fillId="10" borderId="4" xfId="0" applyFont="1" applyFill="1" applyBorder="1" applyAlignment="1">
      <alignment horizontal="left"/>
    </xf>
    <xf numFmtId="9" fontId="0" fillId="7" borderId="5" xfId="3" applyNumberFormat="1" applyFont="1" applyFill="1" applyBorder="1" applyAlignment="1">
      <alignment horizontal="right"/>
    </xf>
    <xf numFmtId="9" fontId="0" fillId="0" borderId="1" xfId="3" applyNumberFormat="1" applyFont="1" applyBorder="1" applyAlignment="1">
      <alignment horizontal="right"/>
    </xf>
    <xf numFmtId="0" fontId="3" fillId="6" borderId="5" xfId="0" quotePrefix="1" applyFont="1" applyFill="1" applyBorder="1" applyAlignment="1">
      <alignment horizontal="right"/>
    </xf>
    <xf numFmtId="166" fontId="4" fillId="7" borderId="5" xfId="2" applyNumberFormat="1" applyFont="1" applyFill="1" applyBorder="1" applyAlignment="1">
      <alignment horizontal="left"/>
    </xf>
    <xf numFmtId="166" fontId="4" fillId="0" borderId="1" xfId="2" applyNumberFormat="1" applyFont="1" applyBorder="1" applyAlignment="1">
      <alignment horizontal="left"/>
    </xf>
    <xf numFmtId="9" fontId="0" fillId="0" borderId="0" xfId="3" applyFont="1"/>
    <xf numFmtId="0" fontId="26" fillId="0" borderId="0" xfId="1" applyFont="1" applyAlignment="1" applyProtection="1"/>
    <xf numFmtId="173" fontId="13" fillId="0" borderId="0" xfId="0" applyNumberFormat="1" applyFont="1"/>
    <xf numFmtId="0" fontId="13" fillId="0" borderId="0" xfId="0" applyFont="1" applyBorder="1" applyAlignment="1">
      <alignment horizontal="left"/>
    </xf>
    <xf numFmtId="174" fontId="13" fillId="0" borderId="0" xfId="0" applyNumberFormat="1" applyFont="1" applyBorder="1"/>
    <xf numFmtId="0" fontId="3" fillId="3" borderId="0" xfId="0" applyFont="1" applyFill="1" applyBorder="1" applyAlignment="1">
      <alignment horizontal="right"/>
    </xf>
    <xf numFmtId="0" fontId="19" fillId="8" borderId="0" xfId="0" applyFont="1" applyFill="1" applyBorder="1" applyAlignment="1">
      <alignment horizontal="right"/>
    </xf>
    <xf numFmtId="0" fontId="19" fillId="0" borderId="0" xfId="0" applyFont="1" applyBorder="1" applyAlignment="1">
      <alignment horizontal="right"/>
    </xf>
    <xf numFmtId="173" fontId="0" fillId="4" borderId="0" xfId="2" applyNumberFormat="1" applyFont="1" applyFill="1" applyAlignment="1">
      <alignment horizontal="right"/>
    </xf>
    <xf numFmtId="173" fontId="0" fillId="4" borderId="0" xfId="2" applyNumberFormat="1" applyFont="1" applyFill="1"/>
    <xf numFmtId="173" fontId="0" fillId="0" borderId="0" xfId="2" applyNumberFormat="1" applyFont="1" applyAlignment="1">
      <alignment horizontal="right"/>
    </xf>
    <xf numFmtId="173" fontId="0" fillId="0" borderId="0" xfId="2" applyNumberFormat="1" applyFont="1"/>
    <xf numFmtId="173" fontId="3" fillId="3" borderId="0" xfId="0" applyNumberFormat="1" applyFont="1" applyFill="1"/>
    <xf numFmtId="173" fontId="3" fillId="3" borderId="0" xfId="0" applyNumberFormat="1" applyFont="1" applyFill="1" applyAlignment="1">
      <alignment horizontal="right"/>
    </xf>
    <xf numFmtId="9" fontId="21" fillId="0" borderId="0" xfId="3" applyFont="1"/>
    <xf numFmtId="9" fontId="21" fillId="0" borderId="0" xfId="3" applyNumberFormat="1" applyFont="1"/>
    <xf numFmtId="168" fontId="3" fillId="5" borderId="0" xfId="0" applyNumberFormat="1" applyFont="1" applyFill="1" applyAlignment="1">
      <alignment horizontal="right"/>
    </xf>
    <xf numFmtId="9" fontId="0" fillId="4" borderId="0" xfId="3" applyNumberFormat="1" applyFont="1" applyFill="1" applyAlignment="1">
      <alignment horizontal="right"/>
    </xf>
    <xf numFmtId="9" fontId="0" fillId="0" borderId="0" xfId="3" applyNumberFormat="1" applyFont="1" applyAlignment="1">
      <alignment horizontal="right"/>
    </xf>
    <xf numFmtId="1" fontId="3" fillId="3" borderId="0" xfId="2" applyNumberFormat="1" applyFont="1" applyFill="1" applyAlignment="1">
      <alignment horizontal="right"/>
    </xf>
    <xf numFmtId="1" fontId="19" fillId="8" borderId="0" xfId="2" applyNumberFormat="1" applyFont="1" applyFill="1" applyBorder="1" applyAlignment="1">
      <alignment horizontal="right"/>
    </xf>
    <xf numFmtId="1" fontId="19" fillId="0" borderId="0" xfId="2" applyNumberFormat="1" applyFont="1" applyBorder="1" applyAlignment="1">
      <alignment horizontal="right"/>
    </xf>
    <xf numFmtId="3" fontId="21" fillId="7" borderId="5" xfId="3" applyNumberFormat="1" applyFont="1" applyFill="1" applyBorder="1" applyAlignment="1">
      <alignment horizontal="right"/>
    </xf>
    <xf numFmtId="9" fontId="13" fillId="0" borderId="0" xfId="3" applyNumberFormat="1" applyFont="1"/>
    <xf numFmtId="0" fontId="4" fillId="4" borderId="2" xfId="0" applyFont="1" applyFill="1" applyBorder="1" applyAlignment="1">
      <alignment horizontal="left"/>
    </xf>
    <xf numFmtId="167" fontId="0" fillId="4" borderId="2" xfId="2" applyNumberFormat="1" applyFont="1" applyFill="1" applyBorder="1"/>
    <xf numFmtId="164" fontId="13" fillId="0" borderId="0" xfId="4" applyFont="1"/>
    <xf numFmtId="37" fontId="21" fillId="0" borderId="0" xfId="2" applyNumberFormat="1" applyFont="1" applyAlignment="1">
      <alignment horizontal="right"/>
    </xf>
    <xf numFmtId="0" fontId="23" fillId="0" borderId="0" xfId="0" applyFont="1" applyAlignment="1">
      <alignment horizontal="left"/>
    </xf>
    <xf numFmtId="164" fontId="0" fillId="0" borderId="0" xfId="0" applyNumberFormat="1"/>
    <xf numFmtId="175" fontId="0" fillId="4" borderId="0" xfId="4" applyNumberFormat="1" applyFont="1" applyFill="1" applyAlignment="1">
      <alignment horizontal="right"/>
    </xf>
    <xf numFmtId="175" fontId="0" fillId="0" borderId="0" xfId="4" applyNumberFormat="1" applyFont="1" applyAlignment="1">
      <alignment horizontal="right"/>
    </xf>
    <xf numFmtId="172" fontId="0" fillId="0" borderId="0" xfId="4" applyNumberFormat="1" applyFont="1" applyAlignment="1">
      <alignment horizontal="right" vertical="center"/>
    </xf>
    <xf numFmtId="176" fontId="0" fillId="0" borderId="0" xfId="0" applyNumberFormat="1"/>
    <xf numFmtId="2" fontId="13" fillId="0" borderId="0" xfId="3" applyNumberFormat="1" applyFont="1"/>
    <xf numFmtId="165" fontId="13" fillId="0" borderId="0" xfId="0" applyNumberFormat="1" applyFont="1"/>
    <xf numFmtId="167" fontId="13" fillId="0" borderId="0" xfId="2" applyNumberFormat="1" applyFont="1"/>
    <xf numFmtId="1" fontId="13" fillId="0" borderId="0" xfId="0" applyNumberFormat="1" applyFont="1"/>
    <xf numFmtId="3" fontId="13" fillId="0" borderId="0" xfId="0" applyNumberFormat="1" applyFont="1"/>
    <xf numFmtId="177" fontId="3" fillId="6" borderId="5" xfId="3" applyNumberFormat="1" applyFont="1" applyFill="1" applyBorder="1" applyAlignment="1">
      <alignment horizontal="right"/>
    </xf>
    <xf numFmtId="168" fontId="13" fillId="0" borderId="0" xfId="3" applyNumberFormat="1" applyFont="1" applyAlignment="1">
      <alignment horizontal="left"/>
    </xf>
    <xf numFmtId="168" fontId="27" fillId="0" borderId="0" xfId="3" applyNumberFormat="1" applyFont="1"/>
    <xf numFmtId="9" fontId="27" fillId="0" borderId="0" xfId="3" applyNumberFormat="1" applyFont="1"/>
    <xf numFmtId="168" fontId="2" fillId="0" borderId="0" xfId="3" applyNumberFormat="1" applyFont="1"/>
    <xf numFmtId="167" fontId="0" fillId="0" borderId="0" xfId="2" applyNumberFormat="1" applyFont="1" applyAlignment="1">
      <alignment horizontal="right"/>
    </xf>
    <xf numFmtId="167" fontId="0" fillId="4" borderId="0" xfId="2" applyNumberFormat="1" applyFont="1" applyFill="1" applyAlignment="1">
      <alignment horizontal="right"/>
    </xf>
    <xf numFmtId="0" fontId="0" fillId="0" borderId="0" xfId="0" applyFont="1"/>
    <xf numFmtId="167" fontId="0" fillId="0" borderId="0" xfId="3" applyNumberFormat="1" applyFont="1"/>
    <xf numFmtId="169" fontId="0" fillId="0" borderId="0" xfId="2" applyNumberFormat="1" applyFont="1"/>
    <xf numFmtId="178" fontId="13" fillId="0" borderId="0" xfId="0" applyNumberFormat="1" applyFont="1"/>
    <xf numFmtId="0" fontId="4" fillId="0" borderId="0" xfId="0" applyFont="1" applyAlignment="1">
      <alignment horizontal="center"/>
    </xf>
    <xf numFmtId="0" fontId="3" fillId="2" borderId="0" xfId="0" applyFont="1" applyFill="1" applyAlignment="1">
      <alignment horizontal="center" wrapText="1"/>
    </xf>
    <xf numFmtId="0" fontId="4" fillId="4" borderId="0" xfId="0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3" fillId="2" borderId="0" xfId="0" applyFont="1" applyFill="1" applyAlignment="1">
      <alignment horizontal="center"/>
    </xf>
    <xf numFmtId="0" fontId="0" fillId="0" borderId="0" xfId="0" applyAlignment="1">
      <alignment horizontal="center" vertical="center"/>
    </xf>
    <xf numFmtId="0" fontId="3" fillId="2" borderId="0" xfId="0" applyFont="1" applyFill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0" xfId="0" applyFont="1" applyFill="1" applyBorder="1" applyAlignment="1">
      <alignment horizontal="center" vertical="center"/>
    </xf>
    <xf numFmtId="0" fontId="4" fillId="0" borderId="0" xfId="0" applyFont="1" applyAlignment="1">
      <alignment horizontal="center" wrapText="1"/>
    </xf>
    <xf numFmtId="17" fontId="4" fillId="4" borderId="0" xfId="0" applyNumberFormat="1" applyFont="1" applyFill="1" applyAlignment="1">
      <alignment horizontal="center" vertical="center"/>
    </xf>
    <xf numFmtId="17" fontId="4" fillId="0" borderId="0" xfId="0" applyNumberFormat="1" applyFont="1" applyAlignment="1">
      <alignment horizontal="center" vertical="center"/>
    </xf>
    <xf numFmtId="17" fontId="4" fillId="5" borderId="0" xfId="0" applyNumberFormat="1" applyFont="1" applyFill="1" applyAlignment="1">
      <alignment horizontal="center" vertical="center"/>
    </xf>
    <xf numFmtId="0" fontId="23" fillId="0" borderId="0" xfId="0" applyFont="1" applyAlignment="1">
      <alignment horizontal="center"/>
    </xf>
    <xf numFmtId="0" fontId="3" fillId="2" borderId="3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 wrapText="1"/>
    </xf>
  </cellXfs>
  <cellStyles count="7">
    <cellStyle name="Hiperlink" xfId="1" builtinId="8"/>
    <cellStyle name="Moeda" xfId="4" builtinId="4"/>
    <cellStyle name="Normal" xfId="0" builtinId="0"/>
    <cellStyle name="Normal 3" xfId="5"/>
    <cellStyle name="Porcentagem" xfId="3" builtinId="5"/>
    <cellStyle name="Separador de milhares 2" xfId="6"/>
    <cellStyle name="Vírgula" xfId="2" builtinId="3"/>
  </cellStyles>
  <dxfs count="0"/>
  <tableStyles count="0" defaultTableStyle="TableStyleMedium9" defaultPivotStyle="PivotStyleLight16"/>
  <colors>
    <mruColors>
      <color rgb="FFB4B000"/>
      <color rgb="FFF0EA00"/>
      <color rgb="FF8B4935"/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theme" Target="theme/theme1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sharedStrings" Target="sharedStrings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calcChain" Target="calcChain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/Relationships>
</file>

<file path=xl/charts/_rels/chart1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6.xml"/><Relationship Id="rId1" Type="http://schemas.openxmlformats.org/officeDocument/2006/relationships/themeOverride" Target="../theme/themeOverride1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1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0.xml"/><Relationship Id="rId1" Type="http://schemas.openxmlformats.org/officeDocument/2006/relationships/themeOverride" Target="../theme/themeOverride4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17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3.xml"/><Relationship Id="rId1" Type="http://schemas.openxmlformats.org/officeDocument/2006/relationships/themeOverride" Target="../theme/themeOverride6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28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7.xml"/><Relationship Id="rId1" Type="http://schemas.openxmlformats.org/officeDocument/2006/relationships/themeOverride" Target="../theme/themeOverride10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4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57.xml"/><Relationship Id="rId1" Type="http://schemas.openxmlformats.org/officeDocument/2006/relationships/themeOverride" Target="../theme/themeOverride14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5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69.xml"/><Relationship Id="rId1" Type="http://schemas.openxmlformats.org/officeDocument/2006/relationships/themeOverride" Target="../theme/themeOverride17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59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77.xml"/><Relationship Id="rId1" Type="http://schemas.openxmlformats.org/officeDocument/2006/relationships/themeOverride" Target="../theme/themeOverride19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6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80.xml"/><Relationship Id="rId1" Type="http://schemas.openxmlformats.org/officeDocument/2006/relationships/themeOverride" Target="../theme/themeOverride21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6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86.xml"/><Relationship Id="rId1" Type="http://schemas.openxmlformats.org/officeDocument/2006/relationships/themeOverride" Target="../theme/themeOverride23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8.xml"/></Relationships>
</file>

<file path=xl/charts/_rels/chart8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13.xml"/><Relationship Id="rId1" Type="http://schemas.openxmlformats.org/officeDocument/2006/relationships/themeOverride" Target="../theme/themeOverride27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0.xml"/></Relationships>
</file>

<file path=xl/charts/_rels/chart9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27.xml"/><Relationship Id="rId1" Type="http://schemas.openxmlformats.org/officeDocument/2006/relationships/themeOverride" Target="../theme/themeOverride31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10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38.xml"/><Relationship Id="rId1" Type="http://schemas.openxmlformats.org/officeDocument/2006/relationships/themeOverride" Target="../theme/themeOverride34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6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7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8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61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65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6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7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7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7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7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18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18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18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18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1.1'!$A$8:$A$17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1.1'!$B$8:$B$17</c:f>
              <c:numCache>
                <c:formatCode>0.0%</c:formatCode>
                <c:ptCount val="10"/>
                <c:pt idx="0">
                  <c:v>6.0698706073317066E-2</c:v>
                </c:pt>
                <c:pt idx="1">
                  <c:v>5.0941954481198648E-2</c:v>
                </c:pt>
                <c:pt idx="2">
                  <c:v>-1.2581200299128792E-3</c:v>
                </c:pt>
                <c:pt idx="3">
                  <c:v>7.5282258181216255E-2</c:v>
                </c:pt>
                <c:pt idx="4">
                  <c:v>3.9744230794469301E-2</c:v>
                </c:pt>
                <c:pt idx="5">
                  <c:v>1.9179826131809907E-2</c:v>
                </c:pt>
                <c:pt idx="6">
                  <c:v>3.0136001213505015E-2</c:v>
                </c:pt>
                <c:pt idx="7">
                  <c:v>5.0395574027337596E-3</c:v>
                </c:pt>
                <c:pt idx="8">
                  <c:v>-3.8476026326451751E-2</c:v>
                </c:pt>
                <c:pt idx="9">
                  <c:v>-3.5947391982152702E-2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26404408"/>
        <c:axId val="226402840"/>
      </c:barChart>
      <c:catAx>
        <c:axId val="226404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26402840"/>
        <c:crosses val="autoZero"/>
        <c:auto val="1"/>
        <c:lblAlgn val="ctr"/>
        <c:lblOffset val="100"/>
        <c:noMultiLvlLbl val="0"/>
      </c:catAx>
      <c:valAx>
        <c:axId val="226402840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Variação Percentual PIB (%)</a:t>
                </a:r>
              </a:p>
            </c:rich>
          </c:tx>
          <c:overlay val="0"/>
        </c:title>
        <c:numFmt formatCode="0%" sourceLinked="0"/>
        <c:majorTickMark val="out"/>
        <c:minorTickMark val="none"/>
        <c:tickLblPos val="nextTo"/>
        <c:crossAx val="226404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#,##0.0;[Red]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1.2'!$A$9:$A$18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1.2'!$B$9:$B$18</c:f>
              <c:numCache>
                <c:formatCode>_(* #,##0_);_(* \(#,##0\);_(* "-"??_);_(@_)</c:formatCode>
                <c:ptCount val="10"/>
                <c:pt idx="0">
                  <c:v>189445</c:v>
                </c:pt>
                <c:pt idx="1">
                  <c:v>191514</c:v>
                </c:pt>
                <c:pt idx="2">
                  <c:v>193528</c:v>
                </c:pt>
                <c:pt idx="3">
                  <c:v>195488</c:v>
                </c:pt>
                <c:pt idx="4">
                  <c:v>197394</c:v>
                </c:pt>
                <c:pt idx="5">
                  <c:v>199245</c:v>
                </c:pt>
                <c:pt idx="6">
                  <c:v>201041</c:v>
                </c:pt>
                <c:pt idx="7">
                  <c:v>202783</c:v>
                </c:pt>
                <c:pt idx="8">
                  <c:v>204470</c:v>
                </c:pt>
                <c:pt idx="9">
                  <c:v>206102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26405192"/>
        <c:axId val="226402056"/>
      </c:barChart>
      <c:catAx>
        <c:axId val="226405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6402056"/>
        <c:crosses val="autoZero"/>
        <c:auto val="1"/>
        <c:lblAlgn val="ctr"/>
        <c:lblOffset val="100"/>
        <c:noMultiLvlLbl val="0"/>
      </c:catAx>
      <c:valAx>
        <c:axId val="226402056"/>
        <c:scaling>
          <c:orientation val="minMax"/>
        </c:scaling>
        <c:delete val="0"/>
        <c:axPos val="l"/>
        <c:numFmt formatCode="_(* #,##0_);_(* \(#,##0\);_(* &quot;-&quot;??_);_(@_)" sourceLinked="1"/>
        <c:majorTickMark val="out"/>
        <c:minorTickMark val="none"/>
        <c:tickLblPos val="nextTo"/>
        <c:crossAx val="226405192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habitantes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'Fig 1.3'!$A$18:$A$137</c:f>
              <c:numCache>
                <c:formatCode>General</c:formatCode>
                <c:ptCount val="120"/>
                <c:pt idx="0">
                  <c:v>2007</c:v>
                </c:pt>
                <c:pt idx="12">
                  <c:v>2008</c:v>
                </c:pt>
                <c:pt idx="13">
                  <c:v>2009</c:v>
                </c:pt>
                <c:pt idx="14">
                  <c:v>2010</c:v>
                </c:pt>
                <c:pt idx="15">
                  <c:v>2011</c:v>
                </c:pt>
                <c:pt idx="16">
                  <c:v>2012</c:v>
                </c:pt>
                <c:pt idx="24">
                  <c:v>2009</c:v>
                </c:pt>
                <c:pt idx="36">
                  <c:v>2010</c:v>
                </c:pt>
                <c:pt idx="48">
                  <c:v>2011</c:v>
                </c:pt>
                <c:pt idx="60">
                  <c:v>2012</c:v>
                </c:pt>
                <c:pt idx="72">
                  <c:v>2013</c:v>
                </c:pt>
                <c:pt idx="84">
                  <c:v>2014</c:v>
                </c:pt>
                <c:pt idx="96">
                  <c:v>2015</c:v>
                </c:pt>
                <c:pt idx="108">
                  <c:v>2016</c:v>
                </c:pt>
              </c:numCache>
            </c:numRef>
          </c:cat>
          <c:val>
            <c:numRef>
              <c:f>'Fig 1.3'!$C$18:$C$137</c:f>
              <c:numCache>
                <c:formatCode>_(* #,##0.00_);_(* \(#,##0.00\);_(* "-"??_);_(@_)</c:formatCode>
                <c:ptCount val="120"/>
                <c:pt idx="0">
                  <c:v>2.1377000000000002</c:v>
                </c:pt>
                <c:pt idx="1">
                  <c:v>2.0954999999999999</c:v>
                </c:pt>
                <c:pt idx="2">
                  <c:v>2.0878999999999999</c:v>
                </c:pt>
                <c:pt idx="3">
                  <c:v>2.0312000000000001</c:v>
                </c:pt>
                <c:pt idx="4">
                  <c:v>1.9807999999999999</c:v>
                </c:pt>
                <c:pt idx="5">
                  <c:v>1.9311</c:v>
                </c:pt>
                <c:pt idx="6">
                  <c:v>1.8819999999999999</c:v>
                </c:pt>
                <c:pt idx="7">
                  <c:v>1.9652000000000001</c:v>
                </c:pt>
                <c:pt idx="8">
                  <c:v>1.8988</c:v>
                </c:pt>
                <c:pt idx="9">
                  <c:v>1.8002</c:v>
                </c:pt>
                <c:pt idx="10">
                  <c:v>1.7690999999999999</c:v>
                </c:pt>
                <c:pt idx="11">
                  <c:v>1.7851999999999999</c:v>
                </c:pt>
                <c:pt idx="12">
                  <c:v>1.7735000000000001</c:v>
                </c:pt>
                <c:pt idx="13">
                  <c:v>1.7269000000000001</c:v>
                </c:pt>
                <c:pt idx="14">
                  <c:v>1.7068000000000001</c:v>
                </c:pt>
                <c:pt idx="15">
                  <c:v>1.6880999999999999</c:v>
                </c:pt>
                <c:pt idx="16">
                  <c:v>1.6597</c:v>
                </c:pt>
                <c:pt idx="17">
                  <c:v>1.6181000000000001</c:v>
                </c:pt>
                <c:pt idx="18">
                  <c:v>1.5906</c:v>
                </c:pt>
                <c:pt idx="19">
                  <c:v>1.6114999999999999</c:v>
                </c:pt>
                <c:pt idx="20">
                  <c:v>1.7988</c:v>
                </c:pt>
                <c:pt idx="21">
                  <c:v>2.1720999999999999</c:v>
                </c:pt>
                <c:pt idx="22">
                  <c:v>2.2654999999999998</c:v>
                </c:pt>
                <c:pt idx="23">
                  <c:v>2.3936000000000002</c:v>
                </c:pt>
                <c:pt idx="24">
                  <c:v>2.3066</c:v>
                </c:pt>
                <c:pt idx="25">
                  <c:v>2.3119000000000001</c:v>
                </c:pt>
                <c:pt idx="26">
                  <c:v>2.3130000000000002</c:v>
                </c:pt>
                <c:pt idx="27">
                  <c:v>2.2050999999999998</c:v>
                </c:pt>
                <c:pt idx="28">
                  <c:v>2.0600999999999998</c:v>
                </c:pt>
                <c:pt idx="29">
                  <c:v>1.9568000000000001</c:v>
                </c:pt>
                <c:pt idx="30">
                  <c:v>1.9319999999999999</c:v>
                </c:pt>
                <c:pt idx="31">
                  <c:v>1.8444</c:v>
                </c:pt>
                <c:pt idx="32">
                  <c:v>1.819</c:v>
                </c:pt>
                <c:pt idx="33">
                  <c:v>1.7376</c:v>
                </c:pt>
                <c:pt idx="34">
                  <c:v>1.7254</c:v>
                </c:pt>
                <c:pt idx="35">
                  <c:v>1.7495000000000001</c:v>
                </c:pt>
                <c:pt idx="36">
                  <c:v>1.7789999999999999</c:v>
                </c:pt>
                <c:pt idx="37">
                  <c:v>1.8408</c:v>
                </c:pt>
                <c:pt idx="38">
                  <c:v>1.7849999999999999</c:v>
                </c:pt>
                <c:pt idx="39">
                  <c:v>1.7558</c:v>
                </c:pt>
                <c:pt idx="40">
                  <c:v>1.8124</c:v>
                </c:pt>
                <c:pt idx="41">
                  <c:v>1.8057000000000001</c:v>
                </c:pt>
                <c:pt idx="42">
                  <c:v>1.7687999999999999</c:v>
                </c:pt>
                <c:pt idx="43">
                  <c:v>1.7587999999999999</c:v>
                </c:pt>
                <c:pt idx="44">
                  <c:v>1.7179</c:v>
                </c:pt>
                <c:pt idx="45">
                  <c:v>1.6827000000000001</c:v>
                </c:pt>
                <c:pt idx="46">
                  <c:v>1.7124999999999999</c:v>
                </c:pt>
                <c:pt idx="47">
                  <c:v>1.6926000000000001</c:v>
                </c:pt>
                <c:pt idx="48">
                  <c:v>1.6740999999999999</c:v>
                </c:pt>
                <c:pt idx="49">
                  <c:v>1.6672</c:v>
                </c:pt>
                <c:pt idx="50">
                  <c:v>1.6583000000000001</c:v>
                </c:pt>
                <c:pt idx="51">
                  <c:v>1.5855999999999999</c:v>
                </c:pt>
                <c:pt idx="52">
                  <c:v>1.6127</c:v>
                </c:pt>
                <c:pt idx="53">
                  <c:v>1.5862000000000001</c:v>
                </c:pt>
                <c:pt idx="54">
                  <c:v>1.5630999999999999</c:v>
                </c:pt>
                <c:pt idx="55">
                  <c:v>1.5962000000000001</c:v>
                </c:pt>
                <c:pt idx="56">
                  <c:v>1.7490000000000001</c:v>
                </c:pt>
                <c:pt idx="57">
                  <c:v>1.7719</c:v>
                </c:pt>
                <c:pt idx="58">
                  <c:v>1.7898000000000001</c:v>
                </c:pt>
                <c:pt idx="59">
                  <c:v>1.8362000000000001</c:v>
                </c:pt>
                <c:pt idx="60">
                  <c:v>1.7889999999999999</c:v>
                </c:pt>
                <c:pt idx="61">
                  <c:v>1.7178</c:v>
                </c:pt>
                <c:pt idx="62">
                  <c:v>1.7947</c:v>
                </c:pt>
                <c:pt idx="63">
                  <c:v>1.8542000000000001</c:v>
                </c:pt>
                <c:pt idx="64">
                  <c:v>1.9854000000000001</c:v>
                </c:pt>
                <c:pt idx="65">
                  <c:v>2.0486</c:v>
                </c:pt>
                <c:pt idx="66">
                  <c:v>2.0282</c:v>
                </c:pt>
                <c:pt idx="67">
                  <c:v>2.0289000000000001</c:v>
                </c:pt>
                <c:pt idx="68">
                  <c:v>2.0274999999999999</c:v>
                </c:pt>
                <c:pt idx="69">
                  <c:v>2.0293000000000001</c:v>
                </c:pt>
                <c:pt idx="70">
                  <c:v>2.0672000000000001</c:v>
                </c:pt>
                <c:pt idx="71">
                  <c:v>2.0771999999999999</c:v>
                </c:pt>
                <c:pt idx="72">
                  <c:v>2.0305</c:v>
                </c:pt>
                <c:pt idx="73">
                  <c:v>1.9726999999999999</c:v>
                </c:pt>
                <c:pt idx="74">
                  <c:v>1.9823</c:v>
                </c:pt>
                <c:pt idx="75">
                  <c:v>2.0015999999999998</c:v>
                </c:pt>
                <c:pt idx="76">
                  <c:v>2.0343</c:v>
                </c:pt>
                <c:pt idx="77">
                  <c:v>2.1724000000000001</c:v>
                </c:pt>
                <c:pt idx="78">
                  <c:v>2.2515999999999998</c:v>
                </c:pt>
                <c:pt idx="79">
                  <c:v>2.3416000000000001</c:v>
                </c:pt>
                <c:pt idx="80">
                  <c:v>2.2698999999999998</c:v>
                </c:pt>
                <c:pt idx="81">
                  <c:v>2.1880999999999999</c:v>
                </c:pt>
                <c:pt idx="82">
                  <c:v>2.2947000000000002</c:v>
                </c:pt>
                <c:pt idx="83">
                  <c:v>2.3449</c:v>
                </c:pt>
                <c:pt idx="84">
                  <c:v>2.3816000000000002</c:v>
                </c:pt>
                <c:pt idx="85">
                  <c:v>2.3831000000000002</c:v>
                </c:pt>
                <c:pt idx="86">
                  <c:v>2.3254999999999999</c:v>
                </c:pt>
                <c:pt idx="87">
                  <c:v>2.2322000000000002</c:v>
                </c:pt>
                <c:pt idx="88">
                  <c:v>2.2202999999999999</c:v>
                </c:pt>
                <c:pt idx="89">
                  <c:v>2.2349000000000001</c:v>
                </c:pt>
                <c:pt idx="90">
                  <c:v>2.2240000000000002</c:v>
                </c:pt>
                <c:pt idx="91">
                  <c:v>2.2673999999999999</c:v>
                </c:pt>
                <c:pt idx="92">
                  <c:v>2.3323</c:v>
                </c:pt>
                <c:pt idx="93">
                  <c:v>2.4476</c:v>
                </c:pt>
                <c:pt idx="94">
                  <c:v>2.5476999999999999</c:v>
                </c:pt>
                <c:pt idx="95">
                  <c:v>2.6387</c:v>
                </c:pt>
                <c:pt idx="96">
                  <c:v>2.6335999999999999</c:v>
                </c:pt>
                <c:pt idx="97">
                  <c:v>2.8157999999999999</c:v>
                </c:pt>
                <c:pt idx="98">
                  <c:v>3.1389</c:v>
                </c:pt>
                <c:pt idx="99">
                  <c:v>3.0426000000000002</c:v>
                </c:pt>
                <c:pt idx="100">
                  <c:v>3.0611000000000002</c:v>
                </c:pt>
                <c:pt idx="101">
                  <c:v>3.1111</c:v>
                </c:pt>
                <c:pt idx="102">
                  <c:v>3.2225000000000001</c:v>
                </c:pt>
                <c:pt idx="103">
                  <c:v>3.5137</c:v>
                </c:pt>
                <c:pt idx="104">
                  <c:v>3.9058000000000002</c:v>
                </c:pt>
                <c:pt idx="105">
                  <c:v>3.8795000000000002</c:v>
                </c:pt>
                <c:pt idx="106">
                  <c:v>3.7757999999999998</c:v>
                </c:pt>
                <c:pt idx="107">
                  <c:v>3.8704999999999998</c:v>
                </c:pt>
                <c:pt idx="108">
                  <c:v>4.0517000000000003</c:v>
                </c:pt>
                <c:pt idx="109">
                  <c:v>3.9731000000000001</c:v>
                </c:pt>
                <c:pt idx="110">
                  <c:v>3.7033</c:v>
                </c:pt>
                <c:pt idx="111">
                  <c:v>3.5651999999999999</c:v>
                </c:pt>
                <c:pt idx="112">
                  <c:v>3.5387</c:v>
                </c:pt>
                <c:pt idx="113">
                  <c:v>3.4239000000000002</c:v>
                </c:pt>
                <c:pt idx="114">
                  <c:v>3.2749999999999999</c:v>
                </c:pt>
                <c:pt idx="115">
                  <c:v>3.2090999999999998</c:v>
                </c:pt>
                <c:pt idx="116">
                  <c:v>3.2557999999999998</c:v>
                </c:pt>
                <c:pt idx="117">
                  <c:v>3.1852</c:v>
                </c:pt>
                <c:pt idx="118">
                  <c:v>3.3414000000000001</c:v>
                </c:pt>
                <c:pt idx="119">
                  <c:v>3.3517000000000001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6404016"/>
        <c:axId val="301396920"/>
      </c:lineChart>
      <c:catAx>
        <c:axId val="2264040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01396920"/>
        <c:crosses val="autoZero"/>
        <c:auto val="1"/>
        <c:lblAlgn val="ctr"/>
        <c:lblOffset val="100"/>
        <c:tickLblSkip val="12"/>
        <c:tickMarkSkip val="1"/>
        <c:noMultiLvlLbl val="0"/>
      </c:catAx>
      <c:valAx>
        <c:axId val="30139692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Taxa de Câmbio R$/US$</a:t>
                </a:r>
              </a:p>
            </c:rich>
          </c:tx>
          <c:overlay val="0"/>
        </c:title>
        <c:numFmt formatCode="_(* #,##0.00_);_(* \(#,##0.00\);_(* &quot;-&quot;??_);_(@_)" sourceLinked="1"/>
        <c:majorTickMark val="out"/>
        <c:minorTickMark val="none"/>
        <c:tickLblPos val="nextTo"/>
        <c:crossAx val="22640401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'Fig 1.4'!$A$18:$A$137</c:f>
              <c:numCache>
                <c:formatCode>General</c:formatCode>
                <c:ptCount val="120"/>
                <c:pt idx="0">
                  <c:v>2007</c:v>
                </c:pt>
                <c:pt idx="12">
                  <c:v>2008</c:v>
                </c:pt>
                <c:pt idx="24">
                  <c:v>2009</c:v>
                </c:pt>
                <c:pt idx="36">
                  <c:v>2010</c:v>
                </c:pt>
                <c:pt idx="48">
                  <c:v>2011</c:v>
                </c:pt>
                <c:pt idx="60">
                  <c:v>2012</c:v>
                </c:pt>
                <c:pt idx="72">
                  <c:v>2013</c:v>
                </c:pt>
                <c:pt idx="84">
                  <c:v>2014</c:v>
                </c:pt>
                <c:pt idx="96">
                  <c:v>2015</c:v>
                </c:pt>
                <c:pt idx="108">
                  <c:v>2016</c:v>
                </c:pt>
              </c:numCache>
            </c:numRef>
          </c:cat>
          <c:val>
            <c:numRef>
              <c:f>'Fig 1.4'!$C$18:$C$137</c:f>
              <c:numCache>
                <c:formatCode>_(* #,##0.00_);_(* \(#,##0.00\);_(* "-"??_);_(@_)</c:formatCode>
                <c:ptCount val="120"/>
                <c:pt idx="0">
                  <c:v>53.4</c:v>
                </c:pt>
                <c:pt idx="1">
                  <c:v>57.58</c:v>
                </c:pt>
                <c:pt idx="2">
                  <c:v>60.6</c:v>
                </c:pt>
                <c:pt idx="3">
                  <c:v>65.099999999999994</c:v>
                </c:pt>
                <c:pt idx="4">
                  <c:v>65.099999999999994</c:v>
                </c:pt>
                <c:pt idx="5">
                  <c:v>68.19</c:v>
                </c:pt>
                <c:pt idx="6">
                  <c:v>73.67</c:v>
                </c:pt>
                <c:pt idx="7">
                  <c:v>70.13</c:v>
                </c:pt>
                <c:pt idx="8">
                  <c:v>76.91</c:v>
                </c:pt>
                <c:pt idx="9">
                  <c:v>82.15</c:v>
                </c:pt>
                <c:pt idx="10">
                  <c:v>91.27</c:v>
                </c:pt>
                <c:pt idx="11">
                  <c:v>89.43</c:v>
                </c:pt>
                <c:pt idx="12">
                  <c:v>90.82</c:v>
                </c:pt>
                <c:pt idx="13">
                  <c:v>93.75</c:v>
                </c:pt>
                <c:pt idx="14">
                  <c:v>101.84</c:v>
                </c:pt>
                <c:pt idx="15">
                  <c:v>109.05</c:v>
                </c:pt>
                <c:pt idx="16">
                  <c:v>122.77</c:v>
                </c:pt>
                <c:pt idx="17">
                  <c:v>131.52000000000001</c:v>
                </c:pt>
                <c:pt idx="18">
                  <c:v>132.55000000000001</c:v>
                </c:pt>
                <c:pt idx="19">
                  <c:v>114.57</c:v>
                </c:pt>
                <c:pt idx="20">
                  <c:v>99.29</c:v>
                </c:pt>
                <c:pt idx="21">
                  <c:v>72.69</c:v>
                </c:pt>
                <c:pt idx="22">
                  <c:v>54.04</c:v>
                </c:pt>
                <c:pt idx="23">
                  <c:v>41.53</c:v>
                </c:pt>
                <c:pt idx="24">
                  <c:v>43.912999999999997</c:v>
                </c:pt>
                <c:pt idx="25">
                  <c:v>41.760925925925903</c:v>
                </c:pt>
                <c:pt idx="26">
                  <c:v>46.950952380952401</c:v>
                </c:pt>
                <c:pt idx="27">
                  <c:v>50.278095238095197</c:v>
                </c:pt>
                <c:pt idx="28">
                  <c:v>58.100499999999997</c:v>
                </c:pt>
                <c:pt idx="29">
                  <c:v>69.129545454545493</c:v>
                </c:pt>
                <c:pt idx="30">
                  <c:v>64.654393939393898</c:v>
                </c:pt>
                <c:pt idx="31">
                  <c:v>71.629682539682506</c:v>
                </c:pt>
                <c:pt idx="32">
                  <c:v>68.381746031746005</c:v>
                </c:pt>
                <c:pt idx="33">
                  <c:v>74.080606060606002</c:v>
                </c:pt>
                <c:pt idx="34">
                  <c:v>77.561999999999998</c:v>
                </c:pt>
                <c:pt idx="35">
                  <c:v>74.881818181818204</c:v>
                </c:pt>
                <c:pt idx="36">
                  <c:v>77.115166666666667</c:v>
                </c:pt>
                <c:pt idx="37">
                  <c:v>74.721499999999978</c:v>
                </c:pt>
                <c:pt idx="38">
                  <c:v>79.297681159420293</c:v>
                </c:pt>
                <c:pt idx="39">
                  <c:v>84.13606060606061</c:v>
                </c:pt>
                <c:pt idx="40">
                  <c:v>75.537460317460329</c:v>
                </c:pt>
                <c:pt idx="41">
                  <c:v>74.725000000000009</c:v>
                </c:pt>
                <c:pt idx="42">
                  <c:v>74.515606060606061</c:v>
                </c:pt>
                <c:pt idx="43">
                  <c:v>75.879999999999981</c:v>
                </c:pt>
                <c:pt idx="44">
                  <c:v>76.111060606060605</c:v>
                </c:pt>
                <c:pt idx="45">
                  <c:v>81.719365079365076</c:v>
                </c:pt>
                <c:pt idx="46">
                  <c:v>84.534545454545466</c:v>
                </c:pt>
                <c:pt idx="47">
                  <c:v>90.068260869565208</c:v>
                </c:pt>
                <c:pt idx="48">
                  <c:v>92.663650793650802</c:v>
                </c:pt>
                <c:pt idx="49">
                  <c:v>97.732166666666672</c:v>
                </c:pt>
                <c:pt idx="50">
                  <c:v>108.64521739130433</c:v>
                </c:pt>
                <c:pt idx="51">
                  <c:v>116.31698412698411</c:v>
                </c:pt>
                <c:pt idx="52">
                  <c:v>108.18303030303032</c:v>
                </c:pt>
                <c:pt idx="53">
                  <c:v>105.84545454545454</c:v>
                </c:pt>
                <c:pt idx="54">
                  <c:v>107.8790476190476</c:v>
                </c:pt>
                <c:pt idx="55">
                  <c:v>100.45478260869565</c:v>
                </c:pt>
                <c:pt idx="56">
                  <c:v>100.83257575757575</c:v>
                </c:pt>
                <c:pt idx="57">
                  <c:v>99.919682539682555</c:v>
                </c:pt>
                <c:pt idx="58">
                  <c:v>105.36242424242424</c:v>
                </c:pt>
                <c:pt idx="59">
                  <c:v>104.26363636363637</c:v>
                </c:pt>
                <c:pt idx="60">
                  <c:v>106.8930303030303</c:v>
                </c:pt>
                <c:pt idx="61">
                  <c:v>112.70380952380951</c:v>
                </c:pt>
                <c:pt idx="62">
                  <c:v>117.785</c:v>
                </c:pt>
                <c:pt idx="63">
                  <c:v>113.75079365079364</c:v>
                </c:pt>
                <c:pt idx="64">
                  <c:v>104.15811594202896</c:v>
                </c:pt>
                <c:pt idx="65">
                  <c:v>90.728253968253952</c:v>
                </c:pt>
                <c:pt idx="66">
                  <c:v>96.750454545454559</c:v>
                </c:pt>
                <c:pt idx="67">
                  <c:v>105.28043478260869</c:v>
                </c:pt>
                <c:pt idx="68">
                  <c:v>106.31766666666665</c:v>
                </c:pt>
                <c:pt idx="69">
                  <c:v>103.38898550724636</c:v>
                </c:pt>
                <c:pt idx="70">
                  <c:v>101.16575757575757</c:v>
                </c:pt>
                <c:pt idx="71">
                  <c:v>101.16666666666664</c:v>
                </c:pt>
                <c:pt idx="72">
                  <c:v>105.04144927536234</c:v>
                </c:pt>
                <c:pt idx="73">
                  <c:v>107.657</c:v>
                </c:pt>
                <c:pt idx="74">
                  <c:v>102.61349206349206</c:v>
                </c:pt>
                <c:pt idx="75">
                  <c:v>98.851969696969718</c:v>
                </c:pt>
                <c:pt idx="76">
                  <c:v>99.348260869565209</c:v>
                </c:pt>
                <c:pt idx="77">
                  <c:v>99.742666666666679</c:v>
                </c:pt>
                <c:pt idx="78">
                  <c:v>105.20782608695654</c:v>
                </c:pt>
                <c:pt idx="79">
                  <c:v>108.05848484848484</c:v>
                </c:pt>
                <c:pt idx="80">
                  <c:v>108.78</c:v>
                </c:pt>
                <c:pt idx="81">
                  <c:v>105.45782608695653</c:v>
                </c:pt>
                <c:pt idx="82">
                  <c:v>102.58079365079368</c:v>
                </c:pt>
                <c:pt idx="83">
                  <c:v>105.49303030303031</c:v>
                </c:pt>
                <c:pt idx="84">
                  <c:v>102.251884057971</c:v>
                </c:pt>
                <c:pt idx="85">
                  <c:v>104.81933333333333</c:v>
                </c:pt>
                <c:pt idx="86">
                  <c:v>104.04285714285713</c:v>
                </c:pt>
                <c:pt idx="87">
                  <c:v>104.94378787878786</c:v>
                </c:pt>
                <c:pt idx="88">
                  <c:v>105.73121212121212</c:v>
                </c:pt>
                <c:pt idx="89">
                  <c:v>108.3725396825397</c:v>
                </c:pt>
                <c:pt idx="90">
                  <c:v>105.22463768115944</c:v>
                </c:pt>
                <c:pt idx="91">
                  <c:v>100.05253968253967</c:v>
                </c:pt>
                <c:pt idx="92">
                  <c:v>95.891212121212121</c:v>
                </c:pt>
                <c:pt idx="93">
                  <c:v>86.128550724637691</c:v>
                </c:pt>
                <c:pt idx="94">
                  <c:v>76.957999999999998</c:v>
                </c:pt>
                <c:pt idx="95">
                  <c:v>60.551449275362309</c:v>
                </c:pt>
                <c:pt idx="96">
                  <c:v>47.451818181818176</c:v>
                </c:pt>
                <c:pt idx="97">
                  <c:v>54.932666666666663</c:v>
                </c:pt>
                <c:pt idx="98">
                  <c:v>52.828030303030317</c:v>
                </c:pt>
                <c:pt idx="99">
                  <c:v>57.419545454545457</c:v>
                </c:pt>
                <c:pt idx="100">
                  <c:v>62.499523809523787</c:v>
                </c:pt>
                <c:pt idx="101">
                  <c:v>61.303030303030297</c:v>
                </c:pt>
                <c:pt idx="102">
                  <c:v>54.431159420289866</c:v>
                </c:pt>
                <c:pt idx="103">
                  <c:v>45.720317460317453</c:v>
                </c:pt>
                <c:pt idx="104">
                  <c:v>46.286818181818177</c:v>
                </c:pt>
                <c:pt idx="105">
                  <c:v>46.957424242424239</c:v>
                </c:pt>
                <c:pt idx="106">
                  <c:v>43.130952380952372</c:v>
                </c:pt>
                <c:pt idx="107">
                  <c:v>36.555217391304339</c:v>
                </c:pt>
                <c:pt idx="108">
                  <c:v>29.918253968253971</c:v>
                </c:pt>
                <c:pt idx="109">
                  <c:v>31.05380952380952</c:v>
                </c:pt>
                <c:pt idx="110">
                  <c:v>37.339275362318837</c:v>
                </c:pt>
                <c:pt idx="111">
                  <c:v>40.749206349206347</c:v>
                </c:pt>
                <c:pt idx="112">
                  <c:v>45.981060606060595</c:v>
                </c:pt>
                <c:pt idx="113">
                  <c:v>47.687121212121205</c:v>
                </c:pt>
                <c:pt idx="114">
                  <c:v>44.224126984126983</c:v>
                </c:pt>
                <c:pt idx="115">
                  <c:v>44.843043478260867</c:v>
                </c:pt>
                <c:pt idx="116">
                  <c:v>45.057727272727277</c:v>
                </c:pt>
                <c:pt idx="117">
                  <c:v>49.293650793650784</c:v>
                </c:pt>
                <c:pt idx="118">
                  <c:v>45.278030303030306</c:v>
                </c:pt>
                <c:pt idx="119">
                  <c:v>52.613939393939397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01391040"/>
        <c:axId val="301393784"/>
      </c:lineChart>
      <c:catAx>
        <c:axId val="301391040"/>
        <c:scaling>
          <c:orientation val="minMax"/>
        </c:scaling>
        <c:delete val="0"/>
        <c:axPos val="b"/>
        <c:numFmt formatCode="General" sourceLinked="0"/>
        <c:majorTickMark val="cross"/>
        <c:minorTickMark val="none"/>
        <c:tickLblPos val="nextTo"/>
        <c:spPr>
          <a:ln/>
        </c:spPr>
        <c:txPr>
          <a:bodyPr/>
          <a:lstStyle/>
          <a:p>
            <a:pPr>
              <a:defRPr sz="900"/>
            </a:pPr>
            <a:endParaRPr lang="pt-BR"/>
          </a:p>
        </c:txPr>
        <c:crossAx val="301393784"/>
        <c:crosses val="autoZero"/>
        <c:auto val="1"/>
        <c:lblAlgn val="ctr"/>
        <c:lblOffset val="100"/>
        <c:tickMarkSkip val="12"/>
        <c:noMultiLvlLbl val="0"/>
      </c:catAx>
      <c:valAx>
        <c:axId val="30139378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Preço Médio do Barril de Petróleo (US$)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01391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2.1'!$A$6</c:f>
              <c:strCache>
                <c:ptCount val="1"/>
                <c:pt idx="0">
                  <c:v>Pilotos e Co-pilotos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2.1'!$B$5:$F$5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'Fig 2.1'!$B$6:$F$6</c:f>
              <c:numCache>
                <c:formatCode>_(* #,##0_);_(* \(#,##0\);_(* "-"??_);_(@_)</c:formatCode>
                <c:ptCount val="5"/>
                <c:pt idx="0">
                  <c:v>6381</c:v>
                </c:pt>
                <c:pt idx="1">
                  <c:v>5698</c:v>
                </c:pt>
                <c:pt idx="2">
                  <c:v>5956</c:v>
                </c:pt>
                <c:pt idx="3">
                  <c:v>5966</c:v>
                </c:pt>
                <c:pt idx="4">
                  <c:v>5672</c:v>
                </c:pt>
              </c:numCache>
            </c:numRef>
          </c:val>
        </c:ser>
        <c:ser>
          <c:idx val="1"/>
          <c:order val="1"/>
          <c:tx>
            <c:strRef>
              <c:f>'Fig 2.1'!$A$7</c:f>
              <c:strCache>
                <c:ptCount val="1"/>
                <c:pt idx="0">
                  <c:v>Outros tripulantes de voo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2.1'!$B$5:$F$5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'Fig 2.1'!$B$7:$F$7</c:f>
              <c:numCache>
                <c:formatCode>_(* #,##0_);_(* \(#,##0\);_(* "-"??_);_(@_)</c:formatCode>
                <c:ptCount val="5"/>
                <c:pt idx="0">
                  <c:v>42</c:v>
                </c:pt>
                <c:pt idx="1">
                  <c:v>36</c:v>
                </c:pt>
                <c:pt idx="2">
                  <c:v>51</c:v>
                </c:pt>
                <c:pt idx="3">
                  <c:v>35</c:v>
                </c:pt>
                <c:pt idx="4">
                  <c:v>40</c:v>
                </c:pt>
              </c:numCache>
            </c:numRef>
          </c:val>
        </c:ser>
        <c:ser>
          <c:idx val="2"/>
          <c:order val="2"/>
          <c:tx>
            <c:strRef>
              <c:f>'Fig 2.1'!$A$8</c:f>
              <c:strCache>
                <c:ptCount val="1"/>
                <c:pt idx="0">
                  <c:v>Tripulação de cabine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2.1'!$B$5:$F$5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'Fig 2.1'!$B$8:$F$8</c:f>
              <c:numCache>
                <c:formatCode>_(* #,##0_);_(* \(#,##0\);_(* "-"??_);_(@_)</c:formatCode>
                <c:ptCount val="5"/>
                <c:pt idx="0">
                  <c:v>11996</c:v>
                </c:pt>
                <c:pt idx="1">
                  <c:v>11059</c:v>
                </c:pt>
                <c:pt idx="2">
                  <c:v>11293</c:v>
                </c:pt>
                <c:pt idx="3">
                  <c:v>11338</c:v>
                </c:pt>
                <c:pt idx="4">
                  <c:v>10862</c:v>
                </c:pt>
              </c:numCache>
            </c:numRef>
          </c:val>
        </c:ser>
        <c:ser>
          <c:idx val="3"/>
          <c:order val="3"/>
          <c:tx>
            <c:strRef>
              <c:f>'Fig 2.1'!$A$9</c:f>
              <c:strCache>
                <c:ptCount val="1"/>
                <c:pt idx="0">
                  <c:v>Pessoal de Manutenção e Revisão Geral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2.1'!$B$5:$F$5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'Fig 2.1'!$B$9:$F$9</c:f>
              <c:numCache>
                <c:formatCode>_(* #,##0_);_(* \(#,##0\);_(* "-"??_);_(@_)</c:formatCode>
                <c:ptCount val="5"/>
                <c:pt idx="0">
                  <c:v>7998</c:v>
                </c:pt>
                <c:pt idx="1">
                  <c:v>8413</c:v>
                </c:pt>
                <c:pt idx="2">
                  <c:v>8802</c:v>
                </c:pt>
                <c:pt idx="3">
                  <c:v>8077</c:v>
                </c:pt>
                <c:pt idx="4">
                  <c:v>7744</c:v>
                </c:pt>
              </c:numCache>
            </c:numRef>
          </c:val>
        </c:ser>
        <c:ser>
          <c:idx val="4"/>
          <c:order val="4"/>
          <c:tx>
            <c:strRef>
              <c:f>'Fig 2.1'!$A$10</c:f>
              <c:strCache>
                <c:ptCount val="1"/>
                <c:pt idx="0">
                  <c:v>Pessoal de Tarifação e Vendas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2.1'!$B$5:$F$5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'Fig 2.1'!$B$10:$F$10</c:f>
              <c:numCache>
                <c:formatCode>_(* #,##0_);_(* \(#,##0\);_(* "-"??_);_(@_)</c:formatCode>
                <c:ptCount val="5"/>
                <c:pt idx="0">
                  <c:v>9456</c:v>
                </c:pt>
                <c:pt idx="1">
                  <c:v>11094</c:v>
                </c:pt>
                <c:pt idx="2">
                  <c:v>11011</c:v>
                </c:pt>
                <c:pt idx="3">
                  <c:v>10071</c:v>
                </c:pt>
                <c:pt idx="4">
                  <c:v>7022</c:v>
                </c:pt>
              </c:numCache>
            </c:numRef>
          </c:val>
        </c:ser>
        <c:ser>
          <c:idx val="5"/>
          <c:order val="5"/>
          <c:tx>
            <c:strRef>
              <c:f>'Fig 2.1'!$A$11</c:f>
              <c:strCache>
                <c:ptCount val="1"/>
                <c:pt idx="0">
                  <c:v>Outros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2.1'!$B$5:$F$5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'Fig 2.1'!$B$11:$F$11</c:f>
              <c:numCache>
                <c:formatCode>_(* #,##0_);_(* \(#,##0\);_(* "-"??_);_(@_)</c:formatCode>
                <c:ptCount val="5"/>
                <c:pt idx="0">
                  <c:v>25247</c:v>
                </c:pt>
                <c:pt idx="1">
                  <c:v>22999</c:v>
                </c:pt>
                <c:pt idx="2">
                  <c:v>24166</c:v>
                </c:pt>
                <c:pt idx="3">
                  <c:v>23049</c:v>
                </c:pt>
                <c:pt idx="4">
                  <c:v>23350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301392608"/>
        <c:axId val="301390648"/>
      </c:barChart>
      <c:catAx>
        <c:axId val="301392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1390648"/>
        <c:crosses val="autoZero"/>
        <c:auto val="1"/>
        <c:lblAlgn val="ctr"/>
        <c:lblOffset val="100"/>
        <c:noMultiLvlLbl val="0"/>
      </c:catAx>
      <c:valAx>
        <c:axId val="301390648"/>
        <c:scaling>
          <c:orientation val="minMax"/>
        </c:scaling>
        <c:delete val="1"/>
        <c:axPos val="l"/>
        <c:numFmt formatCode="_(* #,##0_);_(* \(#,##0\);_(* &quot;-&quot;??_);_(@_)" sourceLinked="1"/>
        <c:majorTickMark val="out"/>
        <c:minorTickMark val="none"/>
        <c:tickLblPos val="nextTo"/>
        <c:crossAx val="3013926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2.2'!$A$6:$A$11</c:f>
              <c:strCache>
                <c:ptCount val="6"/>
                <c:pt idx="0">
                  <c:v>Pilotos e Co-pilotos</c:v>
                </c:pt>
                <c:pt idx="1">
                  <c:v>Outros tripulantes de voo</c:v>
                </c:pt>
                <c:pt idx="2">
                  <c:v>Tripulação de cabine</c:v>
                </c:pt>
                <c:pt idx="3">
                  <c:v>Pessoal de Manutenção e Revisão Geral</c:v>
                </c:pt>
                <c:pt idx="4">
                  <c:v>Pessoal de Tarifação e Vendas</c:v>
                </c:pt>
                <c:pt idx="5">
                  <c:v>Outros</c:v>
                </c:pt>
              </c:strCache>
            </c:strRef>
          </c:cat>
          <c:val>
            <c:numRef>
              <c:f>'Fig 2.2'!$B$6:$B$11</c:f>
              <c:numCache>
                <c:formatCode>0.0%</c:formatCode>
                <c:ptCount val="6"/>
                <c:pt idx="0">
                  <c:v>0.1037118303163284</c:v>
                </c:pt>
                <c:pt idx="1">
                  <c:v>7.3139513622234409E-4</c:v>
                </c:pt>
                <c:pt idx="2">
                  <c:v>0.19861034924117754</c:v>
                </c:pt>
                <c:pt idx="3">
                  <c:v>0.14159809837264581</c:v>
                </c:pt>
                <c:pt idx="4">
                  <c:v>0.12839641616383252</c:v>
                </c:pt>
                <c:pt idx="5">
                  <c:v>0.42695191076979339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2.3'!$B$5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2.3'!$A$6:$A$22</c:f>
              <c:strCache>
                <c:ptCount val="17"/>
                <c:pt idx="0">
                  <c:v>Abaeté</c:v>
                </c:pt>
                <c:pt idx="1">
                  <c:v>Azul</c:v>
                </c:pt>
                <c:pt idx="2">
                  <c:v>Flyways</c:v>
                </c:pt>
                <c:pt idx="3">
                  <c:v>Gol</c:v>
                </c:pt>
                <c:pt idx="4">
                  <c:v>Absa</c:v>
                </c:pt>
                <c:pt idx="5">
                  <c:v>Avianca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Sete</c:v>
                </c:pt>
                <c:pt idx="11">
                  <c:v>Sterna</c:v>
                </c:pt>
                <c:pt idx="12">
                  <c:v>ASLA</c:v>
                </c:pt>
                <c:pt idx="13">
                  <c:v>Latam</c:v>
                </c:pt>
                <c:pt idx="14">
                  <c:v>Total Linhas Aéreas</c:v>
                </c:pt>
                <c:pt idx="15">
                  <c:v>Colt</c:v>
                </c:pt>
                <c:pt idx="16">
                  <c:v>Indústria</c:v>
                </c:pt>
              </c:strCache>
            </c:strRef>
          </c:cat>
          <c:val>
            <c:numRef>
              <c:f>'Fig 2.3'!$B$6:$B$22</c:f>
              <c:numCache>
                <c:formatCode>_(* #,##0.0_);_(* \(#,##0.0\);_(* "-"??_);_(@_)</c:formatCode>
                <c:ptCount val="17"/>
                <c:pt idx="0">
                  <c:v>2</c:v>
                </c:pt>
                <c:pt idx="1">
                  <c:v>71.807947019867555</c:v>
                </c:pt>
                <c:pt idx="2">
                  <c:v>0</c:v>
                </c:pt>
                <c:pt idx="3">
                  <c:v>114.79432624113475</c:v>
                </c:pt>
                <c:pt idx="4">
                  <c:v>65.666666666666671</c:v>
                </c:pt>
                <c:pt idx="5">
                  <c:v>89.166666666666671</c:v>
                </c:pt>
                <c:pt idx="6">
                  <c:v>38.4</c:v>
                </c:pt>
                <c:pt idx="7">
                  <c:v>113.375</c:v>
                </c:pt>
                <c:pt idx="8">
                  <c:v>32.142857142857146</c:v>
                </c:pt>
                <c:pt idx="9">
                  <c:v>26.666666666666668</c:v>
                </c:pt>
                <c:pt idx="10">
                  <c:v>25.142857142857142</c:v>
                </c:pt>
                <c:pt idx="11">
                  <c:v>0</c:v>
                </c:pt>
                <c:pt idx="12">
                  <c:v>43</c:v>
                </c:pt>
                <c:pt idx="13">
                  <c:v>170.19631901840492</c:v>
                </c:pt>
                <c:pt idx="14">
                  <c:v>26.125</c:v>
                </c:pt>
                <c:pt idx="15">
                  <c:v>0</c:v>
                </c:pt>
                <c:pt idx="16">
                  <c:v>111.61930783242259</c:v>
                </c:pt>
              </c:numCache>
            </c:numRef>
          </c:val>
        </c:ser>
        <c:ser>
          <c:idx val="1"/>
          <c:order val="1"/>
          <c:tx>
            <c:strRef>
              <c:f>'Fig 2.3'!$C$5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2.3'!$A$6:$A$22</c:f>
              <c:strCache>
                <c:ptCount val="17"/>
                <c:pt idx="0">
                  <c:v>Abaeté</c:v>
                </c:pt>
                <c:pt idx="1">
                  <c:v>Azul</c:v>
                </c:pt>
                <c:pt idx="2">
                  <c:v>Flyways</c:v>
                </c:pt>
                <c:pt idx="3">
                  <c:v>Gol</c:v>
                </c:pt>
                <c:pt idx="4">
                  <c:v>Absa</c:v>
                </c:pt>
                <c:pt idx="5">
                  <c:v>Avianca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Sete</c:v>
                </c:pt>
                <c:pt idx="11">
                  <c:v>Sterna</c:v>
                </c:pt>
                <c:pt idx="12">
                  <c:v>ASLA</c:v>
                </c:pt>
                <c:pt idx="13">
                  <c:v>Latam</c:v>
                </c:pt>
                <c:pt idx="14">
                  <c:v>Total Linhas Aéreas</c:v>
                </c:pt>
                <c:pt idx="15">
                  <c:v>Colt</c:v>
                </c:pt>
                <c:pt idx="16">
                  <c:v>Indústria</c:v>
                </c:pt>
              </c:strCache>
            </c:strRef>
          </c:cat>
          <c:val>
            <c:numRef>
              <c:f>'Fig 2.3'!$C$6:$C$22</c:f>
              <c:numCache>
                <c:formatCode>_(* #,##0.0_);_(* \(#,##0.0\);_(* "-"??_);_(@_)</c:formatCode>
                <c:ptCount val="17"/>
                <c:pt idx="0">
                  <c:v>2</c:v>
                </c:pt>
                <c:pt idx="1">
                  <c:v>69.317880794701992</c:v>
                </c:pt>
                <c:pt idx="2">
                  <c:v>0</c:v>
                </c:pt>
                <c:pt idx="3">
                  <c:v>113.75539568345324</c:v>
                </c:pt>
                <c:pt idx="4">
                  <c:v>51.5</c:v>
                </c:pt>
                <c:pt idx="5">
                  <c:v>84.058823529411768</c:v>
                </c:pt>
                <c:pt idx="6">
                  <c:v>42.5</c:v>
                </c:pt>
                <c:pt idx="7">
                  <c:v>70.142857142857139</c:v>
                </c:pt>
                <c:pt idx="8">
                  <c:v>27.333333333333332</c:v>
                </c:pt>
                <c:pt idx="9">
                  <c:v>31.4</c:v>
                </c:pt>
                <c:pt idx="10">
                  <c:v>25.571428571428573</c:v>
                </c:pt>
                <c:pt idx="11">
                  <c:v>0</c:v>
                </c:pt>
                <c:pt idx="12">
                  <c:v>0</c:v>
                </c:pt>
                <c:pt idx="13">
                  <c:v>152.54166666666666</c:v>
                </c:pt>
                <c:pt idx="14">
                  <c:v>29.571428571428573</c:v>
                </c:pt>
                <c:pt idx="15">
                  <c:v>86.5</c:v>
                </c:pt>
                <c:pt idx="16">
                  <c:v>104.34224598930481</c:v>
                </c:pt>
              </c:numCache>
            </c:numRef>
          </c:val>
        </c:ser>
        <c:ser>
          <c:idx val="2"/>
          <c:order val="2"/>
          <c:tx>
            <c:strRef>
              <c:f>'Fig 2.3'!$D$5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cat>
            <c:strRef>
              <c:f>'Fig 2.3'!$A$6:$A$22</c:f>
              <c:strCache>
                <c:ptCount val="17"/>
                <c:pt idx="0">
                  <c:v>Abaeté</c:v>
                </c:pt>
                <c:pt idx="1">
                  <c:v>Azul</c:v>
                </c:pt>
                <c:pt idx="2">
                  <c:v>Flyways</c:v>
                </c:pt>
                <c:pt idx="3">
                  <c:v>Gol</c:v>
                </c:pt>
                <c:pt idx="4">
                  <c:v>Absa</c:v>
                </c:pt>
                <c:pt idx="5">
                  <c:v>Avianca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Sete</c:v>
                </c:pt>
                <c:pt idx="11">
                  <c:v>Sterna</c:v>
                </c:pt>
                <c:pt idx="12">
                  <c:v>ASLA</c:v>
                </c:pt>
                <c:pt idx="13">
                  <c:v>Latam</c:v>
                </c:pt>
                <c:pt idx="14">
                  <c:v>Total Linhas Aéreas</c:v>
                </c:pt>
                <c:pt idx="15">
                  <c:v>Colt</c:v>
                </c:pt>
                <c:pt idx="16">
                  <c:v>Indústria</c:v>
                </c:pt>
              </c:strCache>
            </c:strRef>
          </c:cat>
          <c:val>
            <c:numRef>
              <c:f>'Fig 2.3'!$D$6:$D$22</c:f>
              <c:numCache>
                <c:formatCode>_(* #,##0.0_);_(* \(#,##0.0\);_(* "-"??_);_(@_)</c:formatCode>
                <c:ptCount val="17"/>
                <c:pt idx="0">
                  <c:v>2</c:v>
                </c:pt>
                <c:pt idx="1">
                  <c:v>82.427419354838705</c:v>
                </c:pt>
                <c:pt idx="2">
                  <c:v>110</c:v>
                </c:pt>
                <c:pt idx="3">
                  <c:v>118.1953125</c:v>
                </c:pt>
                <c:pt idx="4">
                  <c:v>66.75</c:v>
                </c:pt>
                <c:pt idx="5">
                  <c:v>105.88372093023256</c:v>
                </c:pt>
                <c:pt idx="6">
                  <c:v>38.75</c:v>
                </c:pt>
                <c:pt idx="7">
                  <c:v>83.111111111111114</c:v>
                </c:pt>
                <c:pt idx="8">
                  <c:v>22</c:v>
                </c:pt>
                <c:pt idx="9">
                  <c:v>31.714285714285715</c:v>
                </c:pt>
                <c:pt idx="10">
                  <c:v>19</c:v>
                </c:pt>
                <c:pt idx="11">
                  <c:v>21</c:v>
                </c:pt>
                <c:pt idx="12">
                  <c:v>0</c:v>
                </c:pt>
                <c:pt idx="13">
                  <c:v>138.96363636363637</c:v>
                </c:pt>
                <c:pt idx="14">
                  <c:v>40.799999999999997</c:v>
                </c:pt>
                <c:pt idx="15">
                  <c:v>0</c:v>
                </c:pt>
                <c:pt idx="16">
                  <c:v>109.81927710843374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50"/>
        <c:axId val="301396528"/>
        <c:axId val="301389864"/>
      </c:barChart>
      <c:catAx>
        <c:axId val="301396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1389864"/>
        <c:crosses val="autoZero"/>
        <c:auto val="1"/>
        <c:lblAlgn val="ctr"/>
        <c:lblOffset val="100"/>
        <c:noMultiLvlLbl val="0"/>
      </c:catAx>
      <c:valAx>
        <c:axId val="3013898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30139652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2.4'!$B$5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2.4'!$A$6:$A$22</c15:sqref>
                  </c15:fullRef>
                </c:ext>
              </c:extLst>
              <c:f>'Fig 2.4'!$A$7:$A$22</c:f>
              <c:strCache>
                <c:ptCount val="16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Rio Linhas Aéreas</c:v>
                </c:pt>
                <c:pt idx="8">
                  <c:v>Sideral</c:v>
                </c:pt>
                <c:pt idx="9">
                  <c:v>Sete</c:v>
                </c:pt>
                <c:pt idx="10">
                  <c:v>Sterna</c:v>
                </c:pt>
                <c:pt idx="11">
                  <c:v>ASLA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Colt</c:v>
                </c:pt>
                <c:pt idx="15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2.4'!$B$6:$B$22</c15:sqref>
                  </c15:fullRef>
                </c:ext>
              </c:extLst>
              <c:f>'Fig 2.4'!$B$7:$B$22</c:f>
              <c:numCache>
                <c:formatCode>0.0%</c:formatCode>
                <c:ptCount val="16"/>
                <c:pt idx="0">
                  <c:v>0.13603246334040395</c:v>
                </c:pt>
                <c:pt idx="1">
                  <c:v>0</c:v>
                </c:pt>
                <c:pt idx="2">
                  <c:v>9.8789076980106263E-2</c:v>
                </c:pt>
                <c:pt idx="3">
                  <c:v>0.20050761421319796</c:v>
                </c:pt>
                <c:pt idx="4">
                  <c:v>0.10514018691588785</c:v>
                </c:pt>
                <c:pt idx="5">
                  <c:v>0.11979166666666667</c:v>
                </c:pt>
                <c:pt idx="6">
                  <c:v>0.13450937155457551</c:v>
                </c:pt>
                <c:pt idx="7">
                  <c:v>0.33333333333333331</c:v>
                </c:pt>
                <c:pt idx="8">
                  <c:v>0.25</c:v>
                </c:pt>
                <c:pt idx="9">
                  <c:v>0.22727272727272727</c:v>
                </c:pt>
                <c:pt idx="10">
                  <c:v>0</c:v>
                </c:pt>
                <c:pt idx="11">
                  <c:v>0.11627906976744186</c:v>
                </c:pt>
                <c:pt idx="12">
                  <c:v>7.3570759137769448E-2</c:v>
                </c:pt>
                <c:pt idx="13">
                  <c:v>0.11961722488038277</c:v>
                </c:pt>
                <c:pt idx="14">
                  <c:v>0</c:v>
                </c:pt>
                <c:pt idx="15">
                  <c:v>9.7194797565234414E-2</c:v>
                </c:pt>
              </c:numCache>
            </c:numRef>
          </c:val>
        </c:ser>
        <c:ser>
          <c:idx val="1"/>
          <c:order val="1"/>
          <c:tx>
            <c:strRef>
              <c:f>'Fig 2.4'!$C$5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2.4'!$A$6:$A$22</c15:sqref>
                  </c15:fullRef>
                </c:ext>
              </c:extLst>
              <c:f>'Fig 2.4'!$A$7:$A$22</c:f>
              <c:strCache>
                <c:ptCount val="16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Rio Linhas Aéreas</c:v>
                </c:pt>
                <c:pt idx="8">
                  <c:v>Sideral</c:v>
                </c:pt>
                <c:pt idx="9">
                  <c:v>Sete</c:v>
                </c:pt>
                <c:pt idx="10">
                  <c:v>Sterna</c:v>
                </c:pt>
                <c:pt idx="11">
                  <c:v>ASLA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Colt</c:v>
                </c:pt>
                <c:pt idx="15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2.4'!$C$6:$C$22</c15:sqref>
                  </c15:fullRef>
                </c:ext>
              </c:extLst>
              <c:f>'Fig 2.4'!$C$7:$C$22</c:f>
              <c:numCache>
                <c:formatCode>0.0%</c:formatCode>
                <c:ptCount val="16"/>
                <c:pt idx="0">
                  <c:v>0.14989968472341644</c:v>
                </c:pt>
                <c:pt idx="1">
                  <c:v>0</c:v>
                </c:pt>
                <c:pt idx="2">
                  <c:v>0.10327599291677207</c:v>
                </c:pt>
                <c:pt idx="3">
                  <c:v>0.25566343042071199</c:v>
                </c:pt>
                <c:pt idx="4">
                  <c:v>9.4238395148122225E-2</c:v>
                </c:pt>
                <c:pt idx="5">
                  <c:v>9.4117647058823528E-2</c:v>
                </c:pt>
                <c:pt idx="6">
                  <c:v>0.1425661914460285</c:v>
                </c:pt>
                <c:pt idx="7">
                  <c:v>0.17682926829268292</c:v>
                </c:pt>
                <c:pt idx="8">
                  <c:v>0.2356687898089172</c:v>
                </c:pt>
                <c:pt idx="9">
                  <c:v>0.1787709497206704</c:v>
                </c:pt>
                <c:pt idx="10">
                  <c:v>0</c:v>
                </c:pt>
                <c:pt idx="11">
                  <c:v>0</c:v>
                </c:pt>
                <c:pt idx="12">
                  <c:v>7.7106177078862137E-2</c:v>
                </c:pt>
                <c:pt idx="13">
                  <c:v>8.2125603864734303E-2</c:v>
                </c:pt>
                <c:pt idx="14">
                  <c:v>0.18497109826589594</c:v>
                </c:pt>
                <c:pt idx="15">
                  <c:v>0.10192018586852535</c:v>
                </c:pt>
              </c:numCache>
            </c:numRef>
          </c:val>
        </c:ser>
        <c:ser>
          <c:idx val="2"/>
          <c:order val="2"/>
          <c:tx>
            <c:strRef>
              <c:f>'Fig 2.4'!$D$5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2.4'!$A$6:$A$22</c15:sqref>
                  </c15:fullRef>
                </c:ext>
              </c:extLst>
              <c:f>'Fig 2.4'!$A$7:$A$22</c:f>
              <c:strCache>
                <c:ptCount val="16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Rio Linhas Aéreas</c:v>
                </c:pt>
                <c:pt idx="8">
                  <c:v>Sideral</c:v>
                </c:pt>
                <c:pt idx="9">
                  <c:v>Sete</c:v>
                </c:pt>
                <c:pt idx="10">
                  <c:v>Sterna</c:v>
                </c:pt>
                <c:pt idx="11">
                  <c:v>ASLA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Colt</c:v>
                </c:pt>
                <c:pt idx="15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2.4'!$D$6:$D$22</c15:sqref>
                  </c15:fullRef>
                </c:ext>
              </c:extLst>
              <c:f>'Fig 2.4'!$D$7:$D$22</c:f>
              <c:numCache>
                <c:formatCode>0.0%</c:formatCode>
                <c:ptCount val="16"/>
                <c:pt idx="0">
                  <c:v>0.14117992368652774</c:v>
                </c:pt>
                <c:pt idx="1">
                  <c:v>0.12727272727272726</c:v>
                </c:pt>
                <c:pt idx="2">
                  <c:v>0.10529446757882213</c:v>
                </c:pt>
                <c:pt idx="3">
                  <c:v>0.27715355805243447</c:v>
                </c:pt>
                <c:pt idx="4">
                  <c:v>0.10103228640456842</c:v>
                </c:pt>
                <c:pt idx="5">
                  <c:v>0.12258064516129032</c:v>
                </c:pt>
                <c:pt idx="6">
                  <c:v>0.16577540106951871</c:v>
                </c:pt>
                <c:pt idx="7">
                  <c:v>0.19090909090909092</c:v>
                </c:pt>
                <c:pt idx="8">
                  <c:v>0.25225225225225223</c:v>
                </c:pt>
                <c:pt idx="9">
                  <c:v>0</c:v>
                </c:pt>
                <c:pt idx="10">
                  <c:v>0.2857142857142857</c:v>
                </c:pt>
                <c:pt idx="11">
                  <c:v>0</c:v>
                </c:pt>
                <c:pt idx="12">
                  <c:v>8.033494701033625E-2</c:v>
                </c:pt>
                <c:pt idx="13">
                  <c:v>8.8235294117647065E-2</c:v>
                </c:pt>
                <c:pt idx="14">
                  <c:v>0</c:v>
                </c:pt>
                <c:pt idx="15">
                  <c:v>0.1037118303163284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50"/>
        <c:axId val="301396136"/>
        <c:axId val="301394176"/>
      </c:barChart>
      <c:catAx>
        <c:axId val="301396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1394176"/>
        <c:crosses val="autoZero"/>
        <c:auto val="1"/>
        <c:lblAlgn val="ctr"/>
        <c:lblOffset val="100"/>
        <c:noMultiLvlLbl val="0"/>
      </c:catAx>
      <c:valAx>
        <c:axId val="30139417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30139613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2.5'!$B$5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2.5'!$A$6:$A$22</c15:sqref>
                  </c15:fullRef>
                </c:ext>
              </c:extLst>
              <c:f>'Fig 2.5'!$A$7:$A$22</c:f>
              <c:strCache>
                <c:ptCount val="16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Rio Linhas Aéreas</c:v>
                </c:pt>
                <c:pt idx="8">
                  <c:v>Sideral</c:v>
                </c:pt>
                <c:pt idx="9">
                  <c:v>Sete</c:v>
                </c:pt>
                <c:pt idx="10">
                  <c:v>Sterna</c:v>
                </c:pt>
                <c:pt idx="11">
                  <c:v>América do Sul Linhas Aéreas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Colt</c:v>
                </c:pt>
                <c:pt idx="15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2.5'!$B$6:$B$22</c15:sqref>
                  </c15:fullRef>
                </c:ext>
              </c:extLst>
              <c:f>'Fig 2.5'!$B$7:$B$22</c:f>
              <c:numCache>
                <c:formatCode>_(* #,##0.0_);_(* \(#,##0.0\);_(* "-"??_);_(@_)</c:formatCode>
                <c:ptCount val="16"/>
                <c:pt idx="0">
                  <c:v>5.2769787776012818</c:v>
                </c:pt>
                <c:pt idx="1">
                  <c:v>0</c:v>
                </c:pt>
                <c:pt idx="2">
                  <c:v>5.03925195944647</c:v>
                </c:pt>
                <c:pt idx="3">
                  <c:v>15.316013958898798</c:v>
                </c:pt>
                <c:pt idx="4">
                  <c:v>6.7332006643424656</c:v>
                </c:pt>
                <c:pt idx="5">
                  <c:v>7.0271921784295754</c:v>
                </c:pt>
                <c:pt idx="6">
                  <c:v>5.4779758430245611</c:v>
                </c:pt>
                <c:pt idx="7">
                  <c:v>12.755102040816327</c:v>
                </c:pt>
                <c:pt idx="8">
                  <c:v>8.2372322899505761</c:v>
                </c:pt>
                <c:pt idx="9">
                  <c:v>5.9585878146879194</c:v>
                </c:pt>
                <c:pt idx="10">
                  <c:v>0</c:v>
                </c:pt>
                <c:pt idx="11">
                  <c:v>0</c:v>
                </c:pt>
                <c:pt idx="12">
                  <c:v>7.5545866075427419</c:v>
                </c:pt>
                <c:pt idx="13">
                  <c:v>5.4932981762250055</c:v>
                </c:pt>
                <c:pt idx="14">
                  <c:v>0</c:v>
                </c:pt>
                <c:pt idx="15">
                  <c:v>6.050877763328999</c:v>
                </c:pt>
              </c:numCache>
            </c:numRef>
          </c:val>
        </c:ser>
        <c:ser>
          <c:idx val="1"/>
          <c:order val="1"/>
          <c:tx>
            <c:strRef>
              <c:f>'Fig 2.5'!$C$5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2.5'!$A$6:$A$22</c15:sqref>
                  </c15:fullRef>
                </c:ext>
              </c:extLst>
              <c:f>'Fig 2.5'!$A$7:$A$22</c:f>
              <c:strCache>
                <c:ptCount val="16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Rio Linhas Aéreas</c:v>
                </c:pt>
                <c:pt idx="8">
                  <c:v>Sideral</c:v>
                </c:pt>
                <c:pt idx="9">
                  <c:v>Sete</c:v>
                </c:pt>
                <c:pt idx="10">
                  <c:v>Sterna</c:v>
                </c:pt>
                <c:pt idx="11">
                  <c:v>América do Sul Linhas Aéreas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Colt</c:v>
                </c:pt>
                <c:pt idx="15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2.5'!$C$6:$C$22</c15:sqref>
                  </c15:fullRef>
                </c:ext>
              </c:extLst>
              <c:f>'Fig 2.5'!$C$7:$C$22</c:f>
              <c:numCache>
                <c:formatCode>_(* #,##0.0_);_(* \(#,##0.0\);_(* "-"??_);_(@_)</c:formatCode>
                <c:ptCount val="16"/>
                <c:pt idx="0">
                  <c:v>5.6689260474325431</c:v>
                </c:pt>
                <c:pt idx="1">
                  <c:v>0</c:v>
                </c:pt>
                <c:pt idx="2">
                  <c:v>5.1736482932980188</c:v>
                </c:pt>
                <c:pt idx="3">
                  <c:v>16.092890609085355</c:v>
                </c:pt>
                <c:pt idx="4">
                  <c:v>5.6227470738055141</c:v>
                </c:pt>
                <c:pt idx="5">
                  <c:v>3.575418994413408</c:v>
                </c:pt>
                <c:pt idx="6">
                  <c:v>5.1899907321594068</c:v>
                </c:pt>
                <c:pt idx="7">
                  <c:v>7.7230359520639151</c:v>
                </c:pt>
                <c:pt idx="8">
                  <c:v>10.378681626928472</c:v>
                </c:pt>
                <c:pt idx="9">
                  <c:v>4.2815092320042814</c:v>
                </c:pt>
                <c:pt idx="10">
                  <c:v>0</c:v>
                </c:pt>
                <c:pt idx="11">
                  <c:v>0</c:v>
                </c:pt>
                <c:pt idx="12">
                  <c:v>7.5194550678311174</c:v>
                </c:pt>
                <c:pt idx="13">
                  <c:v>4.0630975143403445</c:v>
                </c:pt>
                <c:pt idx="14">
                  <c:v>20.565552699228789</c:v>
                </c:pt>
                <c:pt idx="15">
                  <c:v>6.0633470366737976</c:v>
                </c:pt>
              </c:numCache>
            </c:numRef>
          </c:val>
        </c:ser>
        <c:ser>
          <c:idx val="2"/>
          <c:order val="2"/>
          <c:tx>
            <c:strRef>
              <c:f>'Fig 2.5'!$D$5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2.5'!$A$6:$A$22</c15:sqref>
                  </c15:fullRef>
                </c:ext>
              </c:extLst>
              <c:f>'Fig 2.5'!$A$7:$A$22</c:f>
              <c:strCache>
                <c:ptCount val="16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Avianca</c:v>
                </c:pt>
                <c:pt idx="5">
                  <c:v>MAP</c:v>
                </c:pt>
                <c:pt idx="6">
                  <c:v>Passaredo</c:v>
                </c:pt>
                <c:pt idx="7">
                  <c:v>Rio Linhas Aéreas</c:v>
                </c:pt>
                <c:pt idx="8">
                  <c:v>Sideral</c:v>
                </c:pt>
                <c:pt idx="9">
                  <c:v>Sete</c:v>
                </c:pt>
                <c:pt idx="10">
                  <c:v>Sterna</c:v>
                </c:pt>
                <c:pt idx="11">
                  <c:v>América do Sul Linhas Aéreas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Colt</c:v>
                </c:pt>
                <c:pt idx="15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2.5'!$D$6:$D$22</c15:sqref>
                  </c15:fullRef>
                </c:ext>
              </c:extLst>
              <c:f>'Fig 2.5'!$D$7:$D$22</c:f>
              <c:numCache>
                <c:formatCode>_(* #,##0.0_);_(* \(#,##0.0\);_(* "-"??_);_(@_)</c:formatCode>
                <c:ptCount val="16"/>
                <c:pt idx="0">
                  <c:v>5.5949749912760263</c:v>
                </c:pt>
                <c:pt idx="1">
                  <c:v>12.068965517241379</c:v>
                </c:pt>
                <c:pt idx="2">
                  <c:v>6.0958109954195319</c:v>
                </c:pt>
                <c:pt idx="3">
                  <c:v>17.733045770428948</c:v>
                </c:pt>
                <c:pt idx="4">
                  <c:v>6.0438838523190119</c:v>
                </c:pt>
                <c:pt idx="5">
                  <c:v>4.1152263374485596</c:v>
                </c:pt>
                <c:pt idx="6">
                  <c:v>5.5322566253234591</c:v>
                </c:pt>
                <c:pt idx="7">
                  <c:v>11.660188784008884</c:v>
                </c:pt>
                <c:pt idx="8">
                  <c:v>9.4054417198522007</c:v>
                </c:pt>
                <c:pt idx="9">
                  <c:v>0</c:v>
                </c:pt>
                <c:pt idx="10">
                  <c:v>25</c:v>
                </c:pt>
                <c:pt idx="11">
                  <c:v>0</c:v>
                </c:pt>
                <c:pt idx="12">
                  <c:v>7.8389316583042881</c:v>
                </c:pt>
                <c:pt idx="13">
                  <c:v>4.2928690674934415</c:v>
                </c:pt>
                <c:pt idx="14">
                  <c:v>0</c:v>
                </c:pt>
                <c:pt idx="15">
                  <c:v>6.4674954760598906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7"/>
        <c:axId val="301390256"/>
        <c:axId val="301389472"/>
      </c:barChart>
      <c:catAx>
        <c:axId val="3013902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01389472"/>
        <c:crosses val="autoZero"/>
        <c:auto val="1"/>
        <c:lblAlgn val="ctr"/>
        <c:lblOffset val="100"/>
        <c:noMultiLvlLbl val="0"/>
      </c:catAx>
      <c:valAx>
        <c:axId val="3013894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#,##0" sourceLinked="0"/>
        <c:majorTickMark val="out"/>
        <c:minorTickMark val="none"/>
        <c:tickLblPos val="nextTo"/>
        <c:crossAx val="3013902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2.6'!$A$6</c:f>
              <c:strCache>
                <c:ptCount val="1"/>
                <c:pt idx="0">
                  <c:v>Airbus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2.6'!$B$5:$F$5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'Fig 2.6'!$B$6:$F$6</c:f>
              <c:numCache>
                <c:formatCode>_(* #,##0_);_(* \(#,##0\);_(* "-"??_);_(@_)</c:formatCode>
                <c:ptCount val="5"/>
                <c:pt idx="0">
                  <c:v>165</c:v>
                </c:pt>
                <c:pt idx="1">
                  <c:v>210</c:v>
                </c:pt>
                <c:pt idx="2">
                  <c:v>183</c:v>
                </c:pt>
                <c:pt idx="3">
                  <c:v>195</c:v>
                </c:pt>
                <c:pt idx="4">
                  <c:v>195</c:v>
                </c:pt>
              </c:numCache>
            </c:numRef>
          </c:val>
        </c:ser>
        <c:ser>
          <c:idx val="1"/>
          <c:order val="1"/>
          <c:tx>
            <c:strRef>
              <c:f>'Fig 2.6'!$A$7</c:f>
              <c:strCache>
                <c:ptCount val="1"/>
                <c:pt idx="0">
                  <c:v>Boeing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2.6'!$B$5:$F$5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'Fig 2.6'!$B$7:$F$7</c:f>
              <c:numCache>
                <c:formatCode>_(* #,##0_);_(* \(#,##0\);_(* "-"??_);_(@_)</c:formatCode>
                <c:ptCount val="5"/>
                <c:pt idx="0">
                  <c:v>187</c:v>
                </c:pt>
                <c:pt idx="1">
                  <c:v>183</c:v>
                </c:pt>
                <c:pt idx="2">
                  <c:v>184</c:v>
                </c:pt>
                <c:pt idx="3">
                  <c:v>186</c:v>
                </c:pt>
                <c:pt idx="4">
                  <c:v>171</c:v>
                </c:pt>
              </c:numCache>
            </c:numRef>
          </c:val>
        </c:ser>
        <c:ser>
          <c:idx val="2"/>
          <c:order val="2"/>
          <c:tx>
            <c:strRef>
              <c:f>'Fig 2.6'!$A$8</c:f>
              <c:strCache>
                <c:ptCount val="1"/>
                <c:pt idx="0">
                  <c:v>EMBRAER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2.6'!$B$5:$F$5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'Fig 2.6'!$B$8:$F$8</c:f>
              <c:numCache>
                <c:formatCode>_(* #,##0_);_(* \(#,##0\);_(* "-"??_);_(@_)</c:formatCode>
                <c:ptCount val="5"/>
                <c:pt idx="0">
                  <c:v>75</c:v>
                </c:pt>
                <c:pt idx="1">
                  <c:v>119</c:v>
                </c:pt>
                <c:pt idx="2">
                  <c:v>89</c:v>
                </c:pt>
                <c:pt idx="3">
                  <c:v>91</c:v>
                </c:pt>
                <c:pt idx="4">
                  <c:v>76</c:v>
                </c:pt>
              </c:numCache>
            </c:numRef>
          </c:val>
        </c:ser>
        <c:ser>
          <c:idx val="3"/>
          <c:order val="3"/>
          <c:tx>
            <c:strRef>
              <c:f>'Fig 2.6'!$A$9</c:f>
              <c:strCache>
                <c:ptCount val="1"/>
                <c:pt idx="0">
                  <c:v>ATR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2.6'!$B$5:$F$5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'Fig 2.6'!$B$9:$F$9</c:f>
              <c:numCache>
                <c:formatCode>_(* #,##0_);_(* \(#,##0\);_(* "-"??_);_(@_)</c:formatCode>
                <c:ptCount val="5"/>
                <c:pt idx="0">
                  <c:v>67</c:v>
                </c:pt>
                <c:pt idx="1">
                  <c:v>111</c:v>
                </c:pt>
                <c:pt idx="2">
                  <c:v>76</c:v>
                </c:pt>
                <c:pt idx="3">
                  <c:v>78</c:v>
                </c:pt>
                <c:pt idx="4">
                  <c:v>56</c:v>
                </c:pt>
              </c:numCache>
            </c:numRef>
          </c:val>
        </c:ser>
        <c:ser>
          <c:idx val="4"/>
          <c:order val="4"/>
          <c:tx>
            <c:strRef>
              <c:f>'Fig 2.6'!$A$10</c:f>
              <c:strCache>
                <c:ptCount val="1"/>
                <c:pt idx="0">
                  <c:v>Fokker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2.6'!$B$5:$F$5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'Fig 2.6'!$B$10:$F$10</c:f>
              <c:numCache>
                <c:formatCode>_(* #,##0_);_(* \(#,##0\);_(* "-"??_);_(@_)</c:formatCode>
                <c:ptCount val="5"/>
                <c:pt idx="0">
                  <c:v>14</c:v>
                </c:pt>
                <c:pt idx="1">
                  <c:v>12</c:v>
                </c:pt>
                <c:pt idx="2">
                  <c:v>11</c:v>
                </c:pt>
                <c:pt idx="3">
                  <c:v>7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'Fig 2.6'!$A$11</c:f>
              <c:strCache>
                <c:ptCount val="1"/>
                <c:pt idx="0">
                  <c:v>Cessna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2.6'!$B$5:$F$5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'Fig 2.6'!$B$11:$F$11</c:f>
              <c:numCache>
                <c:formatCode>_(* #,##0_);_(* \(#,##0\);_(* "-"??_);_(@_)</c:formatCode>
                <c:ptCount val="5"/>
                <c:pt idx="0">
                  <c:v>5</c:v>
                </c:pt>
                <c:pt idx="1">
                  <c:v>5</c:v>
                </c:pt>
                <c:pt idx="2">
                  <c:v>6</c:v>
                </c:pt>
                <c:pt idx="3">
                  <c:v>4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'Fig 2.6'!$A$12</c:f>
              <c:strCache>
                <c:ptCount val="1"/>
                <c:pt idx="0">
                  <c:v>LET</c:v>
                </c:pt>
              </c:strCache>
            </c:strRef>
          </c:tx>
          <c:invertIfNegative val="0"/>
          <c:dLbls>
            <c:dLbl>
              <c:idx val="3"/>
              <c:layout>
                <c:manualLayout>
                  <c:x val="0"/>
                  <c:y val="-1.357773251866938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2.6'!$B$5:$F$5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'Fig 2.6'!$B$12:$F$12</c:f>
              <c:numCache>
                <c:formatCode>_(* #,##0_);_(* \(#,##0\);_(* "-"??_);_(@_)</c:formatCode>
                <c:ptCount val="5"/>
                <c:pt idx="0">
                  <c:v>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01394960"/>
        <c:axId val="301395352"/>
      </c:barChart>
      <c:catAx>
        <c:axId val="3013949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01395352"/>
        <c:crosses val="autoZero"/>
        <c:auto val="1"/>
        <c:lblAlgn val="ctr"/>
        <c:lblOffset val="100"/>
        <c:noMultiLvlLbl val="0"/>
      </c:catAx>
      <c:valAx>
        <c:axId val="301395352"/>
        <c:scaling>
          <c:orientation val="minMax"/>
        </c:scaling>
        <c:delete val="1"/>
        <c:axPos val="l"/>
        <c:numFmt formatCode="_(* #,##0_);_(* \(#,##0\);_(* &quot;-&quot;??_);_(@_)" sourceLinked="1"/>
        <c:majorTickMark val="out"/>
        <c:minorTickMark val="none"/>
        <c:tickLblPos val="nextTo"/>
        <c:crossAx val="3013949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Lbls>
            <c:numFmt formatCode="General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2.7'!$A$6:$A$13</c:f>
              <c:strCache>
                <c:ptCount val="8"/>
                <c:pt idx="0">
                  <c:v>Nenhum (cargueiro)</c:v>
                </c:pt>
                <c:pt idx="1">
                  <c:v>Até 50</c:v>
                </c:pt>
                <c:pt idx="2">
                  <c:v>51 a 100</c:v>
                </c:pt>
                <c:pt idx="3">
                  <c:v>101 a 150</c:v>
                </c:pt>
                <c:pt idx="4">
                  <c:v>151 a 200</c:v>
                </c:pt>
                <c:pt idx="5">
                  <c:v>201 a 250</c:v>
                </c:pt>
                <c:pt idx="6">
                  <c:v>251 a 300</c:v>
                </c:pt>
                <c:pt idx="7">
                  <c:v>Acima de 300</c:v>
                </c:pt>
              </c:strCache>
            </c:strRef>
          </c:cat>
          <c:val>
            <c:numRef>
              <c:f>'Fig 2.7'!$B$6:$B$13</c:f>
              <c:numCache>
                <c:formatCode>_(* #,##0_);_(* \(#,##0\);_(* "-"??_);_(@_)</c:formatCode>
                <c:ptCount val="8"/>
                <c:pt idx="0">
                  <c:v>21</c:v>
                </c:pt>
                <c:pt idx="1">
                  <c:v>6</c:v>
                </c:pt>
                <c:pt idx="2">
                  <c:v>52</c:v>
                </c:pt>
                <c:pt idx="3">
                  <c:v>139</c:v>
                </c:pt>
                <c:pt idx="4">
                  <c:v>211</c:v>
                </c:pt>
                <c:pt idx="5">
                  <c:v>48</c:v>
                </c:pt>
                <c:pt idx="6">
                  <c:v>5</c:v>
                </c:pt>
                <c:pt idx="7">
                  <c:v>16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8070036929157213E-2"/>
          <c:y val="5.9505399195342798E-2"/>
          <c:w val="0.8790843001640517"/>
          <c:h val="0.754482921468726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3.1'!$B$5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rgbClr val="00B0F0"/>
            </a:solidFill>
            <a:ln w="22225">
              <a:noFill/>
            </a:ln>
          </c:spPr>
          <c:invertIfNegative val="0"/>
          <c:cat>
            <c:numRef>
              <c:f>'Fig 3.1'!$A$6:$A$15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3.1'!$B$6:$B$15</c:f>
              <c:numCache>
                <c:formatCode>_(* #,##0_);_(* \(#,##0\);_(* "-"??_);_(@_)</c:formatCode>
                <c:ptCount val="10"/>
                <c:pt idx="0">
                  <c:v>627550</c:v>
                </c:pt>
                <c:pt idx="1">
                  <c:v>657977</c:v>
                </c:pt>
                <c:pt idx="2">
                  <c:v>733624</c:v>
                </c:pt>
                <c:pt idx="3">
                  <c:v>844718</c:v>
                </c:pt>
                <c:pt idx="4">
                  <c:v>958083</c:v>
                </c:pt>
                <c:pt idx="5">
                  <c:v>990839</c:v>
                </c:pt>
                <c:pt idx="6">
                  <c:v>946685</c:v>
                </c:pt>
                <c:pt idx="7">
                  <c:v>941973</c:v>
                </c:pt>
                <c:pt idx="8">
                  <c:v>935704</c:v>
                </c:pt>
                <c:pt idx="9">
                  <c:v>828935</c:v>
                </c:pt>
              </c:numCache>
            </c:numRef>
          </c:val>
        </c:ser>
        <c:ser>
          <c:idx val="1"/>
          <c:order val="1"/>
          <c:tx>
            <c:strRef>
              <c:f>'Fig 3.1'!$C$5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7.9438011425042504E-2"/>
                </c:manualLayout>
              </c:layout>
              <c:tx>
                <c:rich>
                  <a:bodyPr/>
                  <a:lstStyle/>
                  <a:p>
                    <a:fld id="{18B4C7B2-205D-4E97-81A2-B773617B8942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1"/>
              <c:layout>
                <c:manualLayout>
                  <c:x val="0"/>
                  <c:y val="-7.9034774632409752E-2"/>
                </c:manualLayout>
              </c:layout>
              <c:tx>
                <c:rich>
                  <a:bodyPr/>
                  <a:lstStyle/>
                  <a:p>
                    <a:fld id="{13E8D7BA-4137-4D43-B45D-C980473D4EDC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2"/>
              <c:layout>
                <c:manualLayout>
                  <c:x val="0"/>
                  <c:y val="-8.0781770790761917E-2"/>
                </c:manualLayout>
              </c:layout>
              <c:tx>
                <c:rich>
                  <a:bodyPr/>
                  <a:lstStyle/>
                  <a:p>
                    <a:fld id="{2FD050AD-0CF0-4082-BB8F-972E5FD912C3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3"/>
              <c:layout>
                <c:manualLayout>
                  <c:x val="-7.2513088292490016E-17"/>
                  <c:y val="-7.1028526278505866E-2"/>
                </c:manualLayout>
              </c:layout>
              <c:tx>
                <c:rich>
                  <a:bodyPr/>
                  <a:lstStyle/>
                  <a:p>
                    <a:fld id="{1E5F9114-811A-429E-BF3D-BB4CCE1B1725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4"/>
              <c:layout>
                <c:manualLayout>
                  <c:x val="-7.2513088292490016E-17"/>
                  <c:y val="-8.8453804866087241E-2"/>
                </c:manualLayout>
              </c:layout>
              <c:tx>
                <c:rich>
                  <a:bodyPr/>
                  <a:lstStyle/>
                  <a:p>
                    <a:fld id="{FFF7FE0E-CE09-40DA-A34C-53B675817737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5"/>
              <c:layout>
                <c:manualLayout>
                  <c:x val="3.9553050529022053E-3"/>
                  <c:y val="-9.0838351088466884E-2"/>
                </c:manualLayout>
              </c:layout>
              <c:tx>
                <c:rich>
                  <a:bodyPr/>
                  <a:lstStyle/>
                  <a:p>
                    <a:fld id="{1744AE99-D0C7-4729-970F-1D5A59007243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6"/>
              <c:layout>
                <c:manualLayout>
                  <c:x val="3.9553050529022053E-3"/>
                  <c:y val="-9.4718869483875076E-2"/>
                </c:manualLayout>
              </c:layout>
              <c:tx>
                <c:rich>
                  <a:bodyPr/>
                  <a:lstStyle/>
                  <a:p>
                    <a:fld id="{F69CBD00-3CCC-4C8A-9B37-3454AF0FC015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7"/>
              <c:layout>
                <c:manualLayout>
                  <c:x val="0"/>
                  <c:y val="-8.4093398359807128E-2"/>
                </c:manualLayout>
              </c:layout>
              <c:tx>
                <c:rich>
                  <a:bodyPr/>
                  <a:lstStyle/>
                  <a:p>
                    <a:fld id="{B3233B00-9102-46BA-BD02-9F7AA7BF6A57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8"/>
              <c:layout>
                <c:manualLayout>
                  <c:x val="7.9106101058044106E-3"/>
                  <c:y val="-7.5588008246374044E-2"/>
                </c:manualLayout>
              </c:layout>
              <c:tx>
                <c:rich>
                  <a:bodyPr/>
                  <a:lstStyle/>
                  <a:p>
                    <a:fld id="{F5C561FB-E0FC-491E-9878-519558350EB7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9"/>
              <c:layout>
                <c:manualLayout>
                  <c:x val="1.9776525264511026E-3"/>
                  <c:y val="-9.3057969829895851E-2"/>
                </c:manualLayout>
              </c:layout>
              <c:tx>
                <c:rich>
                  <a:bodyPr/>
                  <a:lstStyle/>
                  <a:p>
                    <a:fld id="{BA569CA9-3436-41D3-98FA-7C963BA4E18E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3.1'!$A$6:$A$15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3.1'!$C$6:$C$15</c:f>
              <c:numCache>
                <c:formatCode>_(* #,##0_);_(* \(#,##0\);_(* "-"??_);_(@_)</c:formatCode>
                <c:ptCount val="10"/>
                <c:pt idx="0">
                  <c:v>105399</c:v>
                </c:pt>
                <c:pt idx="1">
                  <c:v>106681</c:v>
                </c:pt>
                <c:pt idx="2">
                  <c:v>101124</c:v>
                </c:pt>
                <c:pt idx="3">
                  <c:v>117474</c:v>
                </c:pt>
                <c:pt idx="4">
                  <c:v>135423</c:v>
                </c:pt>
                <c:pt idx="5">
                  <c:v>142514</c:v>
                </c:pt>
                <c:pt idx="6">
                  <c:v>144846</c:v>
                </c:pt>
                <c:pt idx="7">
                  <c:v>149293</c:v>
                </c:pt>
                <c:pt idx="8">
                  <c:v>146997</c:v>
                </c:pt>
                <c:pt idx="9">
                  <c:v>135453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3.1'!$E$6:$E$15</c15:f>
                <c15:dlblRangeCache>
                  <c:ptCount val="10"/>
                  <c:pt idx="0">
                    <c:v> 733 </c:v>
                  </c:pt>
                  <c:pt idx="1">
                    <c:v> 765 </c:v>
                  </c:pt>
                  <c:pt idx="2">
                    <c:v> 835 </c:v>
                  </c:pt>
                  <c:pt idx="3">
                    <c:v> 962 </c:v>
                  </c:pt>
                  <c:pt idx="4">
                    <c:v> 1.094 </c:v>
                  </c:pt>
                  <c:pt idx="5">
                    <c:v> 1.133 </c:v>
                  </c:pt>
                  <c:pt idx="6">
                    <c:v> 1.092 </c:v>
                  </c:pt>
                  <c:pt idx="7">
                    <c:v> 1.091 </c:v>
                  </c:pt>
                  <c:pt idx="8">
                    <c:v> 1.083 </c:v>
                  </c:pt>
                  <c:pt idx="9">
                    <c:v> 964 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01648104"/>
        <c:axId val="301650064"/>
      </c:barChart>
      <c:catAx>
        <c:axId val="301648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01650064"/>
        <c:crosses val="autoZero"/>
        <c:auto val="1"/>
        <c:lblAlgn val="ctr"/>
        <c:lblOffset val="100"/>
        <c:noMultiLvlLbl val="0"/>
      </c:catAx>
      <c:valAx>
        <c:axId val="301650064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01648104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3364057021795451"/>
          <c:y val="0.91161667075352604"/>
          <c:w val="0.32876339879051752"/>
          <c:h val="8.8383329246473949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3.2'!$A$6:$A$15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3.2'!$B$6:$B$15</c:f>
              <c:numCache>
                <c:formatCode>0.0%</c:formatCode>
                <c:ptCount val="10"/>
                <c:pt idx="0">
                  <c:v>8.1557787684139543E-2</c:v>
                </c:pt>
                <c:pt idx="1">
                  <c:v>4.326221879012046E-2</c:v>
                </c:pt>
                <c:pt idx="2">
                  <c:v>9.1661893290856833E-2</c:v>
                </c:pt>
                <c:pt idx="3">
                  <c:v>0.15267362126054809</c:v>
                </c:pt>
                <c:pt idx="4">
                  <c:v>0.13647380148660559</c:v>
                </c:pt>
                <c:pt idx="5">
                  <c:v>3.6439672027405431E-2</c:v>
                </c:pt>
                <c:pt idx="6">
                  <c:v>-3.6901124362841937E-2</c:v>
                </c:pt>
                <c:pt idx="7">
                  <c:v>-2.4277826282533433E-4</c:v>
                </c:pt>
                <c:pt idx="8">
                  <c:v>-7.8486821728157938E-3</c:v>
                </c:pt>
                <c:pt idx="9">
                  <c:v>-0.1092757834342076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  <a:ln>
                    <a:noFill/>
                  </a:ln>
                </c14:spPr>
              </c14:invertSolidFillFmt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1649672"/>
        <c:axId val="301649280"/>
      </c:barChart>
      <c:catAx>
        <c:axId val="301649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01649280"/>
        <c:crosses val="autoZero"/>
        <c:auto val="1"/>
        <c:lblAlgn val="ctr"/>
        <c:lblOffset val="100"/>
        <c:noMultiLvlLbl val="0"/>
      </c:catAx>
      <c:valAx>
        <c:axId val="30164928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164967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3.3'!$B$6:$B$17</c:f>
              <c:numCache>
                <c:formatCode>0.0%</c:formatCode>
                <c:ptCount val="12"/>
                <c:pt idx="0">
                  <c:v>-3.9182822512238244E-2</c:v>
                </c:pt>
                <c:pt idx="1">
                  <c:v>-3.435671647104898E-2</c:v>
                </c:pt>
                <c:pt idx="2">
                  <c:v>-0.1043276828819467</c:v>
                </c:pt>
                <c:pt idx="3">
                  <c:v>-0.13245048207325691</c:v>
                </c:pt>
                <c:pt idx="4">
                  <c:v>-0.13913160220623608</c:v>
                </c:pt>
                <c:pt idx="5">
                  <c:v>-0.12057770075101097</c:v>
                </c:pt>
                <c:pt idx="6">
                  <c:v>-0.13666369313113291</c:v>
                </c:pt>
                <c:pt idx="7">
                  <c:v>-0.11233891930756042</c:v>
                </c:pt>
                <c:pt idx="8">
                  <c:v>-0.12610201152698361</c:v>
                </c:pt>
                <c:pt idx="9">
                  <c:v>-0.1313669668079096</c:v>
                </c:pt>
                <c:pt idx="10">
                  <c:v>-0.12420115423890221</c:v>
                </c:pt>
                <c:pt idx="11">
                  <c:v>-0.11229533684312107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1653200"/>
        <c:axId val="301648496"/>
      </c:barChart>
      <c:catAx>
        <c:axId val="3016532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01648496"/>
        <c:crosses val="autoZero"/>
        <c:auto val="1"/>
        <c:lblAlgn val="ctr"/>
        <c:lblOffset val="100"/>
        <c:noMultiLvlLbl val="0"/>
      </c:catAx>
      <c:valAx>
        <c:axId val="301648496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30165320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9331257167074823E-2"/>
          <c:y val="5.0278240740740728E-2"/>
          <c:w val="0.90974659038623484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3.4'!$B$5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delete val="1"/>
          </c:dLbls>
          <c:cat>
            <c:numRef>
              <c:f>'Fig 3.4'!$A$6:$A$15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3.4'!$B$6:$B$15</c:f>
              <c:numCache>
                <c:formatCode>_(* #,##0_);_(* \(#,##0\);_(* "-"??_);_(@_)</c:formatCode>
                <c:ptCount val="10"/>
                <c:pt idx="0">
                  <c:v>67479388172</c:v>
                </c:pt>
                <c:pt idx="1">
                  <c:v>75376801822</c:v>
                </c:pt>
                <c:pt idx="2">
                  <c:v>86324699412</c:v>
                </c:pt>
                <c:pt idx="3">
                  <c:v>102731429608</c:v>
                </c:pt>
                <c:pt idx="4">
                  <c:v>116095568545</c:v>
                </c:pt>
                <c:pt idx="5">
                  <c:v>119338209573</c:v>
                </c:pt>
                <c:pt idx="6">
                  <c:v>115906930527</c:v>
                </c:pt>
                <c:pt idx="7">
                  <c:v>117052898984</c:v>
                </c:pt>
                <c:pt idx="8">
                  <c:v>118219568780</c:v>
                </c:pt>
                <c:pt idx="9">
                  <c:v>111256071111</c:v>
                </c:pt>
              </c:numCache>
            </c:numRef>
          </c:val>
        </c:ser>
        <c:ser>
          <c:idx val="1"/>
          <c:order val="1"/>
          <c:tx>
            <c:strRef>
              <c:f>'Fig 3.4'!$C$5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elete val="1"/>
          </c:dLbls>
          <c:cat>
            <c:numRef>
              <c:f>'Fig 3.4'!$A$6:$A$15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3.4'!$C$6:$C$15</c:f>
              <c:numCache>
                <c:formatCode>_(* #,##0_);_(* \(#,##0\);_(* "-"??_);_(@_)</c:formatCode>
                <c:ptCount val="10"/>
                <c:pt idx="0">
                  <c:v>88787898497</c:v>
                </c:pt>
                <c:pt idx="1">
                  <c:v>100886240187</c:v>
                </c:pt>
                <c:pt idx="2">
                  <c:v>101808274860</c:v>
                </c:pt>
                <c:pt idx="3">
                  <c:v>115444933682</c:v>
                </c:pt>
                <c:pt idx="4">
                  <c:v>131664147642</c:v>
                </c:pt>
                <c:pt idx="5">
                  <c:v>144492129751</c:v>
                </c:pt>
                <c:pt idx="6">
                  <c:v>151002150714</c:v>
                </c:pt>
                <c:pt idx="7">
                  <c:v>163147226735</c:v>
                </c:pt>
                <c:pt idx="8">
                  <c:v>167010573225</c:v>
                </c:pt>
                <c:pt idx="9">
                  <c:v>155678321097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01651240"/>
        <c:axId val="301651632"/>
      </c:barChart>
      <c:catAx>
        <c:axId val="301651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01651632"/>
        <c:crosses val="autoZero"/>
        <c:auto val="1"/>
        <c:lblAlgn val="ctr"/>
        <c:lblOffset val="100"/>
        <c:noMultiLvlLbl val="0"/>
      </c:catAx>
      <c:valAx>
        <c:axId val="301651632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Bilhões de ASK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301651240"/>
        <c:crosses val="autoZero"/>
        <c:crossBetween val="between"/>
        <c:dispUnits>
          <c:builtInUnit val="billions"/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3337747685819114"/>
          <c:y val="0.91095939291576467"/>
          <c:w val="0.33324488844026301"/>
          <c:h val="8.9040607084235321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3.5'!$A$6:$A$15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3.5'!$B$6:$B$15</c:f>
              <c:numCache>
                <c:formatCode>0.00%</c:formatCode>
                <c:ptCount val="10"/>
                <c:pt idx="0">
                  <c:v>0.14512314615425351</c:v>
                </c:pt>
                <c:pt idx="1">
                  <c:v>0.12795867750845588</c:v>
                </c:pt>
                <c:pt idx="2">
                  <c:v>6.7342150275574622E-2</c:v>
                </c:pt>
                <c:pt idx="3">
                  <c:v>0.1596923087739191</c:v>
                </c:pt>
                <c:pt idx="4">
                  <c:v>0.13559375750377603</c:v>
                </c:pt>
                <c:pt idx="5">
                  <c:v>6.4863745342969639E-2</c:v>
                </c:pt>
                <c:pt idx="6">
                  <c:v>1.1669400588607493E-2</c:v>
                </c:pt>
                <c:pt idx="7">
                  <c:v>4.9796149371175304E-2</c:v>
                </c:pt>
                <c:pt idx="8">
                  <c:v>1.795151330889971E-2</c:v>
                </c:pt>
                <c:pt idx="9">
                  <c:v>-6.41438161773214E-2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1652808"/>
        <c:axId val="301645752"/>
      </c:barChart>
      <c:catAx>
        <c:axId val="301652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01645752"/>
        <c:crosses val="autoZero"/>
        <c:auto val="1"/>
        <c:lblAlgn val="ctr"/>
        <c:lblOffset val="100"/>
        <c:noMultiLvlLbl val="0"/>
      </c:catAx>
      <c:valAx>
        <c:axId val="301645752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30165280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5329387626262624E-2"/>
          <c:y val="5.0278240740740728E-2"/>
          <c:w val="0.91374842171717174"/>
          <c:h val="0.772937268518536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solidFill>
                <a:srgbClr val="00B0F0"/>
              </a:solidFill>
            </a:ln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3.6'!$A$6:$A$15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3.6'!$B$6:$B$15</c:f>
              <c:numCache>
                <c:formatCode>_(* #,##0_);_(* \(#,##0\);_(* "-"??_);_(@_)</c:formatCode>
                <c:ptCount val="10"/>
                <c:pt idx="0">
                  <c:v>627550</c:v>
                </c:pt>
                <c:pt idx="1">
                  <c:v>657977</c:v>
                </c:pt>
                <c:pt idx="2">
                  <c:v>733624</c:v>
                </c:pt>
                <c:pt idx="3">
                  <c:v>844718</c:v>
                </c:pt>
                <c:pt idx="4">
                  <c:v>958083</c:v>
                </c:pt>
                <c:pt idx="5">
                  <c:v>990839</c:v>
                </c:pt>
                <c:pt idx="6">
                  <c:v>946685</c:v>
                </c:pt>
                <c:pt idx="7">
                  <c:v>941973</c:v>
                </c:pt>
                <c:pt idx="8">
                  <c:v>935704</c:v>
                </c:pt>
                <c:pt idx="9">
                  <c:v>828935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1646536"/>
        <c:axId val="301646928"/>
      </c:barChart>
      <c:catAx>
        <c:axId val="301646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01646928"/>
        <c:crosses val="autoZero"/>
        <c:auto val="1"/>
        <c:lblAlgn val="ctr"/>
        <c:lblOffset val="100"/>
        <c:noMultiLvlLbl val="0"/>
      </c:catAx>
      <c:valAx>
        <c:axId val="30164692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_(* #,##0_);_(* \(#,##0\);_(* &quot;-&quot;_);_(@_)" sourceLinked="0"/>
        <c:majorTickMark val="none"/>
        <c:minorTickMark val="none"/>
        <c:tickLblPos val="nextTo"/>
        <c:crossAx val="301646536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3.624210858585857E-3"/>
                <c:y val="5.0278239029645101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3.7'!$A$6:$A$15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3.7'!$B$6:$B$15</c:f>
              <c:numCache>
                <c:formatCode>0.0%</c:formatCode>
                <c:ptCount val="10"/>
                <c:pt idx="0">
                  <c:v>7.2280469134452408E-2</c:v>
                </c:pt>
                <c:pt idx="1">
                  <c:v>4.848537965102382E-2</c:v>
                </c:pt>
                <c:pt idx="2">
                  <c:v>0.1149690642682039</c:v>
                </c:pt>
                <c:pt idx="3">
                  <c:v>0.15143179612444521</c:v>
                </c:pt>
                <c:pt idx="4">
                  <c:v>0.13420455110462901</c:v>
                </c:pt>
                <c:pt idx="5">
                  <c:v>3.4189104701784712E-2</c:v>
                </c:pt>
                <c:pt idx="6">
                  <c:v>-4.4562234631458794E-2</c:v>
                </c:pt>
                <c:pt idx="7">
                  <c:v>-4.9773683960345838E-3</c:v>
                </c:pt>
                <c:pt idx="8">
                  <c:v>-6.655180137859578E-3</c:v>
                </c:pt>
                <c:pt idx="9">
                  <c:v>-0.11410552909894582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2703888"/>
        <c:axId val="302699184"/>
      </c:barChart>
      <c:catAx>
        <c:axId val="302703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02699184"/>
        <c:crosses val="autoZero"/>
        <c:auto val="1"/>
        <c:lblAlgn val="ctr"/>
        <c:lblOffset val="100"/>
        <c:noMultiLvlLbl val="0"/>
      </c:catAx>
      <c:valAx>
        <c:axId val="30269918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270388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3.8'!$B$6:$B$17</c:f>
              <c:numCache>
                <c:formatCode>0.0%</c:formatCode>
                <c:ptCount val="12"/>
                <c:pt idx="0">
                  <c:v>-4.2391689292881597E-2</c:v>
                </c:pt>
                <c:pt idx="1">
                  <c:v>-3.7706184145197774E-2</c:v>
                </c:pt>
                <c:pt idx="2">
                  <c:v>-0.1080137629027213</c:v>
                </c:pt>
                <c:pt idx="3">
                  <c:v>-0.13854086988631867</c:v>
                </c:pt>
                <c:pt idx="4">
                  <c:v>-0.14702908694975891</c:v>
                </c:pt>
                <c:pt idx="5">
                  <c:v>-0.1239460370994941</c:v>
                </c:pt>
                <c:pt idx="6">
                  <c:v>-0.14449427005480817</c:v>
                </c:pt>
                <c:pt idx="7">
                  <c:v>-0.11679930061838704</c:v>
                </c:pt>
                <c:pt idx="8">
                  <c:v>-0.13204559848005065</c:v>
                </c:pt>
                <c:pt idx="9">
                  <c:v>-0.13473557998928545</c:v>
                </c:pt>
                <c:pt idx="10">
                  <c:v>-0.12840539037886209</c:v>
                </c:pt>
                <c:pt idx="11">
                  <c:v>-0.11664425721933709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2702320"/>
        <c:axId val="302701144"/>
      </c:barChart>
      <c:catAx>
        <c:axId val="3027023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02701144"/>
        <c:crosses val="autoZero"/>
        <c:auto val="1"/>
        <c:lblAlgn val="ctr"/>
        <c:lblOffset val="100"/>
        <c:noMultiLvlLbl val="0"/>
      </c:catAx>
      <c:valAx>
        <c:axId val="3027011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270232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2.2339120260570052E-2"/>
          <c:w val="0.86824043414275265"/>
          <c:h val="0.94327356670777596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</c:spPr>
          </c:dPt>
          <c:dPt>
            <c:idx val="1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</c:dPt>
          <c:dPt>
            <c:idx val="2"/>
            <c:bubble3D val="0"/>
            <c:spPr>
              <a:solidFill>
                <a:srgbClr val="C00000"/>
              </a:solidFill>
            </c:spPr>
          </c:dPt>
          <c:dPt>
            <c:idx val="3"/>
            <c:bubble3D val="0"/>
            <c:spPr>
              <a:solidFill>
                <a:srgbClr val="FF0000"/>
              </a:solidFill>
            </c:spPr>
          </c:dPt>
          <c:dPt>
            <c:idx val="4"/>
            <c:bubble3D val="0"/>
            <c:spPr>
              <a:solidFill>
                <a:schemeClr val="bg1">
                  <a:lumMod val="75000"/>
                </a:schemeClr>
              </a:solidFill>
            </c:spPr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6"/>
            <c:bubble3D val="0"/>
            <c:spPr>
              <a:solidFill>
                <a:srgbClr val="FFFF00"/>
              </a:solidFill>
            </c:spPr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3.9'!$A$6:$A$10</c:f>
              <c:strCache>
                <c:ptCount val="5"/>
                <c:pt idx="0">
                  <c:v>Gol</c:v>
                </c:pt>
                <c:pt idx="1">
                  <c:v>Azul</c:v>
                </c:pt>
                <c:pt idx="2">
                  <c:v>Latam</c:v>
                </c:pt>
                <c:pt idx="3">
                  <c:v>Avianca</c:v>
                </c:pt>
                <c:pt idx="4">
                  <c:v>Outras</c:v>
                </c:pt>
              </c:strCache>
            </c:strRef>
          </c:cat>
          <c:val>
            <c:numRef>
              <c:f>'Fig 3.9'!$B$6:$B$10</c:f>
              <c:numCache>
                <c:formatCode>_(* #,##0_);_(* \(#,##0\);_(* "-"??_);_(@_)</c:formatCode>
                <c:ptCount val="5"/>
                <c:pt idx="0">
                  <c:v>246737</c:v>
                </c:pt>
                <c:pt idx="1">
                  <c:v>255178</c:v>
                </c:pt>
                <c:pt idx="2">
                  <c:v>207113</c:v>
                </c:pt>
                <c:pt idx="3">
                  <c:v>75543</c:v>
                </c:pt>
                <c:pt idx="4">
                  <c:v>44364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1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</c:spPr>
          </c:dPt>
          <c:dPt>
            <c:idx val="2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3"/>
            <c:invertIfNegative val="0"/>
            <c:bubble3D val="0"/>
            <c:spPr>
              <a:solidFill>
                <a:srgbClr val="F79646"/>
              </a:solidFill>
            </c:spPr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Pt>
            <c:idx val="5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75000"/>
                </a:sys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3.10'!$A$6:$A$10</c:f>
              <c:strCache>
                <c:ptCount val="5"/>
                <c:pt idx="0">
                  <c:v>Avianca</c:v>
                </c:pt>
                <c:pt idx="1">
                  <c:v>Azul</c:v>
                </c:pt>
                <c:pt idx="2">
                  <c:v>Latam</c:v>
                </c:pt>
                <c:pt idx="3">
                  <c:v>Gol</c:v>
                </c:pt>
                <c:pt idx="4">
                  <c:v>Outras</c:v>
                </c:pt>
              </c:strCache>
            </c:strRef>
          </c:cat>
          <c:val>
            <c:numRef>
              <c:f>'Fig 3.10'!$B$6:$B$10</c:f>
              <c:numCache>
                <c:formatCode>0.0%</c:formatCode>
                <c:ptCount val="5"/>
                <c:pt idx="0">
                  <c:v>5.6397706614459517E-2</c:v>
                </c:pt>
                <c:pt idx="1">
                  <c:v>-7.1681667042585551E-2</c:v>
                </c:pt>
                <c:pt idx="2">
                  <c:v>-0.12177736693917704</c:v>
                </c:pt>
                <c:pt idx="3">
                  <c:v>-0.17408826925973656</c:v>
                </c:pt>
                <c:pt idx="4">
                  <c:v>-0.18947656892299258</c:v>
                </c:pt>
              </c:numCache>
            </c:numRef>
          </c:val>
          <c:extLst/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2699576"/>
        <c:axId val="302703496"/>
      </c:barChart>
      <c:catAx>
        <c:axId val="3026995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02703496"/>
        <c:crosses val="autoZero"/>
        <c:auto val="1"/>
        <c:lblAlgn val="ctr"/>
        <c:lblOffset val="100"/>
        <c:noMultiLvlLbl val="0"/>
      </c:catAx>
      <c:valAx>
        <c:axId val="30270349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269957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81085588251116"/>
          <c:y val="2.0591732827925698E-2"/>
          <c:w val="0.85728836049993729"/>
          <c:h val="0.87187069342700396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3.11'!$A$6:$A$26</c:f>
              <c:strCache>
                <c:ptCount val="21"/>
                <c:pt idx="0">
                  <c:v>SBGR</c:v>
                </c:pt>
                <c:pt idx="1">
                  <c:v>SBSP</c:v>
                </c:pt>
                <c:pt idx="2">
                  <c:v>SBBR</c:v>
                </c:pt>
                <c:pt idx="3">
                  <c:v>SBKP</c:v>
                </c:pt>
                <c:pt idx="4">
                  <c:v>SBCF</c:v>
                </c:pt>
                <c:pt idx="5">
                  <c:v>SBRJ</c:v>
                </c:pt>
                <c:pt idx="6">
                  <c:v>SBGL</c:v>
                </c:pt>
                <c:pt idx="7">
                  <c:v>SBPA</c:v>
                </c:pt>
                <c:pt idx="8">
                  <c:v>SBSV</c:v>
                </c:pt>
                <c:pt idx="9">
                  <c:v>SBCT</c:v>
                </c:pt>
                <c:pt idx="10">
                  <c:v>SBRF</c:v>
                </c:pt>
                <c:pt idx="11">
                  <c:v>SBFZ</c:v>
                </c:pt>
                <c:pt idx="12">
                  <c:v>SBGO</c:v>
                </c:pt>
                <c:pt idx="13">
                  <c:v>SBCY</c:v>
                </c:pt>
                <c:pt idx="14">
                  <c:v>SBBE</c:v>
                </c:pt>
                <c:pt idx="15">
                  <c:v>SBFL</c:v>
                </c:pt>
                <c:pt idx="16">
                  <c:v>SBVT</c:v>
                </c:pt>
                <c:pt idx="17">
                  <c:v>SBEG</c:v>
                </c:pt>
                <c:pt idx="18">
                  <c:v>SBRP</c:v>
                </c:pt>
                <c:pt idx="19">
                  <c:v>SBSG</c:v>
                </c:pt>
                <c:pt idx="20">
                  <c:v>Outros</c:v>
                </c:pt>
              </c:strCache>
            </c:strRef>
          </c:cat>
          <c:val>
            <c:numRef>
              <c:f>'Fig 3.11'!$B$6:$B$26</c:f>
              <c:numCache>
                <c:formatCode>0.0%</c:formatCode>
                <c:ptCount val="21"/>
                <c:pt idx="0">
                  <c:v>0.10881432199147098</c:v>
                </c:pt>
                <c:pt idx="1">
                  <c:v>0.10528690428079403</c:v>
                </c:pt>
                <c:pt idx="2">
                  <c:v>8.1749473722306329E-2</c:v>
                </c:pt>
                <c:pt idx="3">
                  <c:v>6.2702141904974459E-2</c:v>
                </c:pt>
                <c:pt idx="4">
                  <c:v>5.7295204087172091E-2</c:v>
                </c:pt>
                <c:pt idx="5">
                  <c:v>5.5821023361300945E-2</c:v>
                </c:pt>
                <c:pt idx="6">
                  <c:v>5.4881263307738244E-2</c:v>
                </c:pt>
                <c:pt idx="7">
                  <c:v>3.7084934283146444E-2</c:v>
                </c:pt>
                <c:pt idx="8">
                  <c:v>3.6868994553252064E-2</c:v>
                </c:pt>
                <c:pt idx="9">
                  <c:v>3.63852413036004E-2</c:v>
                </c:pt>
                <c:pt idx="10">
                  <c:v>3.3716757043676528E-2</c:v>
                </c:pt>
                <c:pt idx="11">
                  <c:v>2.4580938191776196E-2</c:v>
                </c:pt>
                <c:pt idx="12">
                  <c:v>1.7725153359431076E-2</c:v>
                </c:pt>
                <c:pt idx="13">
                  <c:v>1.7612961209262486E-2</c:v>
                </c:pt>
                <c:pt idx="14">
                  <c:v>1.7380132338482512E-2</c:v>
                </c:pt>
                <c:pt idx="15">
                  <c:v>1.730171847008511E-2</c:v>
                </c:pt>
                <c:pt idx="16">
                  <c:v>1.6709392171883199E-2</c:v>
                </c:pt>
                <c:pt idx="17">
                  <c:v>1.4780411009307123E-2</c:v>
                </c:pt>
                <c:pt idx="18">
                  <c:v>1.0360281566105908E-2</c:v>
                </c:pt>
                <c:pt idx="19">
                  <c:v>9.8873856213092699E-3</c:v>
                </c:pt>
                <c:pt idx="20">
                  <c:v>0.18305536622292451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02702712"/>
        <c:axId val="302700360"/>
      </c:barChart>
      <c:valAx>
        <c:axId val="302700360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extTo"/>
        <c:crossAx val="302702712"/>
        <c:crosses val="autoZero"/>
        <c:crossBetween val="between"/>
      </c:valAx>
      <c:catAx>
        <c:axId val="30270271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02700360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81085588251116"/>
          <c:y val="2.0591732827925698E-2"/>
          <c:w val="0.85728836049993729"/>
          <c:h val="0.96911955103500735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3.12'!$A$6:$A$25</c:f>
              <c:strCache>
                <c:ptCount val="20"/>
                <c:pt idx="0">
                  <c:v>SBGR</c:v>
                </c:pt>
                <c:pt idx="1">
                  <c:v>SBSP</c:v>
                </c:pt>
                <c:pt idx="2">
                  <c:v>SBBR</c:v>
                </c:pt>
                <c:pt idx="3">
                  <c:v>SBKP</c:v>
                </c:pt>
                <c:pt idx="4">
                  <c:v>SBCF</c:v>
                </c:pt>
                <c:pt idx="5">
                  <c:v>SBRJ</c:v>
                </c:pt>
                <c:pt idx="6">
                  <c:v>SBGL</c:v>
                </c:pt>
                <c:pt idx="7">
                  <c:v>SBPA</c:v>
                </c:pt>
                <c:pt idx="8">
                  <c:v>SBSV</c:v>
                </c:pt>
                <c:pt idx="9">
                  <c:v>SBCT</c:v>
                </c:pt>
                <c:pt idx="10">
                  <c:v>SBRF</c:v>
                </c:pt>
                <c:pt idx="11">
                  <c:v>SBFZ</c:v>
                </c:pt>
                <c:pt idx="12">
                  <c:v>SBGO</c:v>
                </c:pt>
                <c:pt idx="13">
                  <c:v>SBCY</c:v>
                </c:pt>
                <c:pt idx="14">
                  <c:v>SBBE</c:v>
                </c:pt>
                <c:pt idx="15">
                  <c:v>SBFL</c:v>
                </c:pt>
                <c:pt idx="16">
                  <c:v>SBVT</c:v>
                </c:pt>
                <c:pt idx="17">
                  <c:v>SBEG</c:v>
                </c:pt>
                <c:pt idx="18">
                  <c:v>SBRP</c:v>
                </c:pt>
                <c:pt idx="19">
                  <c:v>SBSG</c:v>
                </c:pt>
              </c:strCache>
            </c:strRef>
          </c:cat>
          <c:val>
            <c:numRef>
              <c:f>'Fig 3.12'!$B$6:$B$25</c:f>
              <c:numCache>
                <c:formatCode>0.0%</c:formatCode>
                <c:ptCount val="20"/>
                <c:pt idx="0">
                  <c:v>-0.10642639905689349</c:v>
                </c:pt>
                <c:pt idx="1">
                  <c:v>1.4023632202070433E-2</c:v>
                </c:pt>
                <c:pt idx="2">
                  <c:v>-0.13424808043642125</c:v>
                </c:pt>
                <c:pt idx="3">
                  <c:v>-8.8284305986774017E-2</c:v>
                </c:pt>
                <c:pt idx="4">
                  <c:v>-0.12256133609222583</c:v>
                </c:pt>
                <c:pt idx="5">
                  <c:v>-0.10878274268104776</c:v>
                </c:pt>
                <c:pt idx="6">
                  <c:v>-9.0212782977361808E-2</c:v>
                </c:pt>
                <c:pt idx="7">
                  <c:v>-7.6514059120403752E-2</c:v>
                </c:pt>
                <c:pt idx="8">
                  <c:v>-0.20486002705796649</c:v>
                </c:pt>
                <c:pt idx="9">
                  <c:v>-0.1218738172183888</c:v>
                </c:pt>
                <c:pt idx="10">
                  <c:v>-4.523436386949708E-3</c:v>
                </c:pt>
                <c:pt idx="11">
                  <c:v>-0.15791213786833078</c:v>
                </c:pt>
                <c:pt idx="12">
                  <c:v>-0.12909726750044456</c:v>
                </c:pt>
                <c:pt idx="13">
                  <c:v>-0.15136014880260404</c:v>
                </c:pt>
                <c:pt idx="14">
                  <c:v>-0.25181761528874119</c:v>
                </c:pt>
                <c:pt idx="15">
                  <c:v>-9.6453096453096451E-2</c:v>
                </c:pt>
                <c:pt idx="16">
                  <c:v>-0.14579093432007401</c:v>
                </c:pt>
                <c:pt idx="17">
                  <c:v>-0.2313676286072773</c:v>
                </c:pt>
                <c:pt idx="18">
                  <c:v>-0.13138464650551229</c:v>
                </c:pt>
                <c:pt idx="19">
                  <c:v>-0.17669512807634355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02698008"/>
        <c:axId val="302697616"/>
      </c:barChart>
      <c:valAx>
        <c:axId val="302697616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extTo"/>
        <c:crossAx val="302698008"/>
        <c:crosses val="autoZero"/>
        <c:crossBetween val="between"/>
      </c:valAx>
      <c:catAx>
        <c:axId val="30269800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302697616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3.14'!$A$6:$A$10</c:f>
              <c:strCache>
                <c:ptCount val="5"/>
                <c:pt idx="0">
                  <c:v>Centro-Oeste</c:v>
                </c:pt>
                <c:pt idx="1">
                  <c:v>Nordeste</c:v>
                </c:pt>
                <c:pt idx="2">
                  <c:v>Norte</c:v>
                </c:pt>
                <c:pt idx="3">
                  <c:v>Sudeste</c:v>
                </c:pt>
                <c:pt idx="4">
                  <c:v>Sul</c:v>
                </c:pt>
              </c:strCache>
            </c:strRef>
          </c:cat>
          <c:val>
            <c:numRef>
              <c:f>'Fig 3.14'!$B$6:$B$10</c:f>
              <c:numCache>
                <c:formatCode>_(* #,##0.0_);_(* \(#,##0.0\);_(* "-"??_);_(@_)</c:formatCode>
                <c:ptCount val="5"/>
                <c:pt idx="0">
                  <c:v>7.0118181560448161</c:v>
                </c:pt>
                <c:pt idx="1">
                  <c:v>2.4843481446039997</c:v>
                </c:pt>
                <c:pt idx="2">
                  <c:v>3.0316048033793952</c:v>
                </c:pt>
                <c:pt idx="3">
                  <c:v>4.8052761287823129</c:v>
                </c:pt>
                <c:pt idx="4">
                  <c:v>3.704919871494933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2701928"/>
        <c:axId val="302703104"/>
      </c:barChart>
      <c:catAx>
        <c:axId val="302701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02703104"/>
        <c:crosses val="autoZero"/>
        <c:auto val="1"/>
        <c:lblAlgn val="ctr"/>
        <c:lblOffset val="100"/>
        <c:noMultiLvlLbl val="0"/>
      </c:catAx>
      <c:valAx>
        <c:axId val="302703104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Decolagens / Milhar de habitantes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02701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3.15'!$A$6:$A$10</c:f>
              <c:strCache>
                <c:ptCount val="5"/>
                <c:pt idx="0">
                  <c:v>Centro-Oeste</c:v>
                </c:pt>
                <c:pt idx="1">
                  <c:v>Nordeste</c:v>
                </c:pt>
                <c:pt idx="2">
                  <c:v>Norte</c:v>
                </c:pt>
                <c:pt idx="3">
                  <c:v>Sudeste</c:v>
                </c:pt>
                <c:pt idx="4">
                  <c:v>Sul</c:v>
                </c:pt>
              </c:strCache>
            </c:strRef>
          </c:cat>
          <c:val>
            <c:numRef>
              <c:f>'Fig 3.15'!$B$6:$B$10</c:f>
              <c:numCache>
                <c:formatCode>_(* #,##0_);_(* \(#,##0\);_(* "-"??_);_(@_)</c:formatCode>
                <c:ptCount val="5"/>
                <c:pt idx="0">
                  <c:v>229.56624954375113</c:v>
                </c:pt>
                <c:pt idx="1">
                  <c:v>202.36266503173738</c:v>
                </c:pt>
                <c:pt idx="2">
                  <c:v>253.6021863918341</c:v>
                </c:pt>
                <c:pt idx="3">
                  <c:v>143.24419226323388</c:v>
                </c:pt>
                <c:pt idx="4">
                  <c:v>128.20442726226599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2698792"/>
        <c:axId val="304704672"/>
      </c:barChart>
      <c:catAx>
        <c:axId val="302698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04704672"/>
        <c:crosses val="autoZero"/>
        <c:auto val="1"/>
        <c:lblAlgn val="ctr"/>
        <c:lblOffset val="100"/>
        <c:noMultiLvlLbl val="0"/>
      </c:catAx>
      <c:valAx>
        <c:axId val="304704672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Decolagens / Milhar de R$ em PÌB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crossAx val="302698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3.16'!$A$6:$A$10</c:f>
              <c:strCache>
                <c:ptCount val="5"/>
                <c:pt idx="0">
                  <c:v>Centro-Oeste</c:v>
                </c:pt>
                <c:pt idx="1">
                  <c:v>Nordeste</c:v>
                </c:pt>
                <c:pt idx="2">
                  <c:v>Norte</c:v>
                </c:pt>
                <c:pt idx="3">
                  <c:v>Sudeste</c:v>
                </c:pt>
                <c:pt idx="4">
                  <c:v>Sul</c:v>
                </c:pt>
              </c:strCache>
            </c:strRef>
          </c:cat>
          <c:val>
            <c:numRef>
              <c:f>'Fig 3.16'!$B$6:$B$10</c:f>
              <c:numCache>
                <c:formatCode>_(* #,##0.0_);_(* \(#,##0.0\);_(* "-"??_);_(@_)</c:formatCode>
                <c:ptCount val="5"/>
                <c:pt idx="0">
                  <c:v>3.493908328086071</c:v>
                </c:pt>
                <c:pt idx="1">
                  <c:v>11.369987146379554</c:v>
                </c:pt>
                <c:pt idx="2">
                  <c:v>4.3698261209767262</c:v>
                </c:pt>
                <c:pt idx="3">
                  <c:v>12.192318665616931</c:v>
                </c:pt>
                <c:pt idx="4">
                  <c:v>3.7199942767466183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4708984"/>
        <c:axId val="304706632"/>
      </c:barChart>
      <c:catAx>
        <c:axId val="3047089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04706632"/>
        <c:crosses val="autoZero"/>
        <c:auto val="1"/>
        <c:lblAlgn val="ctr"/>
        <c:lblOffset val="100"/>
        <c:noMultiLvlLbl val="0"/>
      </c:catAx>
      <c:valAx>
        <c:axId val="304706632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Decolagens / R$ em PIB per capita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crossAx val="304708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3.17'!$B$5</c:f>
              <c:strCache>
                <c:ptCount val="1"/>
                <c:pt idx="0">
                  <c:v>Decolagens</c:v>
                </c:pt>
              </c:strCache>
            </c:strRef>
          </c:tx>
          <c:spPr>
            <a:solidFill>
              <a:srgbClr val="00B0F0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3.17'!$A$6:$A$10</c:f>
              <c:strCache>
                <c:ptCount val="5"/>
                <c:pt idx="0">
                  <c:v>Centro-Oeste</c:v>
                </c:pt>
                <c:pt idx="1">
                  <c:v>Nordeste</c:v>
                </c:pt>
                <c:pt idx="2">
                  <c:v>Norte</c:v>
                </c:pt>
                <c:pt idx="3">
                  <c:v>Sudeste</c:v>
                </c:pt>
                <c:pt idx="4">
                  <c:v>Sul</c:v>
                </c:pt>
              </c:strCache>
            </c:strRef>
          </c:cat>
          <c:val>
            <c:numRef>
              <c:f>'Fig 3.17'!$B$6:$B$10</c:f>
              <c:numCache>
                <c:formatCode>0.0%</c:formatCode>
                <c:ptCount val="5"/>
                <c:pt idx="0">
                  <c:v>-0.13340751438244278</c:v>
                </c:pt>
                <c:pt idx="1">
                  <c:v>-0.11404690446801712</c:v>
                </c:pt>
                <c:pt idx="2">
                  <c:v>-0.25927918977840331</c:v>
                </c:pt>
                <c:pt idx="3">
                  <c:v>-8.8396952601887485E-2</c:v>
                </c:pt>
                <c:pt idx="4">
                  <c:v>-0.1037928087819628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</c14:spPr>
              </c14:invertSolidFillFmt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04712120"/>
        <c:axId val="304710944"/>
      </c:barChart>
      <c:catAx>
        <c:axId val="30471212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304710944"/>
        <c:crosses val="autoZero"/>
        <c:auto val="1"/>
        <c:lblAlgn val="ctr"/>
        <c:lblOffset val="100"/>
        <c:noMultiLvlLbl val="0"/>
      </c:catAx>
      <c:valAx>
        <c:axId val="304710944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one"/>
        <c:crossAx val="304712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57661274501341E-2"/>
          <c:y val="5.0278240740740728E-2"/>
          <c:w val="0.91331174793105019"/>
          <c:h val="0.7729372685185369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solidFill>
                <a:srgbClr val="00B0F0"/>
              </a:solidFill>
            </a:ln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3.18'!$A$6:$A$15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3.18'!$B$6:$B$15</c:f>
              <c:numCache>
                <c:formatCode>_(* #,##0_);_(* \(#,##0\);_(* "-"??_);_(@_)</c:formatCode>
                <c:ptCount val="10"/>
                <c:pt idx="0">
                  <c:v>67479388172</c:v>
                </c:pt>
                <c:pt idx="1">
                  <c:v>75376801822</c:v>
                </c:pt>
                <c:pt idx="2">
                  <c:v>86324699412</c:v>
                </c:pt>
                <c:pt idx="3">
                  <c:v>102731429608</c:v>
                </c:pt>
                <c:pt idx="4">
                  <c:v>116095568545</c:v>
                </c:pt>
                <c:pt idx="5">
                  <c:v>119338209573</c:v>
                </c:pt>
                <c:pt idx="6">
                  <c:v>115906930527</c:v>
                </c:pt>
                <c:pt idx="7">
                  <c:v>117052898984</c:v>
                </c:pt>
                <c:pt idx="8">
                  <c:v>118219568780</c:v>
                </c:pt>
                <c:pt idx="9">
                  <c:v>111256071111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4711336"/>
        <c:axId val="304705064"/>
      </c:barChart>
      <c:catAx>
        <c:axId val="304711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04705064"/>
        <c:crosses val="autoZero"/>
        <c:auto val="1"/>
        <c:lblAlgn val="ctr"/>
        <c:lblOffset val="100"/>
        <c:noMultiLvlLbl val="0"/>
      </c:catAx>
      <c:valAx>
        <c:axId val="304705064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Bilhões de ASK</a:t>
                </a:r>
              </a:p>
            </c:rich>
          </c:tx>
          <c:layout>
            <c:manualLayout>
              <c:xMode val="edge"/>
              <c:yMode val="edge"/>
              <c:x val="6.2871277028182949E-3"/>
              <c:y val="0.26387649460484108"/>
            </c:manualLayout>
          </c:layout>
          <c:overlay val="0"/>
        </c:title>
        <c:numFmt formatCode="#,##0" sourceLinked="0"/>
        <c:majorTickMark val="none"/>
        <c:minorTickMark val="none"/>
        <c:tickLblPos val="nextTo"/>
        <c:crossAx val="304711336"/>
        <c:crosses val="autoZero"/>
        <c:crossBetween val="between"/>
        <c:dispUnits>
          <c:builtInUnit val="billions"/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3.19'!$A$6:$A$15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3.19'!$B$6:$B$15</c:f>
              <c:numCache>
                <c:formatCode>0.0%</c:formatCode>
                <c:ptCount val="10"/>
                <c:pt idx="0">
                  <c:v>0.17871356286201612</c:v>
                </c:pt>
                <c:pt idx="1">
                  <c:v>0.11703445843151501</c:v>
                </c:pt>
                <c:pt idx="2">
                  <c:v>0.14524226718789587</c:v>
                </c:pt>
                <c:pt idx="3">
                  <c:v>0.19005835302936833</c:v>
                </c:pt>
                <c:pt idx="4">
                  <c:v>0.13008812383897064</c:v>
                </c:pt>
                <c:pt idx="5">
                  <c:v>2.7930790715264161E-2</c:v>
                </c:pt>
                <c:pt idx="6">
                  <c:v>-2.8752560125355854E-2</c:v>
                </c:pt>
                <c:pt idx="7">
                  <c:v>9.8869709670471491E-3</c:v>
                </c:pt>
                <c:pt idx="8">
                  <c:v>9.9670303437719432E-3</c:v>
                </c:pt>
                <c:pt idx="9">
                  <c:v>-5.8903088049311693E-2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4705848"/>
        <c:axId val="304709376"/>
      </c:barChart>
      <c:catAx>
        <c:axId val="304705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04709376"/>
        <c:crosses val="autoZero"/>
        <c:auto val="1"/>
        <c:lblAlgn val="ctr"/>
        <c:lblOffset val="100"/>
        <c:noMultiLvlLbl val="0"/>
      </c:catAx>
      <c:valAx>
        <c:axId val="30470937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470584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3.20'!$A$6:$A$17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3.20'!$B$6:$B$17</c:f>
              <c:numCache>
                <c:formatCode>0.0%</c:formatCode>
                <c:ptCount val="12"/>
                <c:pt idx="0">
                  <c:v>-2.2217728532503166E-2</c:v>
                </c:pt>
                <c:pt idx="1">
                  <c:v>-8.3412963260699278E-3</c:v>
                </c:pt>
                <c:pt idx="2">
                  <c:v>-7.4056752011928642E-2</c:v>
                </c:pt>
                <c:pt idx="3">
                  <c:v>-0.10271059667006295</c:v>
                </c:pt>
                <c:pt idx="4">
                  <c:v>-8.1529979641721553E-2</c:v>
                </c:pt>
                <c:pt idx="5">
                  <c:v>-6.7697222056542591E-2</c:v>
                </c:pt>
                <c:pt idx="6">
                  <c:v>-8.0887855715307655E-2</c:v>
                </c:pt>
                <c:pt idx="7">
                  <c:v>-6.2576840237120734E-2</c:v>
                </c:pt>
                <c:pt idx="8">
                  <c:v>-5.4616953973503829E-2</c:v>
                </c:pt>
                <c:pt idx="9">
                  <c:v>-5.5571234095514031E-2</c:v>
                </c:pt>
                <c:pt idx="10">
                  <c:v>-5.5034399709751838E-2</c:v>
                </c:pt>
                <c:pt idx="11">
                  <c:v>-4.5610073754920731E-2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4710160"/>
        <c:axId val="304709768"/>
      </c:barChart>
      <c:catAx>
        <c:axId val="3047101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04709768"/>
        <c:crosses val="autoZero"/>
        <c:auto val="1"/>
        <c:lblAlgn val="ctr"/>
        <c:lblOffset val="100"/>
        <c:noMultiLvlLbl val="0"/>
      </c:catAx>
      <c:valAx>
        <c:axId val="30470976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471016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51024811218986E-2"/>
          <c:y val="7.818011273181015E-2"/>
          <c:w val="0.83514682023970765"/>
          <c:h val="0.9146174433113896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</c:spPr>
          </c:dPt>
          <c:dPt>
            <c:idx val="1"/>
            <c:bubble3D val="0"/>
            <c:spPr>
              <a:solidFill>
                <a:srgbClr val="C00000"/>
              </a:solidFill>
            </c:spPr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</c:dPt>
          <c:dPt>
            <c:idx val="3"/>
            <c:bubble3D val="0"/>
            <c:spPr>
              <a:solidFill>
                <a:srgbClr val="FF0000"/>
              </a:solidFill>
            </c:spPr>
          </c:dPt>
          <c:dPt>
            <c:idx val="4"/>
            <c:bubble3D val="0"/>
            <c:spPr>
              <a:solidFill>
                <a:schemeClr val="bg1">
                  <a:lumMod val="75000"/>
                </a:schemeClr>
              </a:solidFill>
            </c:spPr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6"/>
            <c:bubble3D val="0"/>
            <c:spPr>
              <a:solidFill>
                <a:srgbClr val="FFFF00"/>
              </a:solidFill>
            </c:spPr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</c:dPt>
          <c:dLbls>
            <c:dLbl>
              <c:idx val="4"/>
              <c:layout>
                <c:manualLayout>
                  <c:x val="9.3704831340526873E-2"/>
                  <c:y val="1.1904761904761906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3.21'!$A$6:$A$10</c:f>
              <c:strCache>
                <c:ptCount val="5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  <c:pt idx="4">
                  <c:v>Outras</c:v>
                </c:pt>
              </c:strCache>
            </c:strRef>
          </c:cat>
          <c:val>
            <c:numRef>
              <c:f>'Fig 3.21'!$B$6:$B$10</c:f>
              <c:numCache>
                <c:formatCode>_(* #,##0_);_(* \(#,##0\);_(* "-"??_);_(@_)</c:formatCode>
                <c:ptCount val="5"/>
                <c:pt idx="0">
                  <c:v>41103778338</c:v>
                </c:pt>
                <c:pt idx="1">
                  <c:v>37611950163</c:v>
                </c:pt>
                <c:pt idx="2">
                  <c:v>19375664403</c:v>
                </c:pt>
                <c:pt idx="3">
                  <c:v>12160739817</c:v>
                </c:pt>
                <c:pt idx="4">
                  <c:v>1003938390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86075614334615935"/>
          <c:y val="0.22314014026935158"/>
          <c:w val="0.12629887283507041"/>
          <c:h val="0.63240789983219314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1"/>
            <c:invertIfNegative val="0"/>
            <c:bubble3D val="0"/>
            <c:spPr>
              <a:solidFill>
                <a:srgbClr val="4F81BD"/>
              </a:solidFill>
            </c:spPr>
          </c:dPt>
          <c:dPt>
            <c:idx val="2"/>
            <c:invertIfNegative val="0"/>
            <c:bubble3D val="0"/>
            <c:spPr>
              <a:solidFill>
                <a:srgbClr val="F79646">
                  <a:lumMod val="75000"/>
                </a:srgbClr>
              </a:solidFill>
            </c:spPr>
          </c:dPt>
          <c:dPt>
            <c:idx val="3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50000"/>
                </a:sysClr>
              </a:solidFill>
            </c:spPr>
          </c:dPt>
          <c:dPt>
            <c:idx val="5"/>
            <c:invertIfNegative val="0"/>
            <c:bubble3D val="0"/>
            <c:spPr>
              <a:solidFill>
                <a:sysClr val="windowText" lastClr="000000"/>
              </a:solidFill>
            </c:spPr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3.22'!$A$6:$A$10</c:f>
              <c:strCache>
                <c:ptCount val="5"/>
                <c:pt idx="0">
                  <c:v>Avianca</c:v>
                </c:pt>
                <c:pt idx="1">
                  <c:v>Azul</c:v>
                </c:pt>
                <c:pt idx="2">
                  <c:v>Gol</c:v>
                </c:pt>
                <c:pt idx="3">
                  <c:v>Latam</c:v>
                </c:pt>
                <c:pt idx="4">
                  <c:v>Outras</c:v>
                </c:pt>
              </c:strCache>
            </c:strRef>
          </c:cat>
          <c:val>
            <c:numRef>
              <c:f>'Fig 3.22'!$B$6:$B$10</c:f>
              <c:numCache>
                <c:formatCode>0.0%</c:formatCode>
                <c:ptCount val="5"/>
                <c:pt idx="0">
                  <c:v>0.14137162048930688</c:v>
                </c:pt>
                <c:pt idx="1">
                  <c:v>-4.6492160983667125E-2</c:v>
                </c:pt>
                <c:pt idx="2">
                  <c:v>-5.4001175742028638E-2</c:v>
                </c:pt>
                <c:pt idx="3">
                  <c:v>-0.11591087230311375</c:v>
                </c:pt>
                <c:pt idx="4">
                  <c:v>-0.19772606558469918</c:v>
                </c:pt>
              </c:numCache>
            </c:numRef>
          </c:val>
          <c:extLst/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4707024"/>
        <c:axId val="305110504"/>
      </c:barChart>
      <c:catAx>
        <c:axId val="3047070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05110504"/>
        <c:crosses val="autoZero"/>
        <c:auto val="1"/>
        <c:lblAlgn val="ctr"/>
        <c:lblOffset val="100"/>
        <c:noMultiLvlLbl val="0"/>
      </c:catAx>
      <c:valAx>
        <c:axId val="30511050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470702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3.23'!$B$19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strRef>
              <c:f>'Fig 3.23'!$A$6:$A$17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3.23'!$B$6:$B$17</c:f>
              <c:numCache>
                <c:formatCode>0.0%</c:formatCode>
                <c:ptCount val="12"/>
                <c:pt idx="0">
                  <c:v>-1.699559037649986E-2</c:v>
                </c:pt>
                <c:pt idx="1">
                  <c:v>-1.3765277842711891E-2</c:v>
                </c:pt>
                <c:pt idx="2">
                  <c:v>-9.4446751844825552E-2</c:v>
                </c:pt>
                <c:pt idx="3">
                  <c:v>-0.15208811559400015</c:v>
                </c:pt>
                <c:pt idx="4">
                  <c:v>-6.2987975035089391E-2</c:v>
                </c:pt>
                <c:pt idx="5">
                  <c:v>-5.2177791837878844E-2</c:v>
                </c:pt>
                <c:pt idx="6">
                  <c:v>-6.6891686030862721E-2</c:v>
                </c:pt>
                <c:pt idx="7">
                  <c:v>-5.3748508722165911E-2</c:v>
                </c:pt>
                <c:pt idx="8">
                  <c:v>-4.5759664878508959E-3</c:v>
                </c:pt>
                <c:pt idx="9">
                  <c:v>-3.225413575740823E-2</c:v>
                </c:pt>
                <c:pt idx="10">
                  <c:v>-4.9155047285579942E-2</c:v>
                </c:pt>
                <c:pt idx="11">
                  <c:v>-5.3711075654913301E-2</c:v>
                </c:pt>
              </c:numCache>
            </c:numRef>
          </c:val>
        </c:ser>
        <c:ser>
          <c:idx val="1"/>
          <c:order val="1"/>
          <c:tx>
            <c:strRef>
              <c:f>'Fig 3.23'!$C$19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cat>
            <c:strRef>
              <c:f>'Fig 3.23'!$A$6:$A$17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3.23'!$C$6:$C$17</c:f>
              <c:numCache>
                <c:formatCode>0.0%</c:formatCode>
                <c:ptCount val="12"/>
                <c:pt idx="0">
                  <c:v>-8.7267944268125883E-2</c:v>
                </c:pt>
                <c:pt idx="1">
                  <c:v>-4.9164577200768174E-2</c:v>
                </c:pt>
                <c:pt idx="2">
                  <c:v>-0.1156675812121592</c:v>
                </c:pt>
                <c:pt idx="3">
                  <c:v>-0.12613188682753318</c:v>
                </c:pt>
                <c:pt idx="4">
                  <c:v>-0.14788389986397807</c:v>
                </c:pt>
                <c:pt idx="5">
                  <c:v>-0.13534795631024465</c:v>
                </c:pt>
                <c:pt idx="6">
                  <c:v>-0.15181295436213993</c:v>
                </c:pt>
                <c:pt idx="7">
                  <c:v>-0.11652961511007477</c:v>
                </c:pt>
                <c:pt idx="8">
                  <c:v>-0.12966211203978575</c:v>
                </c:pt>
                <c:pt idx="9">
                  <c:v>-0.12034783935691218</c:v>
                </c:pt>
                <c:pt idx="10">
                  <c:v>-0.1118826399325089</c:v>
                </c:pt>
                <c:pt idx="11">
                  <c:v>-9.5841506145326716E-2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75"/>
        <c:axId val="305109720"/>
        <c:axId val="305109328"/>
      </c:barChart>
      <c:catAx>
        <c:axId val="3051097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 rot="-2700000"/>
          <a:lstStyle/>
          <a:p>
            <a:pPr>
              <a:defRPr/>
            </a:pPr>
            <a:endParaRPr lang="pt-BR"/>
          </a:p>
        </c:txPr>
        <c:crossAx val="305109328"/>
        <c:crosses val="autoZero"/>
        <c:auto val="1"/>
        <c:lblAlgn val="ctr"/>
        <c:lblOffset val="100"/>
        <c:noMultiLvlLbl val="0"/>
      </c:catAx>
      <c:valAx>
        <c:axId val="3051093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3051097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3.24'!$B$19</c:f>
              <c:strCache>
                <c:ptCount val="1"/>
                <c:pt idx="0">
                  <c:v>Azul</c:v>
                </c:pt>
              </c:strCache>
              <c:extLst xmlns:c15="http://schemas.microsoft.com/office/drawing/2012/chart"/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3.24'!$A$6:$A$17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  <c:extLst xmlns:c15="http://schemas.microsoft.com/office/drawing/2012/chart"/>
            </c:strRef>
          </c:cat>
          <c:val>
            <c:numRef>
              <c:f>'Fig 3.24'!$B$6:$B$17</c:f>
              <c:numCache>
                <c:formatCode>0.0%</c:formatCode>
                <c:ptCount val="12"/>
                <c:pt idx="0">
                  <c:v>1.7578247322888839E-2</c:v>
                </c:pt>
                <c:pt idx="1">
                  <c:v>-3.1413236473847826E-2</c:v>
                </c:pt>
                <c:pt idx="2">
                  <c:v>-5.7366323130860333E-2</c:v>
                </c:pt>
                <c:pt idx="3">
                  <c:v>-7.152154892460838E-2</c:v>
                </c:pt>
                <c:pt idx="4">
                  <c:v>-8.5387098381702331E-2</c:v>
                </c:pt>
                <c:pt idx="5">
                  <c:v>-4.8787008216587616E-2</c:v>
                </c:pt>
                <c:pt idx="6">
                  <c:v>-5.2595546275218522E-2</c:v>
                </c:pt>
                <c:pt idx="7">
                  <c:v>-4.4062038121214203E-2</c:v>
                </c:pt>
                <c:pt idx="8">
                  <c:v>-7.3499151548960917E-2</c:v>
                </c:pt>
                <c:pt idx="9">
                  <c:v>-5.5789515562988105E-2</c:v>
                </c:pt>
                <c:pt idx="10">
                  <c:v>-4.8999807691209145E-2</c:v>
                </c:pt>
                <c:pt idx="11">
                  <c:v>-2.001380782013738E-2</c:v>
                </c:pt>
              </c:numCache>
              <c:extLst xmlns:c15="http://schemas.microsoft.com/office/drawing/2012/chart"/>
            </c:numRef>
          </c:val>
        </c:ser>
        <c:ser>
          <c:idx val="1"/>
          <c:order val="1"/>
          <c:tx>
            <c:strRef>
              <c:f>'Fig 3.24'!$C$19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'Fig 3.24'!$A$6:$A$17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3.24'!$C$6:$C$17</c:f>
              <c:numCache>
                <c:formatCode>0.0%</c:formatCode>
                <c:ptCount val="12"/>
                <c:pt idx="0">
                  <c:v>0.12433777187044798</c:v>
                </c:pt>
                <c:pt idx="1">
                  <c:v>0.1998669057785375</c:v>
                </c:pt>
                <c:pt idx="2">
                  <c:v>0.12881306925796068</c:v>
                </c:pt>
                <c:pt idx="3">
                  <c:v>0.13480992524908289</c:v>
                </c:pt>
                <c:pt idx="4">
                  <c:v>0.11988003075230808</c:v>
                </c:pt>
                <c:pt idx="5">
                  <c:v>0.12607280483581196</c:v>
                </c:pt>
                <c:pt idx="6">
                  <c:v>0.15072370953370842</c:v>
                </c:pt>
                <c:pt idx="7">
                  <c:v>0.11483946940960339</c:v>
                </c:pt>
                <c:pt idx="8">
                  <c:v>0.12297549970860232</c:v>
                </c:pt>
                <c:pt idx="9">
                  <c:v>0.1458046438628553</c:v>
                </c:pt>
                <c:pt idx="10">
                  <c:v>0.16651934967407753</c:v>
                </c:pt>
                <c:pt idx="11">
                  <c:v>0.16529787130670978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1"/>
        <c:overlap val="-65"/>
        <c:axId val="305111288"/>
        <c:axId val="305112072"/>
        <c:extLst/>
      </c:barChart>
      <c:catAx>
        <c:axId val="3051112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 rot="-2700000"/>
          <a:lstStyle/>
          <a:p>
            <a:pPr>
              <a:defRPr/>
            </a:pPr>
            <a:endParaRPr lang="pt-BR"/>
          </a:p>
        </c:txPr>
        <c:crossAx val="305112072"/>
        <c:crosses val="autoZero"/>
        <c:auto val="1"/>
        <c:lblAlgn val="ctr"/>
        <c:lblOffset val="100"/>
        <c:noMultiLvlLbl val="0"/>
      </c:catAx>
      <c:valAx>
        <c:axId val="3051120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3051112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14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16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17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20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23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24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3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4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5"/>
            <c:invertIfNegative val="0"/>
            <c:bubble3D val="0"/>
          </c:dPt>
          <c:dPt>
            <c:idx val="36"/>
            <c:invertIfNegative val="0"/>
            <c:bubble3D val="0"/>
          </c:dPt>
          <c:dPt>
            <c:idx val="37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9"/>
            <c:invertIfNegative val="0"/>
            <c:bubble3D val="0"/>
            <c:spPr>
              <a:solidFill>
                <a:schemeClr val="tx2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3.26'!$A$6:$A$40</c:f>
              <c:strCache>
                <c:ptCount val="35"/>
                <c:pt idx="0">
                  <c:v>SBVT-ES</c:v>
                </c:pt>
                <c:pt idx="1">
                  <c:v>Total ES</c:v>
                </c:pt>
                <c:pt idx="2">
                  <c:v>SBJF-MG</c:v>
                </c:pt>
                <c:pt idx="3">
                  <c:v>SBPC-MG</c:v>
                </c:pt>
                <c:pt idx="4">
                  <c:v>SNPD-MG</c:v>
                </c:pt>
                <c:pt idx="5">
                  <c:v>SBAX-MG</c:v>
                </c:pt>
                <c:pt idx="6">
                  <c:v>SBVG-MG</c:v>
                </c:pt>
                <c:pt idx="7">
                  <c:v>SNDV-MG</c:v>
                </c:pt>
                <c:pt idx="8">
                  <c:v>SBGV-MG</c:v>
                </c:pt>
                <c:pt idx="9">
                  <c:v>SBUR-MG</c:v>
                </c:pt>
                <c:pt idx="10">
                  <c:v>SBZM-MG</c:v>
                </c:pt>
                <c:pt idx="11">
                  <c:v>SBIP-MG</c:v>
                </c:pt>
                <c:pt idx="12">
                  <c:v>SBBH-MG</c:v>
                </c:pt>
                <c:pt idx="13">
                  <c:v>SBMK-MG</c:v>
                </c:pt>
                <c:pt idx="14">
                  <c:v>SBUL-MG</c:v>
                </c:pt>
                <c:pt idx="15">
                  <c:v>SBCF-MG</c:v>
                </c:pt>
                <c:pt idx="16">
                  <c:v>Total MG</c:v>
                </c:pt>
                <c:pt idx="17">
                  <c:v>SBCB-RJ</c:v>
                </c:pt>
                <c:pt idx="18">
                  <c:v>SBCP-RJ</c:v>
                </c:pt>
                <c:pt idx="19">
                  <c:v>SBGL-RJ</c:v>
                </c:pt>
                <c:pt idx="20">
                  <c:v>SBRJ-RJ</c:v>
                </c:pt>
                <c:pt idx="21">
                  <c:v>Total RJ</c:v>
                </c:pt>
                <c:pt idx="22">
                  <c:v>SBGP-SP</c:v>
                </c:pt>
                <c:pt idx="23">
                  <c:v>SBAQ-SP</c:v>
                </c:pt>
                <c:pt idx="24">
                  <c:v>SBSJ-SP</c:v>
                </c:pt>
                <c:pt idx="25">
                  <c:v>SBML-SP</c:v>
                </c:pt>
                <c:pt idx="26">
                  <c:v>SBAU-SP</c:v>
                </c:pt>
                <c:pt idx="27">
                  <c:v>SBAE-SP</c:v>
                </c:pt>
                <c:pt idx="28">
                  <c:v>SBDN-SP</c:v>
                </c:pt>
                <c:pt idx="29">
                  <c:v>SBSR-SP</c:v>
                </c:pt>
                <c:pt idx="30">
                  <c:v>SBRP-SP</c:v>
                </c:pt>
                <c:pt idx="31">
                  <c:v>SBKP-SP</c:v>
                </c:pt>
                <c:pt idx="32">
                  <c:v>SBSP-SP</c:v>
                </c:pt>
                <c:pt idx="33">
                  <c:v>SBGR-SP</c:v>
                </c:pt>
                <c:pt idx="34">
                  <c:v>Total SP</c:v>
                </c:pt>
              </c:strCache>
            </c:strRef>
          </c:cat>
          <c:val>
            <c:numRef>
              <c:f>'Fig 3.26'!$B$6:$B$40</c:f>
              <c:numCache>
                <c:formatCode>_(* #,##0_);_(* \(#,##0\);_(* "-"??_);_(@_)</c:formatCode>
                <c:ptCount val="35"/>
                <c:pt idx="0">
                  <c:v>13851</c:v>
                </c:pt>
                <c:pt idx="1">
                  <c:v>13851</c:v>
                </c:pt>
                <c:pt idx="2">
                  <c:v>1</c:v>
                </c:pt>
                <c:pt idx="3">
                  <c:v>1</c:v>
                </c:pt>
                <c:pt idx="4">
                  <c:v>11</c:v>
                </c:pt>
                <c:pt idx="5">
                  <c:v>57</c:v>
                </c:pt>
                <c:pt idx="6">
                  <c:v>132</c:v>
                </c:pt>
                <c:pt idx="7">
                  <c:v>240</c:v>
                </c:pt>
                <c:pt idx="8">
                  <c:v>812</c:v>
                </c:pt>
                <c:pt idx="9">
                  <c:v>981</c:v>
                </c:pt>
                <c:pt idx="10">
                  <c:v>1133</c:v>
                </c:pt>
                <c:pt idx="11">
                  <c:v>1424</c:v>
                </c:pt>
                <c:pt idx="12">
                  <c:v>1592</c:v>
                </c:pt>
                <c:pt idx="13">
                  <c:v>1909</c:v>
                </c:pt>
                <c:pt idx="14">
                  <c:v>5617</c:v>
                </c:pt>
                <c:pt idx="15">
                  <c:v>47494</c:v>
                </c:pt>
                <c:pt idx="16">
                  <c:v>61404</c:v>
                </c:pt>
                <c:pt idx="17">
                  <c:v>353</c:v>
                </c:pt>
                <c:pt idx="18">
                  <c:v>536</c:v>
                </c:pt>
                <c:pt idx="19">
                  <c:v>45493</c:v>
                </c:pt>
                <c:pt idx="20">
                  <c:v>46272</c:v>
                </c:pt>
                <c:pt idx="21">
                  <c:v>92654</c:v>
                </c:pt>
                <c:pt idx="22">
                  <c:v>1</c:v>
                </c:pt>
                <c:pt idx="23">
                  <c:v>2</c:v>
                </c:pt>
                <c:pt idx="24">
                  <c:v>132</c:v>
                </c:pt>
                <c:pt idx="25">
                  <c:v>932</c:v>
                </c:pt>
                <c:pt idx="26">
                  <c:v>961</c:v>
                </c:pt>
                <c:pt idx="27">
                  <c:v>1221</c:v>
                </c:pt>
                <c:pt idx="28">
                  <c:v>1676</c:v>
                </c:pt>
                <c:pt idx="29">
                  <c:v>4095</c:v>
                </c:pt>
                <c:pt idx="30">
                  <c:v>8588</c:v>
                </c:pt>
                <c:pt idx="31">
                  <c:v>51976</c:v>
                </c:pt>
                <c:pt idx="32">
                  <c:v>87276</c:v>
                </c:pt>
                <c:pt idx="33">
                  <c:v>90200</c:v>
                </c:pt>
                <c:pt idx="34">
                  <c:v>247060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5113248"/>
        <c:axId val="305108152"/>
      </c:barChart>
      <c:catAx>
        <c:axId val="30511324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05108152"/>
        <c:crosses val="autoZero"/>
        <c:auto val="1"/>
        <c:lblAlgn val="ctr"/>
        <c:lblOffset val="100"/>
        <c:noMultiLvlLbl val="0"/>
      </c:catAx>
      <c:valAx>
        <c:axId val="305108152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05113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</c:dPt>
          <c:dPt>
            <c:idx val="3"/>
            <c:invertIfNegative val="0"/>
            <c:bubble3D val="0"/>
          </c:dPt>
          <c:dPt>
            <c:idx val="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5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6"/>
            <c:invertIfNegative val="0"/>
            <c:bubble3D val="0"/>
          </c:dPt>
          <c:dPt>
            <c:idx val="7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8"/>
            <c:invertIfNegative val="0"/>
            <c:bubble3D val="0"/>
          </c:dPt>
          <c:dPt>
            <c:idx val="9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0"/>
            <c:invertIfNegative val="0"/>
            <c:bubble3D val="0"/>
          </c:dPt>
          <c:dPt>
            <c:idx val="11"/>
            <c:invertIfNegative val="0"/>
            <c:bubble3D val="0"/>
          </c:dPt>
          <c:dPt>
            <c:idx val="1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3"/>
            <c:invertIfNegative val="0"/>
            <c:bubble3D val="0"/>
          </c:dPt>
          <c:dPt>
            <c:idx val="14"/>
            <c:invertIfNegative val="0"/>
            <c:bubble3D val="0"/>
          </c:dPt>
          <c:dPt>
            <c:idx val="15"/>
            <c:invertIfNegative val="0"/>
            <c:bubble3D val="0"/>
          </c:dPt>
          <c:dPt>
            <c:idx val="16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7"/>
            <c:invertIfNegative val="0"/>
            <c:bubble3D val="0"/>
          </c:dPt>
          <c:dPt>
            <c:idx val="18"/>
            <c:invertIfNegative val="0"/>
            <c:bubble3D val="0"/>
          </c:dPt>
          <c:dPt>
            <c:idx val="19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0"/>
            <c:invertIfNegative val="0"/>
            <c:bubble3D val="0"/>
          </c:dPt>
          <c:dPt>
            <c:idx val="21"/>
            <c:invertIfNegative val="0"/>
            <c:bubble3D val="0"/>
          </c:dPt>
          <c:dPt>
            <c:idx val="22"/>
            <c:invertIfNegative val="0"/>
            <c:bubble3D val="0"/>
          </c:dPt>
          <c:dPt>
            <c:idx val="23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4"/>
            <c:invertIfNegative val="0"/>
            <c:bubble3D val="0"/>
          </c:dPt>
          <c:dPt>
            <c:idx val="25"/>
            <c:invertIfNegative val="0"/>
            <c:bubble3D val="0"/>
          </c:dPt>
          <c:dPt>
            <c:idx val="26"/>
            <c:invertIfNegative val="0"/>
            <c:bubble3D val="0"/>
          </c:dPt>
          <c:dPt>
            <c:idx val="27"/>
            <c:invertIfNegative val="0"/>
            <c:bubble3D val="0"/>
          </c:dPt>
          <c:dPt>
            <c:idx val="28"/>
            <c:invertIfNegative val="0"/>
            <c:bubble3D val="0"/>
          </c:dPt>
          <c:dPt>
            <c:idx val="29"/>
            <c:invertIfNegative val="0"/>
            <c:bubble3D val="0"/>
          </c:dPt>
          <c:dPt>
            <c:idx val="30"/>
            <c:invertIfNegative val="0"/>
            <c:bubble3D val="0"/>
          </c:dPt>
          <c:dPt>
            <c:idx val="31"/>
            <c:invertIfNegative val="0"/>
            <c:bubble3D val="0"/>
          </c:dPt>
          <c:dPt>
            <c:idx val="35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40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3.27'!$A$6:$A$45</c:f>
              <c:strCache>
                <c:ptCount val="40"/>
                <c:pt idx="0">
                  <c:v>SBAR-SE</c:v>
                </c:pt>
                <c:pt idx="1">
                  <c:v>Total SE</c:v>
                </c:pt>
                <c:pt idx="2">
                  <c:v>SBPB-PI</c:v>
                </c:pt>
                <c:pt idx="3">
                  <c:v>SBTE-PI</c:v>
                </c:pt>
                <c:pt idx="4">
                  <c:v>Total PI</c:v>
                </c:pt>
                <c:pt idx="5">
                  <c:v>SBKG-PB</c:v>
                </c:pt>
                <c:pt idx="6">
                  <c:v>SBJP-PB</c:v>
                </c:pt>
                <c:pt idx="7">
                  <c:v>Total PB</c:v>
                </c:pt>
                <c:pt idx="8">
                  <c:v>SBMO-AL</c:v>
                </c:pt>
                <c:pt idx="9">
                  <c:v>Total AL</c:v>
                </c:pt>
                <c:pt idx="10">
                  <c:v>SBNT-RN</c:v>
                </c:pt>
                <c:pt idx="11">
                  <c:v>SBSG-RN</c:v>
                </c:pt>
                <c:pt idx="12">
                  <c:v>Total RN</c:v>
                </c:pt>
                <c:pt idx="13">
                  <c:v>SBIZ-MA</c:v>
                </c:pt>
                <c:pt idx="14">
                  <c:v>SBSL-MA</c:v>
                </c:pt>
                <c:pt idx="15">
                  <c:v>Total MA</c:v>
                </c:pt>
                <c:pt idx="16">
                  <c:v>SBJU-CE</c:v>
                </c:pt>
                <c:pt idx="17">
                  <c:v>SBFZ-CE</c:v>
                </c:pt>
                <c:pt idx="18">
                  <c:v>Total CE</c:v>
                </c:pt>
                <c:pt idx="19">
                  <c:v>SBFN-PE</c:v>
                </c:pt>
                <c:pt idx="20">
                  <c:v>SBPL-PE</c:v>
                </c:pt>
                <c:pt idx="21">
                  <c:v>SBRF-PE</c:v>
                </c:pt>
                <c:pt idx="22">
                  <c:v>Total PE</c:v>
                </c:pt>
                <c:pt idx="23">
                  <c:v>SNIC-BA</c:v>
                </c:pt>
                <c:pt idx="24">
                  <c:v>SBFE-BA</c:v>
                </c:pt>
                <c:pt idx="25">
                  <c:v>SNGI-BA</c:v>
                </c:pt>
                <c:pt idx="26">
                  <c:v>SNUU-BA</c:v>
                </c:pt>
                <c:pt idx="27">
                  <c:v>SNIU-BA</c:v>
                </c:pt>
                <c:pt idx="28">
                  <c:v>SNVB-BA</c:v>
                </c:pt>
                <c:pt idx="29">
                  <c:v>SNJD-BA</c:v>
                </c:pt>
                <c:pt idx="30">
                  <c:v>SBUF-BA</c:v>
                </c:pt>
                <c:pt idx="31">
                  <c:v>SBTC-BA</c:v>
                </c:pt>
                <c:pt idx="32">
                  <c:v>SBLE-BA</c:v>
                </c:pt>
                <c:pt idx="33">
                  <c:v>SNTF-BA</c:v>
                </c:pt>
                <c:pt idx="34">
                  <c:v>SNBR-BA</c:v>
                </c:pt>
                <c:pt idx="35">
                  <c:v>SBQV-BA</c:v>
                </c:pt>
                <c:pt idx="36">
                  <c:v>SBIL-BA</c:v>
                </c:pt>
                <c:pt idx="37">
                  <c:v>SBPS-BA</c:v>
                </c:pt>
                <c:pt idx="38">
                  <c:v>SBSV-BA</c:v>
                </c:pt>
                <c:pt idx="39">
                  <c:v>Total BA</c:v>
                </c:pt>
              </c:strCache>
            </c:strRef>
          </c:cat>
          <c:val>
            <c:numRef>
              <c:f>'Fig 3.27'!$B$6:$B$45</c:f>
              <c:numCache>
                <c:formatCode>_(* #,##0_);_(* \(#,##0\);_(* "-"??_);_(@_)</c:formatCode>
                <c:ptCount val="40"/>
                <c:pt idx="0">
                  <c:v>5120</c:v>
                </c:pt>
                <c:pt idx="1">
                  <c:v>5120</c:v>
                </c:pt>
                <c:pt idx="2">
                  <c:v>67</c:v>
                </c:pt>
                <c:pt idx="3">
                  <c:v>5471</c:v>
                </c:pt>
                <c:pt idx="4">
                  <c:v>5538</c:v>
                </c:pt>
                <c:pt idx="5">
                  <c:v>890</c:v>
                </c:pt>
                <c:pt idx="6">
                  <c:v>5654</c:v>
                </c:pt>
                <c:pt idx="7">
                  <c:v>6544</c:v>
                </c:pt>
                <c:pt idx="8">
                  <c:v>7563</c:v>
                </c:pt>
                <c:pt idx="9">
                  <c:v>7563</c:v>
                </c:pt>
                <c:pt idx="10">
                  <c:v>2</c:v>
                </c:pt>
                <c:pt idx="11">
                  <c:v>8196</c:v>
                </c:pt>
                <c:pt idx="12">
                  <c:v>8198</c:v>
                </c:pt>
                <c:pt idx="13">
                  <c:v>1722</c:v>
                </c:pt>
                <c:pt idx="14">
                  <c:v>7003</c:v>
                </c:pt>
                <c:pt idx="15">
                  <c:v>8725</c:v>
                </c:pt>
                <c:pt idx="16">
                  <c:v>2882</c:v>
                </c:pt>
                <c:pt idx="17">
                  <c:v>20376</c:v>
                </c:pt>
                <c:pt idx="18">
                  <c:v>23258</c:v>
                </c:pt>
                <c:pt idx="19">
                  <c:v>1639</c:v>
                </c:pt>
                <c:pt idx="20">
                  <c:v>2001</c:v>
                </c:pt>
                <c:pt idx="21">
                  <c:v>27949</c:v>
                </c:pt>
                <c:pt idx="22">
                  <c:v>31589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48</c:v>
                </c:pt>
                <c:pt idx="29">
                  <c:v>52</c:v>
                </c:pt>
                <c:pt idx="30">
                  <c:v>109</c:v>
                </c:pt>
                <c:pt idx="31">
                  <c:v>165</c:v>
                </c:pt>
                <c:pt idx="32">
                  <c:v>191</c:v>
                </c:pt>
                <c:pt idx="33">
                  <c:v>303</c:v>
                </c:pt>
                <c:pt idx="34">
                  <c:v>1223</c:v>
                </c:pt>
                <c:pt idx="35">
                  <c:v>2422</c:v>
                </c:pt>
                <c:pt idx="36">
                  <c:v>3189</c:v>
                </c:pt>
                <c:pt idx="37">
                  <c:v>6595</c:v>
                </c:pt>
                <c:pt idx="38">
                  <c:v>30562</c:v>
                </c:pt>
                <c:pt idx="39">
                  <c:v>44864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5112464"/>
        <c:axId val="305112856"/>
      </c:barChart>
      <c:catAx>
        <c:axId val="30511246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05112856"/>
        <c:crosses val="autoZero"/>
        <c:auto val="1"/>
        <c:lblAlgn val="ctr"/>
        <c:lblOffset val="100"/>
        <c:noMultiLvlLbl val="0"/>
      </c:catAx>
      <c:valAx>
        <c:axId val="305112856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05112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F0EA00"/>
            </a:solidFill>
          </c:spPr>
          <c:invertIfNegative val="0"/>
          <c:dPt>
            <c:idx val="5"/>
            <c:invertIfNegative val="0"/>
            <c:bubble3D val="0"/>
          </c:dPt>
          <c:dPt>
            <c:idx val="6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8"/>
            <c:invertIfNegative val="0"/>
            <c:bubble3D val="0"/>
          </c:dPt>
          <c:dPt>
            <c:idx val="10"/>
            <c:invertIfNegative val="0"/>
            <c:bubble3D val="0"/>
          </c:dPt>
          <c:dPt>
            <c:idx val="11"/>
            <c:invertIfNegative val="0"/>
            <c:bubble3D val="0"/>
          </c:dPt>
          <c:dPt>
            <c:idx val="13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17"/>
            <c:invertIfNegative val="0"/>
            <c:bubble3D val="0"/>
          </c:dPt>
          <c:dPt>
            <c:idx val="19"/>
            <c:invertIfNegative val="0"/>
            <c:bubble3D val="0"/>
          </c:dPt>
          <c:dPt>
            <c:idx val="20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21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26"/>
            <c:invertIfNegative val="0"/>
            <c:bubble3D val="0"/>
          </c:dPt>
          <c:dPt>
            <c:idx val="28"/>
            <c:invertIfNegative val="0"/>
            <c:bubble3D val="0"/>
            <c:spPr>
              <a:solidFill>
                <a:srgbClr val="B4B00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3.28'!$A$6:$A$28</c:f>
              <c:strCache>
                <c:ptCount val="23"/>
                <c:pt idx="0">
                  <c:v>SBLJ-SC</c:v>
                </c:pt>
                <c:pt idx="1">
                  <c:v>SBJA-SC</c:v>
                </c:pt>
                <c:pt idx="2">
                  <c:v>SBCM-SC</c:v>
                </c:pt>
                <c:pt idx="3">
                  <c:v>SBCH-SC</c:v>
                </c:pt>
                <c:pt idx="4">
                  <c:v>SBJV-SC</c:v>
                </c:pt>
                <c:pt idx="5">
                  <c:v>SBNF-SC</c:v>
                </c:pt>
                <c:pt idx="6">
                  <c:v>SBFL-SC</c:v>
                </c:pt>
                <c:pt idx="7">
                  <c:v>Total SC</c:v>
                </c:pt>
                <c:pt idx="8">
                  <c:v>SBUG-RS</c:v>
                </c:pt>
                <c:pt idx="9">
                  <c:v>SBSM-RS</c:v>
                </c:pt>
                <c:pt idx="10">
                  <c:v>SBPK-RS</c:v>
                </c:pt>
                <c:pt idx="11">
                  <c:v>SBCX-RS</c:v>
                </c:pt>
                <c:pt idx="12">
                  <c:v>SBPF-RS</c:v>
                </c:pt>
                <c:pt idx="13">
                  <c:v>SBPA-RS</c:v>
                </c:pt>
                <c:pt idx="14">
                  <c:v>Total RS</c:v>
                </c:pt>
                <c:pt idx="15">
                  <c:v>SBTL-PR</c:v>
                </c:pt>
                <c:pt idx="16">
                  <c:v>SSZW-PR</c:v>
                </c:pt>
                <c:pt idx="17">
                  <c:v>SBCA-PR</c:v>
                </c:pt>
                <c:pt idx="18">
                  <c:v>SBMG-PR</c:v>
                </c:pt>
                <c:pt idx="19">
                  <c:v>SBLO-PR</c:v>
                </c:pt>
                <c:pt idx="20">
                  <c:v>SBFI-PR</c:v>
                </c:pt>
                <c:pt idx="21">
                  <c:v>SBCT-PR</c:v>
                </c:pt>
                <c:pt idx="22">
                  <c:v>Total PR</c:v>
                </c:pt>
              </c:strCache>
            </c:strRef>
          </c:cat>
          <c:val>
            <c:numRef>
              <c:f>'Fig 3.28'!$B$6:$B$28</c:f>
              <c:numCache>
                <c:formatCode>_(* #,##0_);_(* \(#,##0\);_(* "-"??_);_(@_)</c:formatCode>
                <c:ptCount val="23"/>
                <c:pt idx="0">
                  <c:v>153</c:v>
                </c:pt>
                <c:pt idx="1">
                  <c:v>334</c:v>
                </c:pt>
                <c:pt idx="2">
                  <c:v>539</c:v>
                </c:pt>
                <c:pt idx="3">
                  <c:v>2057</c:v>
                </c:pt>
                <c:pt idx="4">
                  <c:v>2864</c:v>
                </c:pt>
                <c:pt idx="5">
                  <c:v>6888</c:v>
                </c:pt>
                <c:pt idx="6">
                  <c:v>14342</c:v>
                </c:pt>
                <c:pt idx="7">
                  <c:v>27177</c:v>
                </c:pt>
                <c:pt idx="8">
                  <c:v>291</c:v>
                </c:pt>
                <c:pt idx="9">
                  <c:v>310</c:v>
                </c:pt>
                <c:pt idx="10">
                  <c:v>383</c:v>
                </c:pt>
                <c:pt idx="11">
                  <c:v>929</c:v>
                </c:pt>
                <c:pt idx="12">
                  <c:v>970</c:v>
                </c:pt>
                <c:pt idx="13">
                  <c:v>30741</c:v>
                </c:pt>
                <c:pt idx="14">
                  <c:v>33624</c:v>
                </c:pt>
                <c:pt idx="15">
                  <c:v>3</c:v>
                </c:pt>
                <c:pt idx="16">
                  <c:v>56</c:v>
                </c:pt>
                <c:pt idx="17">
                  <c:v>1881</c:v>
                </c:pt>
                <c:pt idx="18">
                  <c:v>3879</c:v>
                </c:pt>
                <c:pt idx="19">
                  <c:v>5090</c:v>
                </c:pt>
                <c:pt idx="20">
                  <c:v>7201</c:v>
                </c:pt>
                <c:pt idx="21">
                  <c:v>30161</c:v>
                </c:pt>
                <c:pt idx="22">
                  <c:v>48271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5110112"/>
        <c:axId val="305114424"/>
      </c:barChart>
      <c:catAx>
        <c:axId val="30511011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05114424"/>
        <c:crosses val="autoZero"/>
        <c:auto val="1"/>
        <c:lblAlgn val="ctr"/>
        <c:lblOffset val="100"/>
        <c:noMultiLvlLbl val="0"/>
      </c:catAx>
      <c:valAx>
        <c:axId val="305114424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05110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bg2">
                <a:lumMod val="90000"/>
              </a:schemeClr>
            </a:solidFill>
          </c:spPr>
          <c:invertIfNegative val="0"/>
          <c:dPt>
            <c:idx val="5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9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4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5"/>
            <c:invertIfNegative val="0"/>
            <c:bubble3D val="0"/>
          </c:dPt>
          <c:dPt>
            <c:idx val="1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20"/>
            <c:invertIfNegative val="0"/>
            <c:bubble3D val="0"/>
          </c:dPt>
          <c:dPt>
            <c:idx val="22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2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4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43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3.29'!$A$6:$A$23</c:f>
              <c:strCache>
                <c:ptCount val="18"/>
                <c:pt idx="0">
                  <c:v>SBDB-MS</c:v>
                </c:pt>
                <c:pt idx="1">
                  <c:v>SBCR-MS</c:v>
                </c:pt>
                <c:pt idx="2">
                  <c:v>SBTG-MS</c:v>
                </c:pt>
                <c:pt idx="3">
                  <c:v>SBDO-MS</c:v>
                </c:pt>
                <c:pt idx="4">
                  <c:v>SBCG-MS</c:v>
                </c:pt>
                <c:pt idx="5">
                  <c:v>Total MS</c:v>
                </c:pt>
                <c:pt idx="6">
                  <c:v>SWLC-GO</c:v>
                </c:pt>
                <c:pt idx="7">
                  <c:v>SBCN-GO</c:v>
                </c:pt>
                <c:pt idx="8">
                  <c:v>SBGO-GO</c:v>
                </c:pt>
                <c:pt idx="9">
                  <c:v>Total GO</c:v>
                </c:pt>
                <c:pt idx="10">
                  <c:v>SBBW-MT</c:v>
                </c:pt>
                <c:pt idx="11">
                  <c:v>SBSO-MT</c:v>
                </c:pt>
                <c:pt idx="12">
                  <c:v>SBAT-MT</c:v>
                </c:pt>
                <c:pt idx="13">
                  <c:v>SBRD-MT</c:v>
                </c:pt>
                <c:pt idx="14">
                  <c:v>SWSI-MT</c:v>
                </c:pt>
                <c:pt idx="15">
                  <c:v>SBCY-MT</c:v>
                </c:pt>
                <c:pt idx="16">
                  <c:v>Total MT</c:v>
                </c:pt>
                <c:pt idx="17">
                  <c:v>SBBR-DF</c:v>
                </c:pt>
              </c:strCache>
            </c:strRef>
          </c:cat>
          <c:val>
            <c:numRef>
              <c:f>'Fig 3.29'!$B$6:$B$23</c:f>
              <c:numCache>
                <c:formatCode>_(* #,##0_);_(* \(#,##0\);_(* "-"??_);_(@_)</c:formatCode>
                <c:ptCount val="18"/>
                <c:pt idx="0">
                  <c:v>167</c:v>
                </c:pt>
                <c:pt idx="1">
                  <c:v>213</c:v>
                </c:pt>
                <c:pt idx="2">
                  <c:v>656</c:v>
                </c:pt>
                <c:pt idx="3">
                  <c:v>746</c:v>
                </c:pt>
                <c:pt idx="4">
                  <c:v>6959</c:v>
                </c:pt>
                <c:pt idx="5">
                  <c:v>8741</c:v>
                </c:pt>
                <c:pt idx="6">
                  <c:v>297</c:v>
                </c:pt>
                <c:pt idx="7">
                  <c:v>635</c:v>
                </c:pt>
                <c:pt idx="8">
                  <c:v>14693</c:v>
                </c:pt>
                <c:pt idx="9">
                  <c:v>15625</c:v>
                </c:pt>
                <c:pt idx="10">
                  <c:v>40</c:v>
                </c:pt>
                <c:pt idx="11">
                  <c:v>163</c:v>
                </c:pt>
                <c:pt idx="12">
                  <c:v>419</c:v>
                </c:pt>
                <c:pt idx="13">
                  <c:v>764</c:v>
                </c:pt>
                <c:pt idx="14">
                  <c:v>1695</c:v>
                </c:pt>
                <c:pt idx="15">
                  <c:v>14600</c:v>
                </c:pt>
                <c:pt idx="16">
                  <c:v>17681</c:v>
                </c:pt>
                <c:pt idx="17">
                  <c:v>67765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5107760"/>
        <c:axId val="305108544"/>
      </c:barChart>
      <c:catAx>
        <c:axId val="30510776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05108544"/>
        <c:crosses val="autoZero"/>
        <c:auto val="1"/>
        <c:lblAlgn val="ctr"/>
        <c:lblOffset val="100"/>
        <c:noMultiLvlLbl val="0"/>
      </c:catAx>
      <c:valAx>
        <c:axId val="305108544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05107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231547531987609"/>
          <c:y val="2.2810565201285962E-2"/>
          <c:w val="0.84357683598978761"/>
          <c:h val="0.96646072416210371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4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5"/>
            <c:invertIfNegative val="0"/>
            <c:bubble3D val="0"/>
          </c:dPt>
          <c:dPt>
            <c:idx val="6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9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11"/>
            <c:invertIfNegative val="0"/>
            <c:bubble3D val="0"/>
          </c:dPt>
          <c:dPt>
            <c:idx val="13"/>
            <c:invertIfNegative val="0"/>
            <c:bubble3D val="0"/>
          </c:dPt>
          <c:dPt>
            <c:idx val="14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16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18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4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5"/>
            <c:invertIfNegative val="0"/>
            <c:bubble3D val="0"/>
          </c:dPt>
          <c:dPt>
            <c:idx val="36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47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48"/>
            <c:invertIfNegative val="0"/>
            <c:bubble3D val="0"/>
          </c:dPt>
          <c:dPt>
            <c:idx val="49"/>
            <c:invertIfNegative val="0"/>
            <c:bubble3D val="0"/>
            <c:spPr>
              <a:solidFill>
                <a:srgbClr val="00B05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3.30'!$A$6:$A$42</c:f>
              <c:strCache>
                <c:ptCount val="37"/>
                <c:pt idx="0">
                  <c:v>SBBV-RR</c:v>
                </c:pt>
                <c:pt idx="1">
                  <c:v>Total RR</c:v>
                </c:pt>
                <c:pt idx="2">
                  <c:v>SBCZ-AC</c:v>
                </c:pt>
                <c:pt idx="3">
                  <c:v>SBRB-AC</c:v>
                </c:pt>
                <c:pt idx="4">
                  <c:v>Total AC</c:v>
                </c:pt>
                <c:pt idx="5">
                  <c:v>SBMQ-AP</c:v>
                </c:pt>
                <c:pt idx="6">
                  <c:v>Total AP</c:v>
                </c:pt>
                <c:pt idx="7">
                  <c:v>SWGN-TO</c:v>
                </c:pt>
                <c:pt idx="8">
                  <c:v>SBPJ-TO</c:v>
                </c:pt>
                <c:pt idx="9">
                  <c:v>Total TO</c:v>
                </c:pt>
                <c:pt idx="10">
                  <c:v>SBJI-RO</c:v>
                </c:pt>
                <c:pt idx="11">
                  <c:v>SSKW-RO</c:v>
                </c:pt>
                <c:pt idx="12">
                  <c:v>SBVH-RO</c:v>
                </c:pt>
                <c:pt idx="13">
                  <c:v>SBPV-RO</c:v>
                </c:pt>
                <c:pt idx="14">
                  <c:v>Total RO</c:v>
                </c:pt>
                <c:pt idx="15">
                  <c:v>SWEE-AM</c:v>
                </c:pt>
                <c:pt idx="16">
                  <c:v>SWLB-AM</c:v>
                </c:pt>
                <c:pt idx="17">
                  <c:v>SWBC-AM</c:v>
                </c:pt>
                <c:pt idx="18">
                  <c:v>SBUA-AM</c:v>
                </c:pt>
                <c:pt idx="19">
                  <c:v>SWEI-AM</c:v>
                </c:pt>
                <c:pt idx="20">
                  <c:v>SWCA-AM</c:v>
                </c:pt>
                <c:pt idx="21">
                  <c:v>SWKO-AM</c:v>
                </c:pt>
                <c:pt idx="22">
                  <c:v>SBTT-AM</c:v>
                </c:pt>
                <c:pt idx="23">
                  <c:v>SBTF-AM</c:v>
                </c:pt>
                <c:pt idx="24">
                  <c:v>SWPI-AM</c:v>
                </c:pt>
                <c:pt idx="25">
                  <c:v>SBUY-AM</c:v>
                </c:pt>
                <c:pt idx="26">
                  <c:v>SBEG-AM</c:v>
                </c:pt>
                <c:pt idx="27">
                  <c:v>Total AM</c:v>
                </c:pt>
                <c:pt idx="28">
                  <c:v>SBTU-PA</c:v>
                </c:pt>
                <c:pt idx="29">
                  <c:v>SBTB-PA</c:v>
                </c:pt>
                <c:pt idx="30">
                  <c:v>SBIH-PA</c:v>
                </c:pt>
                <c:pt idx="31">
                  <c:v>SBCJ-PA</c:v>
                </c:pt>
                <c:pt idx="32">
                  <c:v>SBMA-PA</c:v>
                </c:pt>
                <c:pt idx="33">
                  <c:v>SBHT-PA</c:v>
                </c:pt>
                <c:pt idx="34">
                  <c:v>SBSN-PA</c:v>
                </c:pt>
                <c:pt idx="35">
                  <c:v>SBBE-PA</c:v>
                </c:pt>
                <c:pt idx="36">
                  <c:v>Total PA</c:v>
                </c:pt>
              </c:strCache>
            </c:strRef>
          </c:cat>
          <c:val>
            <c:numRef>
              <c:f>'Fig 3.30'!$B$6:$B$42</c:f>
              <c:numCache>
                <c:formatCode>_(* #,##0_);_(* \(#,##0\);_(* "-"??_);_(@_)</c:formatCode>
                <c:ptCount val="37"/>
                <c:pt idx="0">
                  <c:v>1165</c:v>
                </c:pt>
                <c:pt idx="1">
                  <c:v>1165</c:v>
                </c:pt>
                <c:pt idx="2">
                  <c:v>356</c:v>
                </c:pt>
                <c:pt idx="3">
                  <c:v>1698</c:v>
                </c:pt>
                <c:pt idx="4">
                  <c:v>2054</c:v>
                </c:pt>
                <c:pt idx="5">
                  <c:v>2418</c:v>
                </c:pt>
                <c:pt idx="6">
                  <c:v>2418</c:v>
                </c:pt>
                <c:pt idx="7">
                  <c:v>481</c:v>
                </c:pt>
                <c:pt idx="8">
                  <c:v>3190</c:v>
                </c:pt>
                <c:pt idx="9">
                  <c:v>3671</c:v>
                </c:pt>
                <c:pt idx="10">
                  <c:v>313</c:v>
                </c:pt>
                <c:pt idx="11">
                  <c:v>313</c:v>
                </c:pt>
                <c:pt idx="12">
                  <c:v>315</c:v>
                </c:pt>
                <c:pt idx="13">
                  <c:v>4464</c:v>
                </c:pt>
                <c:pt idx="14">
                  <c:v>5405</c:v>
                </c:pt>
                <c:pt idx="15">
                  <c:v>1</c:v>
                </c:pt>
                <c:pt idx="16">
                  <c:v>71</c:v>
                </c:pt>
                <c:pt idx="17">
                  <c:v>104</c:v>
                </c:pt>
                <c:pt idx="18">
                  <c:v>105</c:v>
                </c:pt>
                <c:pt idx="19">
                  <c:v>107</c:v>
                </c:pt>
                <c:pt idx="20">
                  <c:v>291</c:v>
                </c:pt>
                <c:pt idx="21">
                  <c:v>308</c:v>
                </c:pt>
                <c:pt idx="22">
                  <c:v>386</c:v>
                </c:pt>
                <c:pt idx="23">
                  <c:v>556</c:v>
                </c:pt>
                <c:pt idx="24">
                  <c:v>740</c:v>
                </c:pt>
                <c:pt idx="25">
                  <c:v>956</c:v>
                </c:pt>
                <c:pt idx="26">
                  <c:v>12252</c:v>
                </c:pt>
                <c:pt idx="27">
                  <c:v>15877</c:v>
                </c:pt>
                <c:pt idx="28">
                  <c:v>2</c:v>
                </c:pt>
                <c:pt idx="29">
                  <c:v>209</c:v>
                </c:pt>
                <c:pt idx="30">
                  <c:v>648</c:v>
                </c:pt>
                <c:pt idx="31">
                  <c:v>863</c:v>
                </c:pt>
                <c:pt idx="32">
                  <c:v>1785</c:v>
                </c:pt>
                <c:pt idx="33">
                  <c:v>1983</c:v>
                </c:pt>
                <c:pt idx="34">
                  <c:v>3196</c:v>
                </c:pt>
                <c:pt idx="35">
                  <c:v>14407</c:v>
                </c:pt>
                <c:pt idx="36">
                  <c:v>23093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4710552"/>
        <c:axId val="305625672"/>
      </c:barChart>
      <c:catAx>
        <c:axId val="30471055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05625672"/>
        <c:crosses val="autoZero"/>
        <c:auto val="1"/>
        <c:lblAlgn val="ctr"/>
        <c:lblOffset val="100"/>
        <c:noMultiLvlLbl val="0"/>
      </c:catAx>
      <c:valAx>
        <c:axId val="305625672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04710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3.31'!$B$22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3.31'!$A$6:$A$20</c:f>
              <c:strCache>
                <c:ptCount val="15"/>
                <c:pt idx="0">
                  <c:v>Azul</c:v>
                </c:pt>
                <c:pt idx="1">
                  <c:v>Gol</c:v>
                </c:pt>
                <c:pt idx="2">
                  <c:v>Latam</c:v>
                </c:pt>
                <c:pt idx="3">
                  <c:v>Avianca</c:v>
                </c:pt>
                <c:pt idx="4">
                  <c:v>Passaredo</c:v>
                </c:pt>
                <c:pt idx="5">
                  <c:v>Total Linhas Aéreas</c:v>
                </c:pt>
                <c:pt idx="6">
                  <c:v>Rio Linhas Aéreas</c:v>
                </c:pt>
                <c:pt idx="7">
                  <c:v>MAP</c:v>
                </c:pt>
                <c:pt idx="8">
                  <c:v>Sideral</c:v>
                </c:pt>
                <c:pt idx="9">
                  <c:v>Flyways</c:v>
                </c:pt>
                <c:pt idx="10">
                  <c:v>Absa</c:v>
                </c:pt>
                <c:pt idx="11">
                  <c:v>Abaeté</c:v>
                </c:pt>
                <c:pt idx="12">
                  <c:v>Sterna</c:v>
                </c:pt>
                <c:pt idx="13">
                  <c:v>Colt</c:v>
                </c:pt>
                <c:pt idx="14">
                  <c:v>Sete</c:v>
                </c:pt>
              </c:strCache>
            </c:strRef>
          </c:cat>
          <c:val>
            <c:numRef>
              <c:f>'Fig 3.31'!$B$6:$B$20</c:f>
              <c:numCache>
                <c:formatCode>_(* #,##0_);_(* \(#,##0\);_(* "-"??_);_(@_)</c:formatCode>
                <c:ptCount val="15"/>
                <c:pt idx="0">
                  <c:v>107</c:v>
                </c:pt>
                <c:pt idx="1">
                  <c:v>59</c:v>
                </c:pt>
                <c:pt idx="2">
                  <c:v>48</c:v>
                </c:pt>
                <c:pt idx="3">
                  <c:v>29</c:v>
                </c:pt>
                <c:pt idx="4">
                  <c:v>26</c:v>
                </c:pt>
                <c:pt idx="5">
                  <c:v>24</c:v>
                </c:pt>
                <c:pt idx="6">
                  <c:v>20</c:v>
                </c:pt>
                <c:pt idx="7">
                  <c:v>35</c:v>
                </c:pt>
                <c:pt idx="8">
                  <c:v>13</c:v>
                </c:pt>
                <c:pt idx="9">
                  <c:v>3</c:v>
                </c:pt>
                <c:pt idx="10">
                  <c:v>16</c:v>
                </c:pt>
                <c:pt idx="11">
                  <c:v>0</c:v>
                </c:pt>
                <c:pt idx="12">
                  <c:v>0</c:v>
                </c:pt>
                <c:pt idx="13">
                  <c:v>17</c:v>
                </c:pt>
                <c:pt idx="14">
                  <c:v>18</c:v>
                </c:pt>
              </c:numCache>
            </c:numRef>
          </c:val>
        </c:ser>
        <c:ser>
          <c:idx val="1"/>
          <c:order val="1"/>
          <c:tx>
            <c:strRef>
              <c:f>'Fig 3.31'!$C$22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3.31'!$A$6:$A$20</c:f>
              <c:strCache>
                <c:ptCount val="15"/>
                <c:pt idx="0">
                  <c:v>Azul</c:v>
                </c:pt>
                <c:pt idx="1">
                  <c:v>Gol</c:v>
                </c:pt>
                <c:pt idx="2">
                  <c:v>Latam</c:v>
                </c:pt>
                <c:pt idx="3">
                  <c:v>Avianca</c:v>
                </c:pt>
                <c:pt idx="4">
                  <c:v>Passaredo</c:v>
                </c:pt>
                <c:pt idx="5">
                  <c:v>Total Linhas Aéreas</c:v>
                </c:pt>
                <c:pt idx="6">
                  <c:v>Rio Linhas Aéreas</c:v>
                </c:pt>
                <c:pt idx="7">
                  <c:v>MAP</c:v>
                </c:pt>
                <c:pt idx="8">
                  <c:v>Sideral</c:v>
                </c:pt>
                <c:pt idx="9">
                  <c:v>Flyways</c:v>
                </c:pt>
                <c:pt idx="10">
                  <c:v>Absa</c:v>
                </c:pt>
                <c:pt idx="11">
                  <c:v>Abaeté</c:v>
                </c:pt>
                <c:pt idx="12">
                  <c:v>Sterna</c:v>
                </c:pt>
                <c:pt idx="13">
                  <c:v>Colt</c:v>
                </c:pt>
                <c:pt idx="14">
                  <c:v>Sete</c:v>
                </c:pt>
              </c:strCache>
            </c:strRef>
          </c:cat>
          <c:val>
            <c:numRef>
              <c:f>'Fig 3.31'!$C$6:$C$20</c:f>
              <c:numCache>
                <c:formatCode>_(* #,##0_);_(* \(#,##0\);_(* "-"??_);_(@_)</c:formatCode>
                <c:ptCount val="15"/>
                <c:pt idx="0">
                  <c:v>109</c:v>
                </c:pt>
                <c:pt idx="1">
                  <c:v>58</c:v>
                </c:pt>
                <c:pt idx="2">
                  <c:v>49</c:v>
                </c:pt>
                <c:pt idx="3">
                  <c:v>28</c:v>
                </c:pt>
                <c:pt idx="4">
                  <c:v>23</c:v>
                </c:pt>
                <c:pt idx="5">
                  <c:v>21</c:v>
                </c:pt>
                <c:pt idx="6">
                  <c:v>21</c:v>
                </c:pt>
                <c:pt idx="7">
                  <c:v>19</c:v>
                </c:pt>
                <c:pt idx="8">
                  <c:v>17</c:v>
                </c:pt>
                <c:pt idx="9">
                  <c:v>16</c:v>
                </c:pt>
                <c:pt idx="10">
                  <c:v>15</c:v>
                </c:pt>
                <c:pt idx="11">
                  <c:v>10</c:v>
                </c:pt>
                <c:pt idx="12">
                  <c:v>9</c:v>
                </c:pt>
                <c:pt idx="13">
                  <c:v>8</c:v>
                </c:pt>
                <c:pt idx="14">
                  <c:v>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05619400"/>
        <c:axId val="305624104"/>
      </c:barChart>
      <c:catAx>
        <c:axId val="30561940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05624104"/>
        <c:crosses val="autoZero"/>
        <c:auto val="1"/>
        <c:lblAlgn val="ctr"/>
        <c:lblOffset val="100"/>
        <c:noMultiLvlLbl val="0"/>
      </c:catAx>
      <c:valAx>
        <c:axId val="305624104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056194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9324944588359972E-2"/>
          <c:y val="5.0278240740740728E-2"/>
          <c:w val="0.91975274059777501"/>
          <c:h val="0.772937268518536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3.32'!$A$6:$A$15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3.32'!$B$6:$B$15</c:f>
              <c:numCache>
                <c:formatCode>_(* #,##0_);_(* \(#,##0\);_(* "-"??_);_(@_)</c:formatCode>
                <c:ptCount val="10"/>
                <c:pt idx="0">
                  <c:v>105399</c:v>
                </c:pt>
                <c:pt idx="1">
                  <c:v>106681</c:v>
                </c:pt>
                <c:pt idx="2">
                  <c:v>101124</c:v>
                </c:pt>
                <c:pt idx="3">
                  <c:v>117474</c:v>
                </c:pt>
                <c:pt idx="4">
                  <c:v>135423</c:v>
                </c:pt>
                <c:pt idx="5">
                  <c:v>142514</c:v>
                </c:pt>
                <c:pt idx="6">
                  <c:v>144846</c:v>
                </c:pt>
                <c:pt idx="7">
                  <c:v>149293</c:v>
                </c:pt>
                <c:pt idx="8">
                  <c:v>146997</c:v>
                </c:pt>
                <c:pt idx="9">
                  <c:v>135453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5620576"/>
        <c:axId val="305619008"/>
      </c:barChart>
      <c:catAx>
        <c:axId val="30562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05619008"/>
        <c:crosses val="autoZero"/>
        <c:auto val="1"/>
        <c:lblAlgn val="ctr"/>
        <c:lblOffset val="100"/>
        <c:noMultiLvlLbl val="0"/>
      </c:catAx>
      <c:valAx>
        <c:axId val="30561900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05620576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6.7809423450322134E-2"/>
          <c:y val="4.1666666666666664E-2"/>
          <c:w val="0.90905963892060004"/>
          <c:h val="0.8167749343832135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3.33'!$A$6:$A$15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3.33'!$B$6:$B$15</c:f>
              <c:numCache>
                <c:formatCode>0.0%</c:formatCode>
                <c:ptCount val="10"/>
                <c:pt idx="0">
                  <c:v>0.140299250251539</c:v>
                </c:pt>
                <c:pt idx="1">
                  <c:v>1.2163303257146652E-2</c:v>
                </c:pt>
                <c:pt idx="2">
                  <c:v>-5.2089875422990033E-2</c:v>
                </c:pt>
                <c:pt idx="3">
                  <c:v>0.16168268660258692</c:v>
                </c:pt>
                <c:pt idx="4">
                  <c:v>0.15279125593748405</c:v>
                </c:pt>
                <c:pt idx="5">
                  <c:v>5.2361858768451446E-2</c:v>
                </c:pt>
                <c:pt idx="6">
                  <c:v>1.6363304657788007E-2</c:v>
                </c:pt>
                <c:pt idx="7">
                  <c:v>3.0701572704803722E-2</c:v>
                </c:pt>
                <c:pt idx="8">
                  <c:v>-1.5379153744649782E-2</c:v>
                </c:pt>
                <c:pt idx="9">
                  <c:v>-7.8532214943162107E-2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5624496"/>
        <c:axId val="305620968"/>
      </c:barChart>
      <c:catAx>
        <c:axId val="305624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05620968"/>
        <c:crosses val="autoZero"/>
        <c:auto val="1"/>
        <c:lblAlgn val="ctr"/>
        <c:lblOffset val="100"/>
        <c:noMultiLvlLbl val="0"/>
      </c:catAx>
      <c:valAx>
        <c:axId val="30562096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562449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3.34'!$B$6:$B$17</c:f>
              <c:numCache>
                <c:formatCode>0.0%</c:formatCode>
                <c:ptCount val="12"/>
                <c:pt idx="0">
                  <c:v>-1.8494558185554455E-2</c:v>
                </c:pt>
                <c:pt idx="1">
                  <c:v>-1.369629944704381E-2</c:v>
                </c:pt>
                <c:pt idx="2">
                  <c:v>-8.0677530705627359E-2</c:v>
                </c:pt>
                <c:pt idx="3">
                  <c:v>-9.3708053691275162E-2</c:v>
                </c:pt>
                <c:pt idx="4">
                  <c:v>-8.9333878218226401E-2</c:v>
                </c:pt>
                <c:pt idx="5">
                  <c:v>-9.9306964164976336E-2</c:v>
                </c:pt>
                <c:pt idx="6">
                  <c:v>-8.7090321587936601E-2</c:v>
                </c:pt>
                <c:pt idx="7">
                  <c:v>-8.485184598320393E-2</c:v>
                </c:pt>
                <c:pt idx="8">
                  <c:v>-8.856857190468255E-2</c:v>
                </c:pt>
                <c:pt idx="9">
                  <c:v>-0.10976607230492394</c:v>
                </c:pt>
                <c:pt idx="10">
                  <c:v>-9.6857511838140342E-2</c:v>
                </c:pt>
                <c:pt idx="11">
                  <c:v>-8.3387996064283376E-2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5624888"/>
        <c:axId val="305623712"/>
      </c:barChart>
      <c:catAx>
        <c:axId val="3056248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05623712"/>
        <c:crosses val="autoZero"/>
        <c:auto val="1"/>
        <c:lblAlgn val="ctr"/>
        <c:lblOffset val="100"/>
        <c:noMultiLvlLbl val="0"/>
      </c:catAx>
      <c:valAx>
        <c:axId val="30562371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562488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3.35'!$B$5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3.35'!$A$6:$A$15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3.35'!$B$6:$B$15</c:f>
              <c:numCache>
                <c:formatCode>_(* #,##0_);_(* \(#,##0\);_(* "-"??_);_(@_)</c:formatCode>
                <c:ptCount val="10"/>
                <c:pt idx="0">
                  <c:v>39078</c:v>
                </c:pt>
                <c:pt idx="1">
                  <c:v>40823</c:v>
                </c:pt>
                <c:pt idx="2">
                  <c:v>37861</c:v>
                </c:pt>
                <c:pt idx="3">
                  <c:v>39398</c:v>
                </c:pt>
                <c:pt idx="4">
                  <c:v>41749</c:v>
                </c:pt>
                <c:pt idx="5">
                  <c:v>40971</c:v>
                </c:pt>
                <c:pt idx="6">
                  <c:v>42045</c:v>
                </c:pt>
                <c:pt idx="7">
                  <c:v>42347</c:v>
                </c:pt>
                <c:pt idx="8">
                  <c:v>48241</c:v>
                </c:pt>
                <c:pt idx="9">
                  <c:v>48066</c:v>
                </c:pt>
              </c:numCache>
            </c:numRef>
          </c:val>
        </c:ser>
        <c:ser>
          <c:idx val="1"/>
          <c:order val="1"/>
          <c:tx>
            <c:strRef>
              <c:f>'Fig 3.35'!$C$5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3.35'!$A$6:$A$15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3.35'!$C$6:$C$15</c:f>
              <c:numCache>
                <c:formatCode>_(* #,##0_);_(* \(#,##0\);_(* "-"??_);_(@_)</c:formatCode>
                <c:ptCount val="10"/>
                <c:pt idx="0">
                  <c:v>66321</c:v>
                </c:pt>
                <c:pt idx="1">
                  <c:v>65858</c:v>
                </c:pt>
                <c:pt idx="2">
                  <c:v>63263</c:v>
                </c:pt>
                <c:pt idx="3">
                  <c:v>78076</c:v>
                </c:pt>
                <c:pt idx="4">
                  <c:v>93674</c:v>
                </c:pt>
                <c:pt idx="5">
                  <c:v>101543</c:v>
                </c:pt>
                <c:pt idx="6">
                  <c:v>102801</c:v>
                </c:pt>
                <c:pt idx="7">
                  <c:v>106946</c:v>
                </c:pt>
                <c:pt idx="8">
                  <c:v>98756</c:v>
                </c:pt>
                <c:pt idx="9">
                  <c:v>87387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05619792"/>
        <c:axId val="305625280"/>
      </c:barChart>
      <c:catAx>
        <c:axId val="305619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05625280"/>
        <c:crosses val="autoZero"/>
        <c:auto val="1"/>
        <c:lblAlgn val="ctr"/>
        <c:lblOffset val="100"/>
        <c:noMultiLvlLbl val="0"/>
      </c:catAx>
      <c:valAx>
        <c:axId val="30562528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05619792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3.36'!$B$5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3.36'!$A$6:$A$15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3.36'!$B$6:$B$15</c:f>
              <c:numCache>
                <c:formatCode>0.0%</c:formatCode>
                <c:ptCount val="10"/>
                <c:pt idx="0">
                  <c:v>0.37076253095380413</c:v>
                </c:pt>
                <c:pt idx="1">
                  <c:v>0.38266420449752064</c:v>
                </c:pt>
                <c:pt idx="2">
                  <c:v>0.37440172461532378</c:v>
                </c:pt>
                <c:pt idx="3">
                  <c:v>0.3353763385940719</c:v>
                </c:pt>
                <c:pt idx="4">
                  <c:v>0.30828588939840351</c:v>
                </c:pt>
                <c:pt idx="5">
                  <c:v>0.28748754508329005</c:v>
                </c:pt>
                <c:pt idx="6">
                  <c:v>0.29027380804440578</c:v>
                </c:pt>
                <c:pt idx="7">
                  <c:v>0.28365027161353845</c:v>
                </c:pt>
                <c:pt idx="8">
                  <c:v>0.32817676551222136</c:v>
                </c:pt>
                <c:pt idx="9">
                  <c:v>0.35485371309605546</c:v>
                </c:pt>
              </c:numCache>
            </c:numRef>
          </c:val>
        </c:ser>
        <c:ser>
          <c:idx val="1"/>
          <c:order val="1"/>
          <c:tx>
            <c:strRef>
              <c:f>'Fig 3.36'!$C$5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3.36'!$A$6:$A$15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3.36'!$C$6:$C$15</c:f>
              <c:numCache>
                <c:formatCode>0.0%</c:formatCode>
                <c:ptCount val="10"/>
                <c:pt idx="0">
                  <c:v>0.62923746904619593</c:v>
                </c:pt>
                <c:pt idx="1">
                  <c:v>0.6173357955024793</c:v>
                </c:pt>
                <c:pt idx="2">
                  <c:v>0.62559827538467627</c:v>
                </c:pt>
                <c:pt idx="3">
                  <c:v>0.6646236614059281</c:v>
                </c:pt>
                <c:pt idx="4">
                  <c:v>0.69171411060159649</c:v>
                </c:pt>
                <c:pt idx="5">
                  <c:v>0.71251245491670989</c:v>
                </c:pt>
                <c:pt idx="6">
                  <c:v>0.70972619195559417</c:v>
                </c:pt>
                <c:pt idx="7">
                  <c:v>0.71634972838646149</c:v>
                </c:pt>
                <c:pt idx="8">
                  <c:v>0.6718232344877787</c:v>
                </c:pt>
                <c:pt idx="9">
                  <c:v>0.64514628690394449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45"/>
        <c:overlap val="100"/>
        <c:axId val="305626064"/>
        <c:axId val="305621360"/>
      </c:barChart>
      <c:catAx>
        <c:axId val="3056260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05621360"/>
        <c:crosses val="autoZero"/>
        <c:auto val="1"/>
        <c:lblAlgn val="ctr"/>
        <c:lblOffset val="100"/>
        <c:noMultiLvlLbl val="0"/>
      </c:catAx>
      <c:valAx>
        <c:axId val="305621360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30562606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3.37'!$A$6:$A$7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3.37'!$B$6:$B$7</c:f>
              <c:numCache>
                <c:formatCode>0.0%</c:formatCode>
                <c:ptCount val="2"/>
                <c:pt idx="0">
                  <c:v>0.23000153539075696</c:v>
                </c:pt>
                <c:pt idx="1">
                  <c:v>0.31763694757316685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618512"/>
        <c:axId val="306625176"/>
      </c:barChart>
      <c:catAx>
        <c:axId val="3066185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06625176"/>
        <c:crosses val="autoZero"/>
        <c:auto val="1"/>
        <c:lblAlgn val="ctr"/>
        <c:lblOffset val="100"/>
        <c:noMultiLvlLbl val="0"/>
      </c:catAx>
      <c:valAx>
        <c:axId val="30662517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6618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70C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3.38'!$A$6:$A$7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3.38'!$B$6:$B$7</c:f>
              <c:numCache>
                <c:formatCode>0.00%</c:formatCode>
                <c:ptCount val="2"/>
                <c:pt idx="0">
                  <c:v>-3.6276196596256296E-3</c:v>
                </c:pt>
                <c:pt idx="1">
                  <c:v>-0.11512211916238001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625568"/>
        <c:axId val="306619296"/>
      </c:barChart>
      <c:catAx>
        <c:axId val="3066255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06619296"/>
        <c:crosses val="autoZero"/>
        <c:auto val="1"/>
        <c:lblAlgn val="ctr"/>
        <c:lblOffset val="100"/>
        <c:noMultiLvlLbl val="0"/>
      </c:catAx>
      <c:valAx>
        <c:axId val="30661929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6625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92705160984849322"/>
          <c:h val="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</c:dPt>
          <c:dPt>
            <c:idx val="1"/>
            <c:bubble3D val="0"/>
            <c:spPr>
              <a:solidFill>
                <a:schemeClr val="accent6"/>
              </a:solidFill>
            </c:spPr>
          </c:dPt>
          <c:dPt>
            <c:idx val="2"/>
            <c:bubble3D val="0"/>
            <c:spPr>
              <a:solidFill>
                <a:srgbClr val="0070C0"/>
              </a:solidFill>
            </c:spPr>
          </c:dPt>
          <c:dPt>
            <c:idx val="3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Pt>
            <c:idx val="4"/>
            <c:bubble3D val="0"/>
            <c:spPr>
              <a:solidFill>
                <a:schemeClr val="accent3">
                  <a:lumMod val="75000"/>
                </a:schemeClr>
              </a:solidFill>
            </c:spPr>
          </c:dPt>
          <c:dPt>
            <c:idx val="5"/>
            <c:bubble3D val="0"/>
            <c:spPr>
              <a:solidFill>
                <a:srgbClr val="8B4935"/>
              </a:solidFill>
            </c:spPr>
          </c:dPt>
          <c:dPt>
            <c:idx val="7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8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</c:dPt>
          <c:dPt>
            <c:idx val="9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Lbls>
            <c:dLbl>
              <c:idx val="2"/>
              <c:layout>
                <c:manualLayout>
                  <c:x val="-7.7139625863896413E-3"/>
                  <c:y val="-0.11251113945407068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5349808496549937E-2"/>
                  <c:y val="-0.11966857036200709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3.39'!$A$6:$A$15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Demais Brasileiras</c:v>
                </c:pt>
                <c:pt idx="4">
                  <c:v>American Airlines</c:v>
                </c:pt>
                <c:pt idx="5">
                  <c:v>Copa</c:v>
                </c:pt>
                <c:pt idx="6">
                  <c:v>Aerolineas Argentinas</c:v>
                </c:pt>
                <c:pt idx="7">
                  <c:v>TAP</c:v>
                </c:pt>
                <c:pt idx="8">
                  <c:v>United Air Lines</c:v>
                </c:pt>
                <c:pt idx="9">
                  <c:v>Demais Estrangeiras</c:v>
                </c:pt>
              </c:strCache>
            </c:strRef>
          </c:cat>
          <c:val>
            <c:numRef>
              <c:f>'Fig 3.39'!$B$6:$B$15</c:f>
              <c:numCache>
                <c:formatCode>0.0%</c:formatCode>
                <c:ptCount val="10"/>
                <c:pt idx="0">
                  <c:v>0.20573926011236371</c:v>
                </c:pt>
                <c:pt idx="1">
                  <c:v>0.1077126383321152</c:v>
                </c:pt>
                <c:pt idx="2">
                  <c:v>2.0169357636966329E-2</c:v>
                </c:pt>
                <c:pt idx="3">
                  <c:v>2.123245701461024E-2</c:v>
                </c:pt>
                <c:pt idx="4">
                  <c:v>5.776911548655253E-2</c:v>
                </c:pt>
                <c:pt idx="5">
                  <c:v>5.1752268314470704E-2</c:v>
                </c:pt>
                <c:pt idx="6">
                  <c:v>5.0297889304777306E-2</c:v>
                </c:pt>
                <c:pt idx="7">
                  <c:v>4.8371021682797721E-2</c:v>
                </c:pt>
                <c:pt idx="8">
                  <c:v>2.5846603618967463E-2</c:v>
                </c:pt>
                <c:pt idx="9">
                  <c:v>0.41110938849637879</c:v>
                </c:pt>
              </c:numCache>
            </c:numRef>
          </c:val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5"/>
            <c:invertIfNegative val="0"/>
            <c:bubble3D val="0"/>
            <c:spPr>
              <a:solidFill>
                <a:srgbClr val="8B4935"/>
              </a:solidFill>
            </c:spPr>
          </c:dPt>
          <c:dPt>
            <c:idx val="6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7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8"/>
            <c:invertIfNegative val="0"/>
            <c:bubble3D val="0"/>
          </c:dPt>
          <c:dPt>
            <c:idx val="9"/>
            <c:invertIfNegative val="0"/>
            <c:bubble3D val="0"/>
            <c:spPr>
              <a:solidFill>
                <a:schemeClr val="tx1"/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3.40'!$A$6:$A$15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Demais Brasileiras</c:v>
                </c:pt>
                <c:pt idx="4">
                  <c:v>American Airlines</c:v>
                </c:pt>
                <c:pt idx="5">
                  <c:v>Copa</c:v>
                </c:pt>
                <c:pt idx="6">
                  <c:v>Aerolineas Argentinas</c:v>
                </c:pt>
                <c:pt idx="7">
                  <c:v>TAP</c:v>
                </c:pt>
                <c:pt idx="8">
                  <c:v>United Air Lines</c:v>
                </c:pt>
                <c:pt idx="9">
                  <c:v>Demais Estrangeiras</c:v>
                </c:pt>
              </c:strCache>
            </c:strRef>
          </c:cat>
          <c:val>
            <c:numRef>
              <c:f>'Fig 3.40'!$B$6:$B$15</c:f>
              <c:numCache>
                <c:formatCode>0.0%</c:formatCode>
                <c:ptCount val="10"/>
                <c:pt idx="0">
                  <c:v>3.3947983526880124E-2</c:v>
                </c:pt>
                <c:pt idx="1">
                  <c:v>-0.13632865684011128</c:v>
                </c:pt>
                <c:pt idx="2">
                  <c:v>0.44550264550264551</c:v>
                </c:pt>
                <c:pt idx="3">
                  <c:v>0.14810379241516958</c:v>
                </c:pt>
                <c:pt idx="4">
                  <c:v>-0.26484404359263436</c:v>
                </c:pt>
                <c:pt idx="5">
                  <c:v>-0.17002131186360409</c:v>
                </c:pt>
                <c:pt idx="6">
                  <c:v>0.432807570977918</c:v>
                </c:pt>
                <c:pt idx="7">
                  <c:v>-0.10111126354781177</c:v>
                </c:pt>
                <c:pt idx="8">
                  <c:v>-2.479108635097493E-2</c:v>
                </c:pt>
                <c:pt idx="9">
                  <c:v>-0.13034107946026985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620864"/>
        <c:axId val="306620080"/>
      </c:barChart>
      <c:catAx>
        <c:axId val="306620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800"/>
            </a:pPr>
            <a:endParaRPr lang="pt-BR"/>
          </a:p>
        </c:txPr>
        <c:crossAx val="306620080"/>
        <c:crosses val="autoZero"/>
        <c:auto val="1"/>
        <c:lblAlgn val="ctr"/>
        <c:lblOffset val="100"/>
        <c:noMultiLvlLbl val="0"/>
      </c:catAx>
      <c:valAx>
        <c:axId val="306620080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crossAx val="306620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3.41'!$B$13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3.41'!$A$6:$A$11</c:f>
              <c:strCache>
                <c:ptCount val="6"/>
                <c:pt idx="0">
                  <c:v>América Do Sul</c:v>
                </c:pt>
                <c:pt idx="1">
                  <c:v>América Do Norte</c:v>
                </c:pt>
                <c:pt idx="2">
                  <c:v>Europa</c:v>
                </c:pt>
                <c:pt idx="3">
                  <c:v>América Central</c:v>
                </c:pt>
                <c:pt idx="4">
                  <c:v>Ásia</c:v>
                </c:pt>
                <c:pt idx="5">
                  <c:v>África</c:v>
                </c:pt>
              </c:strCache>
            </c:strRef>
          </c:cat>
          <c:val>
            <c:numRef>
              <c:f>'Fig 3.41'!$B$6:$B$11</c:f>
              <c:numCache>
                <c:formatCode>_(* #,##0_);_(* \(#,##0\);_(* "-"??_);_(@_)</c:formatCode>
                <c:ptCount val="6"/>
                <c:pt idx="0">
                  <c:v>58622</c:v>
                </c:pt>
                <c:pt idx="1">
                  <c:v>32850</c:v>
                </c:pt>
                <c:pt idx="2">
                  <c:v>25851</c:v>
                </c:pt>
                <c:pt idx="3">
                  <c:v>10721</c:v>
                </c:pt>
                <c:pt idx="4">
                  <c:v>3632</c:v>
                </c:pt>
                <c:pt idx="5">
                  <c:v>2836</c:v>
                </c:pt>
              </c:numCache>
            </c:numRef>
          </c:val>
        </c:ser>
        <c:ser>
          <c:idx val="1"/>
          <c:order val="1"/>
          <c:tx>
            <c:strRef>
              <c:f>'Fig 3.41'!$C$13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3.41'!$A$6:$A$11</c:f>
              <c:strCache>
                <c:ptCount val="6"/>
                <c:pt idx="0">
                  <c:v>América Do Sul</c:v>
                </c:pt>
                <c:pt idx="1">
                  <c:v>América Do Norte</c:v>
                </c:pt>
                <c:pt idx="2">
                  <c:v>Europa</c:v>
                </c:pt>
                <c:pt idx="3">
                  <c:v>América Central</c:v>
                </c:pt>
                <c:pt idx="4">
                  <c:v>Ásia</c:v>
                </c:pt>
                <c:pt idx="5">
                  <c:v>África</c:v>
                </c:pt>
              </c:strCache>
            </c:strRef>
          </c:cat>
          <c:val>
            <c:numRef>
              <c:f>'Fig 3.41'!$C$6:$C$11</c:f>
              <c:numCache>
                <c:formatCode>_(* #,##0_);_(* \(#,##0\);_(* "-"??_);_(@_)</c:formatCode>
                <c:ptCount val="6"/>
                <c:pt idx="0">
                  <c:v>58919</c:v>
                </c:pt>
                <c:pt idx="1">
                  <c:v>26403</c:v>
                </c:pt>
                <c:pt idx="2">
                  <c:v>24829</c:v>
                </c:pt>
                <c:pt idx="3">
                  <c:v>8702</c:v>
                </c:pt>
                <c:pt idx="4">
                  <c:v>3625</c:v>
                </c:pt>
                <c:pt idx="5">
                  <c:v>2824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06621648"/>
        <c:axId val="306621256"/>
      </c:barChart>
      <c:catAx>
        <c:axId val="30662164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06621256"/>
        <c:crosses val="autoZero"/>
        <c:auto val="1"/>
        <c:lblAlgn val="ctr"/>
        <c:lblOffset val="100"/>
        <c:noMultiLvlLbl val="0"/>
      </c:catAx>
      <c:valAx>
        <c:axId val="306621256"/>
        <c:scaling>
          <c:orientation val="minMax"/>
        </c:scaling>
        <c:delete val="0"/>
        <c:axPos val="t"/>
        <c:numFmt formatCode="#,##0.0" sourceLinked="0"/>
        <c:majorTickMark val="out"/>
        <c:minorTickMark val="none"/>
        <c:tickLblPos val="nextTo"/>
        <c:crossAx val="306621648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3.42'!$B$27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3.42'!$A$6:$A$25</c:f>
              <c:strCache>
                <c:ptCount val="20"/>
                <c:pt idx="0">
                  <c:v>Argentina</c:v>
                </c:pt>
                <c:pt idx="1">
                  <c:v>Estados Unidos</c:v>
                </c:pt>
                <c:pt idx="2">
                  <c:v>Chile</c:v>
                </c:pt>
                <c:pt idx="3">
                  <c:v>Panamá</c:v>
                </c:pt>
                <c:pt idx="4">
                  <c:v>Portugal</c:v>
                </c:pt>
                <c:pt idx="5">
                  <c:v>Uruguai</c:v>
                </c:pt>
                <c:pt idx="6">
                  <c:v>Peru</c:v>
                </c:pt>
                <c:pt idx="7">
                  <c:v>Espanha</c:v>
                </c:pt>
                <c:pt idx="8">
                  <c:v>Colômbia</c:v>
                </c:pt>
                <c:pt idx="9">
                  <c:v>França</c:v>
                </c:pt>
                <c:pt idx="10">
                  <c:v>Alemanha</c:v>
                </c:pt>
                <c:pt idx="11">
                  <c:v>Paraguai</c:v>
                </c:pt>
                <c:pt idx="12">
                  <c:v>Itália</c:v>
                </c:pt>
                <c:pt idx="13">
                  <c:v>Emirados Árabes Unidos</c:v>
                </c:pt>
                <c:pt idx="14">
                  <c:v>Reino Unido</c:v>
                </c:pt>
                <c:pt idx="15">
                  <c:v>Bolívia</c:v>
                </c:pt>
                <c:pt idx="16">
                  <c:v>Holanda</c:v>
                </c:pt>
                <c:pt idx="17">
                  <c:v>México</c:v>
                </c:pt>
                <c:pt idx="18">
                  <c:v>Canadá</c:v>
                </c:pt>
                <c:pt idx="19">
                  <c:v>República Dominicana</c:v>
                </c:pt>
              </c:strCache>
            </c:strRef>
          </c:cat>
          <c:val>
            <c:numRef>
              <c:f>'Fig 3.42'!$B$6:$B$25</c:f>
              <c:numCache>
                <c:formatCode>_(* #,##0_);_(* \(#,##0\);_(* "-"??_);_(@_)</c:formatCode>
                <c:ptCount val="20"/>
                <c:pt idx="0">
                  <c:v>27569</c:v>
                </c:pt>
                <c:pt idx="1">
                  <c:v>29912</c:v>
                </c:pt>
                <c:pt idx="2">
                  <c:v>9830</c:v>
                </c:pt>
                <c:pt idx="3">
                  <c:v>8435</c:v>
                </c:pt>
                <c:pt idx="4">
                  <c:v>7149</c:v>
                </c:pt>
                <c:pt idx="5">
                  <c:v>5336</c:v>
                </c:pt>
                <c:pt idx="6">
                  <c:v>5285</c:v>
                </c:pt>
                <c:pt idx="7">
                  <c:v>4281</c:v>
                </c:pt>
                <c:pt idx="8">
                  <c:v>3852</c:v>
                </c:pt>
                <c:pt idx="9">
                  <c:v>3691</c:v>
                </c:pt>
                <c:pt idx="10">
                  <c:v>3247</c:v>
                </c:pt>
                <c:pt idx="11">
                  <c:v>2618</c:v>
                </c:pt>
                <c:pt idx="12">
                  <c:v>2358</c:v>
                </c:pt>
                <c:pt idx="13">
                  <c:v>2176</c:v>
                </c:pt>
                <c:pt idx="14">
                  <c:v>2345</c:v>
                </c:pt>
                <c:pt idx="15">
                  <c:v>1565</c:v>
                </c:pt>
                <c:pt idx="16">
                  <c:v>1585</c:v>
                </c:pt>
                <c:pt idx="17">
                  <c:v>1910</c:v>
                </c:pt>
                <c:pt idx="18">
                  <c:v>1028</c:v>
                </c:pt>
                <c:pt idx="19">
                  <c:v>1657</c:v>
                </c:pt>
              </c:numCache>
            </c:numRef>
          </c:val>
        </c:ser>
        <c:ser>
          <c:idx val="1"/>
          <c:order val="1"/>
          <c:tx>
            <c:strRef>
              <c:f>'Fig 3.42'!$C$27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3.42'!$A$6:$A$25</c:f>
              <c:strCache>
                <c:ptCount val="20"/>
                <c:pt idx="0">
                  <c:v>Argentina</c:v>
                </c:pt>
                <c:pt idx="1">
                  <c:v>Estados Unidos</c:v>
                </c:pt>
                <c:pt idx="2">
                  <c:v>Chile</c:v>
                </c:pt>
                <c:pt idx="3">
                  <c:v>Panamá</c:v>
                </c:pt>
                <c:pt idx="4">
                  <c:v>Portugal</c:v>
                </c:pt>
                <c:pt idx="5">
                  <c:v>Uruguai</c:v>
                </c:pt>
                <c:pt idx="6">
                  <c:v>Peru</c:v>
                </c:pt>
                <c:pt idx="7">
                  <c:v>Espanha</c:v>
                </c:pt>
                <c:pt idx="8">
                  <c:v>Colômbia</c:v>
                </c:pt>
                <c:pt idx="9">
                  <c:v>França</c:v>
                </c:pt>
                <c:pt idx="10">
                  <c:v>Alemanha</c:v>
                </c:pt>
                <c:pt idx="11">
                  <c:v>Paraguai</c:v>
                </c:pt>
                <c:pt idx="12">
                  <c:v>Itália</c:v>
                </c:pt>
                <c:pt idx="13">
                  <c:v>Emirados Árabes Unidos</c:v>
                </c:pt>
                <c:pt idx="14">
                  <c:v>Reino Unido</c:v>
                </c:pt>
                <c:pt idx="15">
                  <c:v>Bolívia</c:v>
                </c:pt>
                <c:pt idx="16">
                  <c:v>Holanda</c:v>
                </c:pt>
                <c:pt idx="17">
                  <c:v>México</c:v>
                </c:pt>
                <c:pt idx="18">
                  <c:v>Canadá</c:v>
                </c:pt>
                <c:pt idx="19">
                  <c:v>República Dominicana</c:v>
                </c:pt>
              </c:strCache>
            </c:strRef>
          </c:cat>
          <c:val>
            <c:numRef>
              <c:f>'Fig 3.42'!$C$6:$C$25</c:f>
              <c:numCache>
                <c:formatCode>_(* #,##0_);_(* \(#,##0\);_(* "-"??_);_(@_)</c:formatCode>
                <c:ptCount val="20"/>
                <c:pt idx="0">
                  <c:v>27607</c:v>
                </c:pt>
                <c:pt idx="1">
                  <c:v>23864</c:v>
                </c:pt>
                <c:pt idx="2">
                  <c:v>10828</c:v>
                </c:pt>
                <c:pt idx="3">
                  <c:v>7016</c:v>
                </c:pt>
                <c:pt idx="4">
                  <c:v>6809</c:v>
                </c:pt>
                <c:pt idx="5">
                  <c:v>5316</c:v>
                </c:pt>
                <c:pt idx="6">
                  <c:v>4777</c:v>
                </c:pt>
                <c:pt idx="7">
                  <c:v>4186</c:v>
                </c:pt>
                <c:pt idx="8">
                  <c:v>4110</c:v>
                </c:pt>
                <c:pt idx="9">
                  <c:v>3353</c:v>
                </c:pt>
                <c:pt idx="10">
                  <c:v>3182</c:v>
                </c:pt>
                <c:pt idx="11">
                  <c:v>2723</c:v>
                </c:pt>
                <c:pt idx="12">
                  <c:v>2293</c:v>
                </c:pt>
                <c:pt idx="13">
                  <c:v>2185</c:v>
                </c:pt>
                <c:pt idx="14">
                  <c:v>2115</c:v>
                </c:pt>
                <c:pt idx="15">
                  <c:v>1613</c:v>
                </c:pt>
                <c:pt idx="16">
                  <c:v>1580</c:v>
                </c:pt>
                <c:pt idx="17">
                  <c:v>1571</c:v>
                </c:pt>
                <c:pt idx="18">
                  <c:v>968</c:v>
                </c:pt>
                <c:pt idx="19">
                  <c:v>968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06625960"/>
        <c:axId val="306622432"/>
      </c:barChart>
      <c:catAx>
        <c:axId val="30662596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06622432"/>
        <c:crosses val="autoZero"/>
        <c:auto val="1"/>
        <c:lblAlgn val="ctr"/>
        <c:lblOffset val="100"/>
        <c:noMultiLvlLbl val="0"/>
      </c:catAx>
      <c:valAx>
        <c:axId val="306622432"/>
        <c:scaling>
          <c:orientation val="minMax"/>
        </c:scaling>
        <c:delete val="0"/>
        <c:axPos val="t"/>
        <c:numFmt formatCode="_(* #,##0_);_(* \(#,##0\);_(* &quot;-&quot;??_);_(@_)" sourceLinked="1"/>
        <c:majorTickMark val="out"/>
        <c:minorTickMark val="none"/>
        <c:tickLblPos val="nextTo"/>
        <c:crossAx val="306625960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7303593540734238E-2"/>
          <c:y val="5.0278240740740728E-2"/>
          <c:w val="0.9217742540125754"/>
          <c:h val="0.7729372685185367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3.43'!$A$6:$A$15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3.43'!$B$6:$B$15</c:f>
              <c:numCache>
                <c:formatCode>_(* #,##0_);_(* \(#,##0\);_(* "-"??_);_(@_)</c:formatCode>
                <c:ptCount val="10"/>
                <c:pt idx="0">
                  <c:v>88787898497</c:v>
                </c:pt>
                <c:pt idx="1">
                  <c:v>100886240187</c:v>
                </c:pt>
                <c:pt idx="2">
                  <c:v>101808274860</c:v>
                </c:pt>
                <c:pt idx="3">
                  <c:v>115444933682</c:v>
                </c:pt>
                <c:pt idx="4">
                  <c:v>131664147642</c:v>
                </c:pt>
                <c:pt idx="5">
                  <c:v>144492129751</c:v>
                </c:pt>
                <c:pt idx="6">
                  <c:v>151002150714</c:v>
                </c:pt>
                <c:pt idx="7">
                  <c:v>163147226735</c:v>
                </c:pt>
                <c:pt idx="8">
                  <c:v>167010573225</c:v>
                </c:pt>
                <c:pt idx="9">
                  <c:v>155678321097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623216"/>
        <c:axId val="306624000"/>
      </c:barChart>
      <c:catAx>
        <c:axId val="306623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06624000"/>
        <c:crosses val="autoZero"/>
        <c:auto val="1"/>
        <c:lblAlgn val="ctr"/>
        <c:lblOffset val="100"/>
        <c:noMultiLvlLbl val="0"/>
      </c:catAx>
      <c:valAx>
        <c:axId val="30662400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ASK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06623216"/>
        <c:crosses val="autoZero"/>
        <c:crossBetween val="between"/>
        <c:dispUnits>
          <c:builtInUnit val="billions"/>
          <c:dispUnitsLbl>
            <c:layout>
              <c:manualLayout>
                <c:xMode val="edge"/>
                <c:yMode val="edge"/>
                <c:x val="1.423731274845531E-2"/>
                <c:y val="5.0278417730900068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ASK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2.1703303424648344E-2"/>
          <c:y val="4.1666666666666664E-2"/>
          <c:w val="0.95516570000765544"/>
          <c:h val="0.8167749343832139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3.44'!$A$6:$A$15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3.44'!$B$6:$B$15</c:f>
              <c:numCache>
                <c:formatCode>0.00%</c:formatCode>
                <c:ptCount val="10"/>
                <c:pt idx="0">
                  <c:v>0.12084748910750052</c:v>
                </c:pt>
                <c:pt idx="1">
                  <c:v>0.13626115602239175</c:v>
                </c:pt>
                <c:pt idx="2">
                  <c:v>9.1393501362618083E-3</c:v>
                </c:pt>
                <c:pt idx="3">
                  <c:v>0.13394450343797917</c:v>
                </c:pt>
                <c:pt idx="4">
                  <c:v>0.14049307702559558</c:v>
                </c:pt>
                <c:pt idx="5">
                  <c:v>9.7429576226626166E-2</c:v>
                </c:pt>
                <c:pt idx="6">
                  <c:v>4.5054502097924443E-2</c:v>
                </c:pt>
                <c:pt idx="7">
                  <c:v>8.0429821453357503E-2</c:v>
                </c:pt>
                <c:pt idx="8">
                  <c:v>2.3680123574979506E-2</c:v>
                </c:pt>
                <c:pt idx="9">
                  <c:v>-6.7853501183622447E-2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624784"/>
        <c:axId val="311239200"/>
      </c:barChart>
      <c:catAx>
        <c:axId val="306624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1239200"/>
        <c:crosses val="autoZero"/>
        <c:auto val="1"/>
        <c:lblAlgn val="ctr"/>
        <c:lblOffset val="100"/>
        <c:noMultiLvlLbl val="0"/>
      </c:catAx>
      <c:valAx>
        <c:axId val="31123920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662478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3.45'!$B$5</c:f>
              <c:strCache>
                <c:ptCount val="1"/>
                <c:pt idx="0">
                  <c:v>Brasileiras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3.45'!$A$6:$A$15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3.45'!$B$6:$B$15</c:f>
              <c:numCache>
                <c:formatCode>_(* #,##0_);_(* \(#,##0\);_(* "-"??_);_(@_)</c:formatCode>
                <c:ptCount val="10"/>
                <c:pt idx="0">
                  <c:v>23287118915</c:v>
                </c:pt>
                <c:pt idx="1">
                  <c:v>27555931023</c:v>
                </c:pt>
                <c:pt idx="2">
                  <c:v>28227373767</c:v>
                </c:pt>
                <c:pt idx="3">
                  <c:v>31043441710</c:v>
                </c:pt>
                <c:pt idx="4">
                  <c:v>33436123751</c:v>
                </c:pt>
                <c:pt idx="5">
                  <c:v>33446763456</c:v>
                </c:pt>
                <c:pt idx="6">
                  <c:v>35922186329</c:v>
                </c:pt>
                <c:pt idx="7">
                  <c:v>35343100911</c:v>
                </c:pt>
                <c:pt idx="8">
                  <c:v>40747571382</c:v>
                </c:pt>
                <c:pt idx="9">
                  <c:v>39476133118</c:v>
                </c:pt>
              </c:numCache>
            </c:numRef>
          </c:val>
        </c:ser>
        <c:ser>
          <c:idx val="1"/>
          <c:order val="1"/>
          <c:tx>
            <c:strRef>
              <c:f>'Fig 3.45'!$C$5</c:f>
              <c:strCache>
                <c:ptCount val="1"/>
                <c:pt idx="0">
                  <c:v>Estrangeiras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3.45'!$A$6:$A$15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3.45'!$C$6:$C$15</c:f>
              <c:numCache>
                <c:formatCode>_(* #,##0_);_(* \(#,##0\);_(* "-"??_);_(@_)</c:formatCode>
                <c:ptCount val="10"/>
                <c:pt idx="0">
                  <c:v>65500779582</c:v>
                </c:pt>
                <c:pt idx="1">
                  <c:v>73330309164</c:v>
                </c:pt>
                <c:pt idx="2">
                  <c:v>73580901093</c:v>
                </c:pt>
                <c:pt idx="3">
                  <c:v>84401491972</c:v>
                </c:pt>
                <c:pt idx="4">
                  <c:v>98228023891</c:v>
                </c:pt>
                <c:pt idx="5">
                  <c:v>111045366295</c:v>
                </c:pt>
                <c:pt idx="6">
                  <c:v>115079964385</c:v>
                </c:pt>
                <c:pt idx="7">
                  <c:v>127804125824</c:v>
                </c:pt>
                <c:pt idx="8">
                  <c:v>126263001843</c:v>
                </c:pt>
                <c:pt idx="9">
                  <c:v>116202187979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1239592"/>
        <c:axId val="311243512"/>
      </c:barChart>
      <c:catAx>
        <c:axId val="3112395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11243512"/>
        <c:crosses val="autoZero"/>
        <c:auto val="1"/>
        <c:lblAlgn val="ctr"/>
        <c:lblOffset val="100"/>
        <c:noMultiLvlLbl val="0"/>
      </c:catAx>
      <c:valAx>
        <c:axId val="31124351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ASK</a:t>
                </a:r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11239592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ASK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3.46'!$A$6:$A$7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3.46'!$B$6:$B$7</c:f>
              <c:numCache>
                <c:formatCode>0.00%</c:formatCode>
                <c:ptCount val="2"/>
                <c:pt idx="0">
                  <c:v>0.69519180376461787</c:v>
                </c:pt>
                <c:pt idx="1">
                  <c:v>0.77405809091977651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1242336"/>
        <c:axId val="311240376"/>
      </c:barChart>
      <c:catAx>
        <c:axId val="3112423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11240376"/>
        <c:crosses val="autoZero"/>
        <c:auto val="1"/>
        <c:lblAlgn val="ctr"/>
        <c:lblOffset val="100"/>
        <c:noMultiLvlLbl val="0"/>
      </c:catAx>
      <c:valAx>
        <c:axId val="31124037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1242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70C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3.47'!$A$6:$A$7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3.47'!$B$6:$B$7</c:f>
              <c:numCache>
                <c:formatCode>0.00%</c:formatCode>
                <c:ptCount val="2"/>
                <c:pt idx="0">
                  <c:v>-3.1202798617874204E-2</c:v>
                </c:pt>
                <c:pt idx="1">
                  <c:v>-7.9681408782835542E-2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1245080"/>
        <c:axId val="311239984"/>
      </c:barChart>
      <c:catAx>
        <c:axId val="3112450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11239984"/>
        <c:crosses val="autoZero"/>
        <c:auto val="1"/>
        <c:lblAlgn val="ctr"/>
        <c:lblOffset val="100"/>
        <c:noMultiLvlLbl val="0"/>
      </c:catAx>
      <c:valAx>
        <c:axId val="31123998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1245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90700741792929362"/>
          <c:h val="0.97762653212162864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</c:dPt>
          <c:dPt>
            <c:idx val="1"/>
            <c:bubble3D val="0"/>
            <c:spPr>
              <a:solidFill>
                <a:schemeClr val="accent6"/>
              </a:solidFill>
            </c:spPr>
          </c:dPt>
          <c:dPt>
            <c:idx val="2"/>
            <c:bubble3D val="0"/>
            <c:spPr>
              <a:solidFill>
                <a:srgbClr val="00B0F0"/>
              </a:solidFill>
            </c:spPr>
          </c:dPt>
          <c:dPt>
            <c:idx val="3"/>
            <c:bubble3D val="0"/>
            <c:spPr>
              <a:solidFill>
                <a:srgbClr val="0070C0"/>
              </a:solidFill>
            </c:spPr>
          </c:dPt>
          <c:dPt>
            <c:idx val="4"/>
            <c:bubble3D val="0"/>
            <c:spPr>
              <a:solidFill>
                <a:srgbClr val="8B4935"/>
              </a:solidFill>
            </c:spPr>
          </c:dPt>
          <c:dPt>
            <c:idx val="5"/>
            <c:bubble3D val="0"/>
            <c:spPr>
              <a:solidFill>
                <a:schemeClr val="accent2"/>
              </a:solidFill>
            </c:spPr>
          </c:dPt>
          <c:dPt>
            <c:idx val="6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</c:dPt>
          <c:dPt>
            <c:idx val="7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8"/>
            <c:bubble3D val="0"/>
            <c:spPr>
              <a:solidFill>
                <a:srgbClr val="F0EA00"/>
              </a:solidFill>
            </c:spPr>
          </c:dPt>
          <c:dPt>
            <c:idx val="9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3.48'!$A$6:$A$15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Demais Brasileiras</c:v>
                </c:pt>
                <c:pt idx="4">
                  <c:v>American Airlines</c:v>
                </c:pt>
                <c:pt idx="5">
                  <c:v>TAP</c:v>
                </c:pt>
                <c:pt idx="6">
                  <c:v>Emirates</c:v>
                </c:pt>
                <c:pt idx="7">
                  <c:v>Air France</c:v>
                </c:pt>
                <c:pt idx="8">
                  <c:v>United Air Lines</c:v>
                </c:pt>
                <c:pt idx="9">
                  <c:v>Demais Estrangeiras</c:v>
                </c:pt>
              </c:strCache>
            </c:strRef>
          </c:cat>
          <c:val>
            <c:numRef>
              <c:f>'Fig 3.48'!$B$6:$B$15</c:f>
              <c:numCache>
                <c:formatCode>0.0%</c:formatCode>
                <c:ptCount val="10"/>
                <c:pt idx="0">
                  <c:v>0.19721184679831208</c:v>
                </c:pt>
                <c:pt idx="1">
                  <c:v>3.3568093875729135E-2</c:v>
                </c:pt>
                <c:pt idx="2">
                  <c:v>2.2439915939376866E-2</c:v>
                </c:pt>
                <c:pt idx="3">
                  <c:v>3.5516166676508032E-4</c:v>
                </c:pt>
                <c:pt idx="4">
                  <c:v>8.929634654357721E-2</c:v>
                </c:pt>
                <c:pt idx="5">
                  <c:v>7.9061723914218035E-2</c:v>
                </c:pt>
                <c:pt idx="6">
                  <c:v>4.9219320288184029E-2</c:v>
                </c:pt>
                <c:pt idx="7">
                  <c:v>4.8454083926688506E-2</c:v>
                </c:pt>
                <c:pt idx="8">
                  <c:v>4.212850595885817E-2</c:v>
                </c:pt>
                <c:pt idx="9">
                  <c:v>0.43826500108829092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"/>
            <c:invertIfNegative val="0"/>
            <c:bubble3D val="0"/>
            <c:spPr>
              <a:solidFill>
                <a:schemeClr val="accent1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5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6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7"/>
            <c:invertIfNegative val="0"/>
            <c:bubble3D val="0"/>
            <c:spPr>
              <a:solidFill>
                <a:schemeClr val="tx1">
                  <a:lumMod val="75000"/>
                  <a:lumOff val="25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3.49'!$A$6:$A$13</c:f>
              <c:strCache>
                <c:ptCount val="8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American Airlines</c:v>
                </c:pt>
                <c:pt idx="4">
                  <c:v>TAP</c:v>
                </c:pt>
                <c:pt idx="5">
                  <c:v>Emirates</c:v>
                </c:pt>
                <c:pt idx="6">
                  <c:v>Air France</c:v>
                </c:pt>
                <c:pt idx="7">
                  <c:v>United Air Lines</c:v>
                </c:pt>
              </c:strCache>
            </c:strRef>
          </c:cat>
          <c:val>
            <c:numRef>
              <c:f>'Fig 3.49'!$B$6:$B$13</c:f>
              <c:numCache>
                <c:formatCode>0.0%</c:formatCode>
                <c:ptCount val="8"/>
                <c:pt idx="0">
                  <c:v>-1.9347149543442289E-2</c:v>
                </c:pt>
                <c:pt idx="1">
                  <c:v>-0.16971599246411659</c:v>
                </c:pt>
                <c:pt idx="2">
                  <c:v>0.12999823489229051</c:v>
                </c:pt>
                <c:pt idx="3">
                  <c:v>-0.2005055949041373</c:v>
                </c:pt>
                <c:pt idx="4">
                  <c:v>-8.535377826473825E-2</c:v>
                </c:pt>
                <c:pt idx="5">
                  <c:v>5.8484519536852582E-2</c:v>
                </c:pt>
                <c:pt idx="6">
                  <c:v>-9.9868966477504262E-2</c:v>
                </c:pt>
                <c:pt idx="7">
                  <c:v>-0.13961329331132777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1244688"/>
        <c:axId val="311245864"/>
      </c:barChart>
      <c:catAx>
        <c:axId val="31124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311245864"/>
        <c:crosses val="autoZero"/>
        <c:auto val="1"/>
        <c:lblAlgn val="ctr"/>
        <c:lblOffset val="100"/>
        <c:noMultiLvlLbl val="0"/>
      </c:catAx>
      <c:valAx>
        <c:axId val="31124586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1244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6816996000688905E-2"/>
          <c:y val="5.0278240740740728E-2"/>
          <c:w val="0.92226082111674357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4.1'!$B$5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delete val="1"/>
          </c:dLbls>
          <c:cat>
            <c:numRef>
              <c:f>'Fig 4.1'!$A$6:$A$15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4.1'!$B$6:$B$15</c:f>
              <c:numCache>
                <c:formatCode>_(* #,##0_);_(* \(#,##0\);_(* "-"??_);_(@_)</c:formatCode>
                <c:ptCount val="10"/>
                <c:pt idx="0">
                  <c:v>47366034</c:v>
                </c:pt>
                <c:pt idx="1">
                  <c:v>50121268</c:v>
                </c:pt>
                <c:pt idx="2">
                  <c:v>57123672</c:v>
                </c:pt>
                <c:pt idx="3">
                  <c:v>70148029</c:v>
                </c:pt>
                <c:pt idx="4">
                  <c:v>82072795</c:v>
                </c:pt>
                <c:pt idx="5">
                  <c:v>88688896</c:v>
                </c:pt>
                <c:pt idx="6">
                  <c:v>90242437</c:v>
                </c:pt>
                <c:pt idx="7">
                  <c:v>95912688</c:v>
                </c:pt>
                <c:pt idx="8">
                  <c:v>96180793</c:v>
                </c:pt>
                <c:pt idx="9">
                  <c:v>88677618</c:v>
                </c:pt>
              </c:numCache>
            </c:numRef>
          </c:val>
        </c:ser>
        <c:ser>
          <c:idx val="1"/>
          <c:order val="1"/>
          <c:tx>
            <c:strRef>
              <c:f>'Fig 4.1'!$C$5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8.6780414320665814E-2"/>
                </c:manualLayout>
              </c:layout>
              <c:tx>
                <c:rich>
                  <a:bodyPr/>
                  <a:lstStyle/>
                  <a:p>
                    <a:fld id="{8FE2283B-17AE-4B93-B71B-DBC7C1DE2ADC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1"/>
              <c:layout>
                <c:manualLayout>
                  <c:x val="-4.031851627860095E-3"/>
                  <c:y val="-7.8340153206764976E-2"/>
                </c:manualLayout>
              </c:layout>
              <c:tx>
                <c:rich>
                  <a:bodyPr/>
                  <a:lstStyle/>
                  <a:p>
                    <a:fld id="{94EB1EE8-6481-41DB-A677-13CC52937BD3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2"/>
              <c:layout>
                <c:manualLayout>
                  <c:x val="-3.6958212977620786E-17"/>
                  <c:y val="-8.5972286028696887E-2"/>
                </c:manualLayout>
              </c:layout>
              <c:tx>
                <c:rich>
                  <a:bodyPr/>
                  <a:lstStyle/>
                  <a:p>
                    <a:fld id="{20EF70C1-24B7-47D9-9C55-3D139DE30878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3"/>
              <c:layout>
                <c:manualLayout>
                  <c:x val="-2.0159258139300475E-3"/>
                  <c:y val="-0.10546608403935945"/>
                </c:manualLayout>
              </c:layout>
              <c:tx>
                <c:rich>
                  <a:bodyPr/>
                  <a:lstStyle/>
                  <a:p>
                    <a:fld id="{5131E6EB-2FF0-4FD8-912C-EB7A8D97ECAF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4"/>
              <c:layout>
                <c:manualLayout>
                  <c:x val="0"/>
                  <c:y val="-0.10395196529877458"/>
                </c:manualLayout>
              </c:layout>
              <c:tx>
                <c:rich>
                  <a:bodyPr/>
                  <a:lstStyle/>
                  <a:p>
                    <a:fld id="{75741E35-C1B3-4961-A03B-DFB58B1CB577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5"/>
              <c:layout>
                <c:manualLayout>
                  <c:x val="0"/>
                  <c:y val="-0.10102501095097172"/>
                </c:manualLayout>
              </c:layout>
              <c:tx>
                <c:rich>
                  <a:bodyPr/>
                  <a:lstStyle/>
                  <a:p>
                    <a:fld id="{8E6CC0C4-F45B-40B8-BAFB-5BF04E98CBD5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6"/>
              <c:layout>
                <c:manualLayout>
                  <c:x val="0"/>
                  <c:y val="-9.8703618628404155E-2"/>
                </c:manualLayout>
              </c:layout>
              <c:tx>
                <c:rich>
                  <a:bodyPr/>
                  <a:lstStyle/>
                  <a:p>
                    <a:fld id="{A2007395-95A3-41C7-A7EC-8B9A14D702CC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7"/>
              <c:layout>
                <c:manualLayout>
                  <c:x val="0"/>
                  <c:y val="-0.10531950127672307"/>
                </c:manualLayout>
              </c:layout>
              <c:tx>
                <c:rich>
                  <a:bodyPr/>
                  <a:lstStyle/>
                  <a:p>
                    <a:fld id="{652C4519-B3DC-4D5C-8782-78C9D348A164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8"/>
              <c:layout>
                <c:manualLayout>
                  <c:x val="-2.0159258139301954E-3"/>
                  <c:y val="-0.1045917157234586"/>
                </c:manualLayout>
              </c:layout>
              <c:tx>
                <c:rich>
                  <a:bodyPr/>
                  <a:lstStyle/>
                  <a:p>
                    <a:fld id="{8C20ADB0-4CFC-4705-ADAB-69D056C8E286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9"/>
              <c:layout>
                <c:manualLayout>
                  <c:x val="0"/>
                  <c:y val="-9.554204638938453E-2"/>
                </c:manualLayout>
              </c:layout>
              <c:tx>
                <c:rich>
                  <a:bodyPr/>
                  <a:lstStyle/>
                  <a:p>
                    <a:fld id="{37743DDD-CDA4-42F8-B9D8-6BDF32646AF0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4.1'!$A$6:$A$15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4.1'!$C$6:$C$15</c:f>
              <c:numCache>
                <c:formatCode>_(* #,##0_);_(* \(#,##0\);_(* "-"??_);_(@_)</c:formatCode>
                <c:ptCount val="10"/>
                <c:pt idx="0">
                  <c:v>12309214</c:v>
                </c:pt>
                <c:pt idx="1">
                  <c:v>13400560</c:v>
                </c:pt>
                <c:pt idx="2">
                  <c:v>12601853</c:v>
                </c:pt>
                <c:pt idx="3">
                  <c:v>15370766</c:v>
                </c:pt>
                <c:pt idx="4">
                  <c:v>17885343</c:v>
                </c:pt>
                <c:pt idx="5">
                  <c:v>18945683</c:v>
                </c:pt>
                <c:pt idx="6">
                  <c:v>19786471</c:v>
                </c:pt>
                <c:pt idx="7">
                  <c:v>21322063</c:v>
                </c:pt>
                <c:pt idx="8">
                  <c:v>21585808</c:v>
                </c:pt>
                <c:pt idx="9">
                  <c:v>20931845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4.1'!$E$6:$E$15</c15:f>
                <c15:dlblRangeCache>
                  <c:ptCount val="10"/>
                  <c:pt idx="0">
                    <c:v> 59,7 </c:v>
                  </c:pt>
                  <c:pt idx="1">
                    <c:v> 63,5 </c:v>
                  </c:pt>
                  <c:pt idx="2">
                    <c:v> 69,7 </c:v>
                  </c:pt>
                  <c:pt idx="3">
                    <c:v> 85,5 </c:v>
                  </c:pt>
                  <c:pt idx="4">
                    <c:v> 100,0 </c:v>
                  </c:pt>
                  <c:pt idx="5">
                    <c:v> 107,6 </c:v>
                  </c:pt>
                  <c:pt idx="6">
                    <c:v> 110,0 </c:v>
                  </c:pt>
                  <c:pt idx="7">
                    <c:v> 117,2 </c:v>
                  </c:pt>
                  <c:pt idx="8">
                    <c:v> 117,8 </c:v>
                  </c:pt>
                  <c:pt idx="9">
                    <c:v> 109,6 </c:v>
                  </c:pt>
                </c15:dlblRangeCache>
              </c15:datalabelsRange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11240768"/>
        <c:axId val="311241160"/>
      </c:barChart>
      <c:catAx>
        <c:axId val="311240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11241160"/>
        <c:crosses val="autoZero"/>
        <c:auto val="1"/>
        <c:lblAlgn val="ctr"/>
        <c:lblOffset val="100"/>
        <c:noMultiLvlLbl val="0"/>
      </c:catAx>
      <c:valAx>
        <c:axId val="31124116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 Pagos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311240768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6.967960271975375E-3"/>
                <c:y val="4.485090652677913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6350007719623767"/>
          <c:y val="0.91094922189844385"/>
          <c:w val="0.27299984560753426"/>
          <c:h val="8.9050778101557246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4.2'!$A$6:$A$15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4.2'!$B$6:$B$15</c:f>
              <c:numCache>
                <c:formatCode>0.0%</c:formatCode>
                <c:ptCount val="10"/>
                <c:pt idx="0">
                  <c:v>0.1048604995137338</c:v>
                </c:pt>
                <c:pt idx="1">
                  <c:v>6.4458550721062782E-2</c:v>
                </c:pt>
                <c:pt idx="2">
                  <c:v>9.766244447499213E-2</c:v>
                </c:pt>
                <c:pt idx="3">
                  <c:v>0.22650629020003793</c:v>
                </c:pt>
                <c:pt idx="4">
                  <c:v>0.16884408860064037</c:v>
                </c:pt>
                <c:pt idx="5">
                  <c:v>7.679655857535081E-2</c:v>
                </c:pt>
                <c:pt idx="6">
                  <c:v>2.2244979468912122E-2</c:v>
                </c:pt>
                <c:pt idx="7">
                  <c:v>6.5490452745382149E-2</c:v>
                </c:pt>
                <c:pt idx="8">
                  <c:v>4.5366241277724892E-3</c:v>
                </c:pt>
                <c:pt idx="9">
                  <c:v>-6.9265291948096552E-2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1243120"/>
        <c:axId val="311243904"/>
      </c:barChart>
      <c:catAx>
        <c:axId val="311243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1243904"/>
        <c:crosses val="autoZero"/>
        <c:auto val="1"/>
        <c:lblAlgn val="ctr"/>
        <c:lblOffset val="100"/>
        <c:noMultiLvlLbl val="0"/>
      </c:catAx>
      <c:valAx>
        <c:axId val="31124390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124312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3305697081982402E-2"/>
          <c:y val="5.0278240740740728E-2"/>
          <c:w val="0.92577211672070403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4.3'!$B$5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delete val="1"/>
          </c:dLbls>
          <c:cat>
            <c:numRef>
              <c:f>'Fig 4.3'!$A$6:$A$15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4.3'!$B$6:$B$15</c:f>
              <c:numCache>
                <c:formatCode>_(* #,##0_);_(* \(#,##0\);_(* "-"??_);_(@_)</c:formatCode>
                <c:ptCount val="10"/>
                <c:pt idx="0">
                  <c:v>45749568594</c:v>
                </c:pt>
                <c:pt idx="1">
                  <c:v>49714392161</c:v>
                </c:pt>
                <c:pt idx="2">
                  <c:v>56862869334</c:v>
                </c:pt>
                <c:pt idx="3">
                  <c:v>70279463281</c:v>
                </c:pt>
                <c:pt idx="4">
                  <c:v>81461989545</c:v>
                </c:pt>
                <c:pt idx="5">
                  <c:v>87047335828</c:v>
                </c:pt>
                <c:pt idx="6">
                  <c:v>88243854391</c:v>
                </c:pt>
                <c:pt idx="7">
                  <c:v>93332751736</c:v>
                </c:pt>
                <c:pt idx="8">
                  <c:v>94372483640</c:v>
                </c:pt>
                <c:pt idx="9">
                  <c:v>89026531914</c:v>
                </c:pt>
              </c:numCache>
            </c:numRef>
          </c:val>
        </c:ser>
        <c:ser>
          <c:idx val="1"/>
          <c:order val="1"/>
          <c:tx>
            <c:strRef>
              <c:f>'Fig 4.3'!$C$5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0.12815659863265152"/>
                </c:manualLayout>
              </c:layout>
              <c:tx>
                <c:rich>
                  <a:bodyPr/>
                  <a:lstStyle/>
                  <a:p>
                    <a:fld id="{2E171ECE-5C7A-46C2-91F9-ABAC69C138A5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1"/>
              <c:layout>
                <c:manualLayout>
                  <c:x val="1.7973648576028226E-17"/>
                  <c:y val="-0.14152223562033575"/>
                </c:manualLayout>
              </c:layout>
              <c:tx>
                <c:rich>
                  <a:bodyPr/>
                  <a:lstStyle/>
                  <a:p>
                    <a:fld id="{75991F0C-C7DD-4A11-B1F9-E3A4A94E3855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2"/>
              <c:layout>
                <c:manualLayout>
                  <c:x val="-3.5947297152056452E-17"/>
                  <c:y val="-0.14938810136382916"/>
                </c:manualLayout>
              </c:layout>
              <c:tx>
                <c:rich>
                  <a:bodyPr/>
                  <a:lstStyle/>
                  <a:p>
                    <a:fld id="{6083EA3E-18A0-405F-AEA7-BDC78D92982F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3"/>
              <c:layout>
                <c:manualLayout>
                  <c:x val="0"/>
                  <c:y val="-0.17350396479198044"/>
                </c:manualLayout>
              </c:layout>
              <c:tx>
                <c:rich>
                  <a:bodyPr/>
                  <a:lstStyle/>
                  <a:p>
                    <a:fld id="{C34494FD-0C4F-4A58-9C43-FD4388C7482A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4"/>
              <c:layout>
                <c:manualLayout>
                  <c:x val="-1.9607843137254902E-3"/>
                  <c:y val="-0.17952644769086293"/>
                </c:manualLayout>
              </c:layout>
              <c:tx>
                <c:rich>
                  <a:bodyPr/>
                  <a:lstStyle/>
                  <a:p>
                    <a:fld id="{5D08DFD0-E4D6-49A0-B9A3-7D2411CC64E0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5"/>
              <c:layout>
                <c:manualLayout>
                  <c:x val="-5.8823529411764705E-3"/>
                  <c:y val="-0.21430659205707966"/>
                </c:manualLayout>
              </c:layout>
              <c:tx>
                <c:rich>
                  <a:bodyPr/>
                  <a:lstStyle/>
                  <a:p>
                    <a:fld id="{630DAF95-90A3-4EA2-BC9A-1AAC7B7AC45F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6"/>
              <c:layout>
                <c:manualLayout>
                  <c:x val="-1.9607843137254902E-3"/>
                  <c:y val="-0.21031420119768021"/>
                </c:manualLayout>
              </c:layout>
              <c:tx>
                <c:rich>
                  <a:bodyPr/>
                  <a:lstStyle/>
                  <a:p>
                    <a:fld id="{F20E9836-5414-4322-887B-FAC5ABCBB66C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7"/>
              <c:layout>
                <c:manualLayout>
                  <c:x val="-1.4378918860822581E-16"/>
                  <c:y val="-0.23703732516851062"/>
                </c:manualLayout>
              </c:layout>
              <c:tx>
                <c:rich>
                  <a:bodyPr/>
                  <a:lstStyle/>
                  <a:p>
                    <a:fld id="{0415C2E6-29E3-4992-AAA7-D72CC348D17D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8"/>
              <c:layout>
                <c:manualLayout>
                  <c:x val="0"/>
                  <c:y val="-0.23382400065200037"/>
                </c:manualLayout>
              </c:layout>
              <c:tx>
                <c:rich>
                  <a:bodyPr/>
                  <a:lstStyle/>
                  <a:p>
                    <a:fld id="{69FCF0A2-B234-417D-9AEB-736916E728C0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9"/>
              <c:layout>
                <c:manualLayout>
                  <c:x val="0"/>
                  <c:y val="-0.23109856504351917"/>
                </c:manualLayout>
              </c:layout>
              <c:tx>
                <c:rich>
                  <a:bodyPr/>
                  <a:lstStyle/>
                  <a:p>
                    <a:fld id="{012CF7FE-C1B5-48C7-A80C-657DF3C8549F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4.3'!$A$6:$A$15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4.3'!$C$6:$C$15</c:f>
              <c:numCache>
                <c:formatCode>_(* #,##0_);_(* \(#,##0\);_(* "-"??_);_(@_)</c:formatCode>
                <c:ptCount val="10"/>
                <c:pt idx="0">
                  <c:v>70548784570</c:v>
                </c:pt>
                <c:pt idx="1">
                  <c:v>78680295120</c:v>
                </c:pt>
                <c:pt idx="2">
                  <c:v>76019794226</c:v>
                </c:pt>
                <c:pt idx="3">
                  <c:v>92089578573</c:v>
                </c:pt>
                <c:pt idx="4">
                  <c:v>105457788532</c:v>
                </c:pt>
                <c:pt idx="5">
                  <c:v>115037228754</c:v>
                </c:pt>
                <c:pt idx="6">
                  <c:v>120157499781</c:v>
                </c:pt>
                <c:pt idx="7">
                  <c:v>130460733364</c:v>
                </c:pt>
                <c:pt idx="8">
                  <c:v>131539850570</c:v>
                </c:pt>
                <c:pt idx="9">
                  <c:v>126852241411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4.3'!$E$6:$E$15</c15:f>
                <c15:dlblRangeCache>
                  <c:ptCount val="10"/>
                  <c:pt idx="0">
                    <c:v> 116,3 </c:v>
                  </c:pt>
                  <c:pt idx="1">
                    <c:v> 128,4 </c:v>
                  </c:pt>
                  <c:pt idx="2">
                    <c:v> 132,9 </c:v>
                  </c:pt>
                  <c:pt idx="3">
                    <c:v> 162,4 </c:v>
                  </c:pt>
                  <c:pt idx="4">
                    <c:v> 186,9 </c:v>
                  </c:pt>
                  <c:pt idx="5">
                    <c:v> 202,1 </c:v>
                  </c:pt>
                  <c:pt idx="6">
                    <c:v> 208,4 </c:v>
                  </c:pt>
                  <c:pt idx="7">
                    <c:v> 223,8 </c:v>
                  </c:pt>
                  <c:pt idx="8">
                    <c:v> 225,9 </c:v>
                  </c:pt>
                  <c:pt idx="9">
                    <c:v> 215,9 </c:v>
                  </c:pt>
                </c15:dlblRangeCache>
              </c15:datalabelsRange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06355368"/>
        <c:axId val="306344000"/>
      </c:barChart>
      <c:catAx>
        <c:axId val="306355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06344000"/>
        <c:crosses val="autoZero"/>
        <c:auto val="1"/>
        <c:lblAlgn val="ctr"/>
        <c:lblOffset val="100"/>
        <c:noMultiLvlLbl val="0"/>
      </c:catAx>
      <c:valAx>
        <c:axId val="306344000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Bilhões de RPK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306355368"/>
        <c:crosses val="autoZero"/>
        <c:crossBetween val="between"/>
        <c:dispUnits>
          <c:builtInUnit val="billions"/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9667454068241503"/>
          <c:y val="0.91993888888888942"/>
          <c:w val="0.34978786475220047"/>
          <c:h val="8.0061028956747243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4.4'!$B$6:$B$15</c:f>
              <c:numCache>
                <c:formatCode>0.0%</c:formatCode>
                <c:ptCount val="10"/>
                <c:pt idx="0">
                  <c:v>0.10222601192179066</c:v>
                </c:pt>
                <c:pt idx="1">
                  <c:v>0.1040112244748828</c:v>
                </c:pt>
                <c:pt idx="2">
                  <c:v>3.4954532574839145E-2</c:v>
                </c:pt>
                <c:pt idx="3">
                  <c:v>0.22189785713232735</c:v>
                </c:pt>
                <c:pt idx="4">
                  <c:v>0.15120330786379638</c:v>
                </c:pt>
                <c:pt idx="5">
                  <c:v>8.1129919268109751E-2</c:v>
                </c:pt>
                <c:pt idx="6">
                  <c:v>3.1258149790242051E-2</c:v>
                </c:pt>
                <c:pt idx="7">
                  <c:v>7.3858113778360601E-2</c:v>
                </c:pt>
                <c:pt idx="8">
                  <c:v>9.4678766410613447E-3</c:v>
                </c:pt>
                <c:pt idx="9">
                  <c:v>-4.4413515180951393E-2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347920"/>
        <c:axId val="306349488"/>
      </c:barChart>
      <c:catAx>
        <c:axId val="306347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06349488"/>
        <c:crosses val="autoZero"/>
        <c:auto val="1"/>
        <c:lblAlgn val="ctr"/>
        <c:lblOffset val="100"/>
        <c:noMultiLvlLbl val="0"/>
      </c:catAx>
      <c:valAx>
        <c:axId val="30634948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634792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6476600861809802E-2"/>
          <c:y val="5.1067780872794802E-2"/>
          <c:w val="0.94147710191401945"/>
          <c:h val="0.759124938769840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4.5'!$B$5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delete val="1"/>
          </c:dLbls>
          <c:cat>
            <c:numRef>
              <c:f>'Fig 4.5'!$A$6:$A$15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4.5'!$B$6:$B$15</c:f>
              <c:numCache>
                <c:formatCode>_(* #,##0.0_);_(* \(#,##0.0\);_(* "-"??_);_(@_)</c:formatCode>
                <c:ptCount val="10"/>
                <c:pt idx="0">
                  <c:v>418.01282500000002</c:v>
                </c:pt>
                <c:pt idx="1">
                  <c:v>421.39893799999999</c:v>
                </c:pt>
                <c:pt idx="2">
                  <c:v>394.12151399999999</c:v>
                </c:pt>
                <c:pt idx="3">
                  <c:v>480.540211</c:v>
                </c:pt>
                <c:pt idx="4">
                  <c:v>524.88046299999996</c:v>
                </c:pt>
                <c:pt idx="5">
                  <c:v>511.67656199999999</c:v>
                </c:pt>
                <c:pt idx="6">
                  <c:v>521.91316600000005</c:v>
                </c:pt>
                <c:pt idx="7">
                  <c:v>514.92309</c:v>
                </c:pt>
                <c:pt idx="8">
                  <c:v>455.77794</c:v>
                </c:pt>
                <c:pt idx="9">
                  <c:v>419.35276399999998</c:v>
                </c:pt>
              </c:numCache>
            </c:numRef>
          </c:val>
        </c:ser>
        <c:ser>
          <c:idx val="1"/>
          <c:order val="1"/>
          <c:tx>
            <c:strRef>
              <c:f>'Fig 4.5'!$C$5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0"/>
              <c:layout>
                <c:manualLayout>
                  <c:x val="-9.1858510610025004E-18"/>
                  <c:y val="-0.19498607242339833"/>
                </c:manualLayout>
              </c:layout>
              <c:tx>
                <c:rich>
                  <a:bodyPr/>
                  <a:lstStyle/>
                  <a:p>
                    <a:fld id="{E14B3EC9-BE72-42C2-9887-80D939EB3BF4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1"/>
              <c:layout>
                <c:manualLayout>
                  <c:x val="0"/>
                  <c:y val="-0.20427112349117924"/>
                </c:manualLayout>
              </c:layout>
              <c:tx>
                <c:rich>
                  <a:bodyPr/>
                  <a:lstStyle/>
                  <a:p>
                    <a:fld id="{D944AE23-E382-4D2E-B737-99A07C4C5751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2"/>
              <c:layout>
                <c:manualLayout>
                  <c:x val="0"/>
                  <c:y val="-0.18570102135561745"/>
                </c:manualLayout>
              </c:layout>
              <c:tx>
                <c:rich>
                  <a:bodyPr/>
                  <a:lstStyle/>
                  <a:p>
                    <a:fld id="{330E1A88-90F6-40FC-A5C8-B901F00B4817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3"/>
              <c:layout>
                <c:manualLayout>
                  <c:x val="-7.3486808488020003E-17"/>
                  <c:y val="-0.2181987000928505"/>
                </c:manualLayout>
              </c:layout>
              <c:tx>
                <c:rich>
                  <a:bodyPr/>
                  <a:lstStyle/>
                  <a:p>
                    <a:fld id="{20B12830-77E2-46A7-A42E-C3298E9284D4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4"/>
              <c:layout>
                <c:manualLayout>
                  <c:x val="0"/>
                  <c:y val="-0.23676880222841226"/>
                </c:manualLayout>
              </c:layout>
              <c:tx>
                <c:rich>
                  <a:bodyPr/>
                  <a:lstStyle/>
                  <a:p>
                    <a:fld id="{A70B7A13-989F-464A-A905-4D12F1ADAF54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5"/>
              <c:layout>
                <c:manualLayout>
                  <c:x val="0"/>
                  <c:y val="-0.222841225626741"/>
                </c:manualLayout>
              </c:layout>
              <c:tx>
                <c:rich>
                  <a:bodyPr/>
                  <a:lstStyle/>
                  <a:p>
                    <a:fld id="{0A507288-57F0-453D-8529-1659DD397824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6"/>
              <c:layout>
                <c:manualLayout>
                  <c:x val="-2.0042088385610517E-3"/>
                  <c:y val="-0.24605385329619314"/>
                </c:manualLayout>
              </c:layout>
              <c:tx>
                <c:rich>
                  <a:bodyPr/>
                  <a:lstStyle/>
                  <a:p>
                    <a:fld id="{2C0879A8-52D2-49B3-AE32-E41E1DA01F4A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7"/>
              <c:layout>
                <c:manualLayout>
                  <c:x val="-1.4697361697604001E-16"/>
                  <c:y val="-0.23676880222841226"/>
                </c:manualLayout>
              </c:layout>
              <c:tx>
                <c:rich>
                  <a:bodyPr/>
                  <a:lstStyle/>
                  <a:p>
                    <a:fld id="{244B4160-19A6-4720-B47D-356C12501D53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8"/>
              <c:layout>
                <c:manualLayout>
                  <c:x val="-2.004208838560978E-3"/>
                  <c:y val="-0.2414113277623027"/>
                </c:manualLayout>
              </c:layout>
              <c:tx>
                <c:rich>
                  <a:bodyPr/>
                  <a:lstStyle/>
                  <a:p>
                    <a:fld id="{192449E9-2423-41E3-8FAC-C543A1DABEF0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9"/>
              <c:layout>
                <c:manualLayout>
                  <c:x val="-1.4697361697604001E-16"/>
                  <c:y val="-0.23212627669452185"/>
                </c:manualLayout>
              </c:layout>
              <c:tx>
                <c:rich>
                  <a:bodyPr/>
                  <a:lstStyle/>
                  <a:p>
                    <a:fld id="{15BD09CC-CC3C-491F-B2EB-AA59E5DB46F4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pt-BR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4.5'!$A$6:$A$15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4.5'!$C$6:$C$15</c:f>
              <c:numCache>
                <c:formatCode>_(* #,##0.0_);_(* \(#,##0.0\);_(* "-"??_);_(@_)</c:formatCode>
                <c:ptCount val="10"/>
                <c:pt idx="0">
                  <c:v>647.25346400000001</c:v>
                </c:pt>
                <c:pt idx="1">
                  <c:v>593.10479299999997</c:v>
                </c:pt>
                <c:pt idx="2">
                  <c:v>481.44048099999998</c:v>
                </c:pt>
                <c:pt idx="3">
                  <c:v>656.72816799999998</c:v>
                </c:pt>
                <c:pt idx="4">
                  <c:v>738.41269999999997</c:v>
                </c:pt>
                <c:pt idx="5">
                  <c:v>763.49218399999995</c:v>
                </c:pt>
                <c:pt idx="6">
                  <c:v>815.31765499999995</c:v>
                </c:pt>
                <c:pt idx="7">
                  <c:v>808.12524499999995</c:v>
                </c:pt>
                <c:pt idx="8">
                  <c:v>763.26978399999996</c:v>
                </c:pt>
                <c:pt idx="9">
                  <c:v>726.29012799999998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4.5'!$D$6:$D$15</c15:f>
                <c15:dlblRangeCache>
                  <c:ptCount val="10"/>
                  <c:pt idx="0">
                    <c:v> 1.065 </c:v>
                  </c:pt>
                  <c:pt idx="1">
                    <c:v> 1.015 </c:v>
                  </c:pt>
                  <c:pt idx="2">
                    <c:v> 876 </c:v>
                  </c:pt>
                  <c:pt idx="3">
                    <c:v> 1.137 </c:v>
                  </c:pt>
                  <c:pt idx="4">
                    <c:v> 1.263 </c:v>
                  </c:pt>
                  <c:pt idx="5">
                    <c:v> 1.275 </c:v>
                  </c:pt>
                  <c:pt idx="6">
                    <c:v> 1.337 </c:v>
                  </c:pt>
                  <c:pt idx="7">
                    <c:v> 1.323 </c:v>
                  </c:pt>
                  <c:pt idx="8">
                    <c:v> 1.219 </c:v>
                  </c:pt>
                  <c:pt idx="9">
                    <c:v> 1.146 </c:v>
                  </c:pt>
                </c15:dlblRangeCache>
              </c15:datalabelsRange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06353408"/>
        <c:axId val="306354584"/>
      </c:barChart>
      <c:catAx>
        <c:axId val="306353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6354584"/>
        <c:crosses val="autoZero"/>
        <c:auto val="1"/>
        <c:lblAlgn val="ctr"/>
        <c:lblOffset val="100"/>
        <c:noMultiLvlLbl val="0"/>
      </c:catAx>
      <c:valAx>
        <c:axId val="306354584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Milhares de 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063534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4.6'!$A$6:$A$15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4.6'!$B$6:$B$15</c:f>
              <c:numCache>
                <c:formatCode>0.0%</c:formatCode>
                <c:ptCount val="10"/>
                <c:pt idx="0">
                  <c:v>-8.0337833846689785E-2</c:v>
                </c:pt>
                <c:pt idx="1">
                  <c:v>-4.765245884918827E-2</c:v>
                </c:pt>
                <c:pt idx="2">
                  <c:v>-0.13695537212371278</c:v>
                </c:pt>
                <c:pt idx="3">
                  <c:v>0.29890103213079733</c:v>
                </c:pt>
                <c:pt idx="4">
                  <c:v>0.11081358307949579</c:v>
                </c:pt>
                <c:pt idx="5">
                  <c:v>9.4004965338358275E-3</c:v>
                </c:pt>
                <c:pt idx="6">
                  <c:v>4.8669695830201913E-2</c:v>
                </c:pt>
                <c:pt idx="7">
                  <c:v>-1.0605862336761081E-2</c:v>
                </c:pt>
                <c:pt idx="8">
                  <c:v>-7.8606811443513891E-2</c:v>
                </c:pt>
                <c:pt idx="9">
                  <c:v>-6.0214896065873789E-2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349880"/>
        <c:axId val="306354976"/>
      </c:barChart>
      <c:catAx>
        <c:axId val="306349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06354976"/>
        <c:crosses val="autoZero"/>
        <c:auto val="1"/>
        <c:lblAlgn val="ctr"/>
        <c:lblOffset val="100"/>
        <c:noMultiLvlLbl val="0"/>
      </c:catAx>
      <c:valAx>
        <c:axId val="30635497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6349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849636419249116E-2"/>
          <c:y val="5.0278240740740728E-2"/>
          <c:w val="0.92058148014684882"/>
          <c:h val="0.7729372685185360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4.7'!$A$6:$A$15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4.7'!$B$6:$B$15</c:f>
              <c:numCache>
                <c:formatCode>_(* #,##0_);_(* \(#,##0\);_(* "-"??_);_(@_)</c:formatCode>
                <c:ptCount val="10"/>
                <c:pt idx="0">
                  <c:v>47366034</c:v>
                </c:pt>
                <c:pt idx="1">
                  <c:v>50121268</c:v>
                </c:pt>
                <c:pt idx="2">
                  <c:v>57123672</c:v>
                </c:pt>
                <c:pt idx="3">
                  <c:v>70148029</c:v>
                </c:pt>
                <c:pt idx="4">
                  <c:v>82072795</c:v>
                </c:pt>
                <c:pt idx="5">
                  <c:v>88688896</c:v>
                </c:pt>
                <c:pt idx="6">
                  <c:v>90242437</c:v>
                </c:pt>
                <c:pt idx="7">
                  <c:v>95912688</c:v>
                </c:pt>
                <c:pt idx="8">
                  <c:v>96180793</c:v>
                </c:pt>
                <c:pt idx="9">
                  <c:v>88677618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343216"/>
        <c:axId val="306347528"/>
      </c:barChart>
      <c:catAx>
        <c:axId val="306343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06347528"/>
        <c:crosses val="autoZero"/>
        <c:auto val="1"/>
        <c:lblAlgn val="ctr"/>
        <c:lblOffset val="100"/>
        <c:noMultiLvlLbl val="0"/>
      </c:catAx>
      <c:valAx>
        <c:axId val="30634752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 pagos transportados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06343216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6.7809423450322134E-2"/>
          <c:y val="4.1666666666666664E-2"/>
          <c:w val="0.90905963892060004"/>
          <c:h val="0.816774934383213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4.8'!$A$6:$A$15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4.8'!$B$6:$B$15</c:f>
              <c:numCache>
                <c:formatCode>0.00%</c:formatCode>
                <c:ptCount val="10"/>
                <c:pt idx="0">
                  <c:v>9.665941657835006E-2</c:v>
                </c:pt>
                <c:pt idx="1">
                  <c:v>5.8168982440032872E-2</c:v>
                </c:pt>
                <c:pt idx="2">
                  <c:v>0.1397092348102606</c:v>
                </c:pt>
                <c:pt idx="3">
                  <c:v>0.2280027971591182</c:v>
                </c:pt>
                <c:pt idx="4">
                  <c:v>0.1699943130262434</c:v>
                </c:pt>
                <c:pt idx="5">
                  <c:v>8.0612595196739675E-2</c:v>
                </c:pt>
                <c:pt idx="6">
                  <c:v>1.7516747530604056E-2</c:v>
                </c:pt>
                <c:pt idx="7">
                  <c:v>6.283353141272105E-2</c:v>
                </c:pt>
                <c:pt idx="8">
                  <c:v>2.7953027445128012E-3</c:v>
                </c:pt>
                <c:pt idx="9">
                  <c:v>-7.8011157591516223E-2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353800"/>
        <c:axId val="306351448"/>
      </c:barChart>
      <c:catAx>
        <c:axId val="306353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06351448"/>
        <c:crosses val="autoZero"/>
        <c:auto val="1"/>
        <c:lblAlgn val="ctr"/>
        <c:lblOffset val="100"/>
        <c:noMultiLvlLbl val="0"/>
      </c:catAx>
      <c:valAx>
        <c:axId val="30635144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635380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4.9'!$A$6:$A$17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4.9'!$B$6:$B$17</c:f>
              <c:numCache>
                <c:formatCode>0.0%</c:formatCode>
                <c:ptCount val="12"/>
                <c:pt idx="0">
                  <c:v>-4.7138456858196752E-2</c:v>
                </c:pt>
                <c:pt idx="1">
                  <c:v>-3.2130559556532996E-2</c:v>
                </c:pt>
                <c:pt idx="2">
                  <c:v>-8.4314697903067878E-2</c:v>
                </c:pt>
                <c:pt idx="3">
                  <c:v>-0.13679387687814035</c:v>
                </c:pt>
                <c:pt idx="4">
                  <c:v>-9.9686373362253416E-2</c:v>
                </c:pt>
                <c:pt idx="5">
                  <c:v>-8.7815272944316777E-2</c:v>
                </c:pt>
                <c:pt idx="6">
                  <c:v>-0.10080150242764895</c:v>
                </c:pt>
                <c:pt idx="7">
                  <c:v>-6.41956829005072E-2</c:v>
                </c:pt>
                <c:pt idx="8">
                  <c:v>-8.3644867036017201E-2</c:v>
                </c:pt>
                <c:pt idx="9">
                  <c:v>-8.8544776138138742E-2</c:v>
                </c:pt>
                <c:pt idx="10">
                  <c:v>-5.3485986530013414E-2</c:v>
                </c:pt>
                <c:pt idx="11">
                  <c:v>-5.8365209759170533E-2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352624"/>
        <c:axId val="306349096"/>
      </c:barChart>
      <c:catAx>
        <c:axId val="3063526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06349096"/>
        <c:crosses val="autoZero"/>
        <c:auto val="1"/>
        <c:lblAlgn val="ctr"/>
        <c:lblOffset val="100"/>
        <c:noMultiLvlLbl val="0"/>
      </c:catAx>
      <c:valAx>
        <c:axId val="30634909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635262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4.10'!$A$6:$A$15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4.10'!$D$6:$D$15</c:f>
              <c:numCache>
                <c:formatCode>_(* #,##0.0_);_(* \(#,##0.0\);_(* "-"??_);_(@_)</c:formatCode>
                <c:ptCount val="10"/>
                <c:pt idx="0">
                  <c:v>25.002525271186887</c:v>
                </c:pt>
                <c:pt idx="1">
                  <c:v>26.171072610879619</c:v>
                </c:pt>
                <c:pt idx="2">
                  <c:v>29.517006324666202</c:v>
                </c:pt>
                <c:pt idx="3">
                  <c:v>35.883547327713202</c:v>
                </c:pt>
                <c:pt idx="4">
                  <c:v>41.57816093700923</c:v>
                </c:pt>
                <c:pt idx="5">
                  <c:v>44.512482621897661</c:v>
                </c:pt>
                <c:pt idx="6">
                  <c:v>44.887578653110559</c:v>
                </c:pt>
                <c:pt idx="7">
                  <c:v>47.298189690457292</c:v>
                </c:pt>
                <c:pt idx="8">
                  <c:v>47.039073213674378</c:v>
                </c:pt>
                <c:pt idx="9">
                  <c:v>43.026083201521573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353016"/>
        <c:axId val="306344392"/>
      </c:barChart>
      <c:catAx>
        <c:axId val="30635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6344392"/>
        <c:crosses val="autoZero"/>
        <c:auto val="1"/>
        <c:lblAlgn val="ctr"/>
        <c:lblOffset val="100"/>
        <c:noMultiLvlLbl val="0"/>
      </c:catAx>
      <c:valAx>
        <c:axId val="306344392"/>
        <c:scaling>
          <c:orientation val="minMax"/>
        </c:scaling>
        <c:delete val="1"/>
        <c:axPos val="l"/>
        <c:numFmt formatCode="#,##0.0;[Red]#,##0.0" sourceLinked="0"/>
        <c:majorTickMark val="out"/>
        <c:minorTickMark val="none"/>
        <c:tickLblPos val="nextTo"/>
        <c:crossAx val="306353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1251768505418521E-3"/>
          <c:y val="7.7980127118520134E-2"/>
          <c:w val="0.85358175505050504"/>
          <c:h val="0.92201987288148923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</c:spPr>
          </c:dPt>
          <c:dPt>
            <c:idx val="1"/>
            <c:bubble3D val="0"/>
            <c:spPr>
              <a:solidFill>
                <a:srgbClr val="C00000"/>
              </a:solidFill>
            </c:spPr>
          </c:dPt>
          <c:dPt>
            <c:idx val="2"/>
            <c:bubble3D val="0"/>
            <c:spPr>
              <a:solidFill>
                <a:srgbClr val="0070C0"/>
              </a:solidFill>
            </c:spPr>
          </c:dPt>
          <c:dPt>
            <c:idx val="3"/>
            <c:bubble3D val="0"/>
            <c:spPr>
              <a:solidFill>
                <a:srgbClr val="FF0000"/>
              </a:solidFill>
            </c:spPr>
          </c:dPt>
          <c:dPt>
            <c:idx val="4"/>
            <c:bubble3D val="0"/>
            <c:spPr>
              <a:solidFill>
                <a:schemeClr val="bg1">
                  <a:lumMod val="75000"/>
                </a:schemeClr>
              </a:solidFill>
            </c:spPr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6"/>
            <c:bubble3D val="0"/>
            <c:spPr>
              <a:solidFill>
                <a:srgbClr val="FFFF00"/>
              </a:solidFill>
            </c:spPr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4.11'!$A$6:$A$10</c:f>
              <c:strCache>
                <c:ptCount val="5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  <c:pt idx="4">
                  <c:v>Outras</c:v>
                </c:pt>
              </c:strCache>
            </c:strRef>
          </c:cat>
          <c:val>
            <c:numRef>
              <c:f>'Fig 4.11'!$B$6:$B$10</c:f>
              <c:numCache>
                <c:formatCode>0.0%</c:formatCode>
                <c:ptCount val="5"/>
                <c:pt idx="0">
                  <c:v>0.34111993175098593</c:v>
                </c:pt>
                <c:pt idx="1">
                  <c:v>0.32332870059725782</c:v>
                </c:pt>
                <c:pt idx="2">
                  <c:v>0.21893260597053926</c:v>
                </c:pt>
                <c:pt idx="3">
                  <c:v>0.10378053907582407</c:v>
                </c:pt>
                <c:pt idx="4">
                  <c:v>1.2838222605393024E-2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79646"/>
              </a:solidFill>
            </c:spPr>
          </c:dPt>
          <c:dPt>
            <c:idx val="1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2"/>
            <c:invertIfNegative val="0"/>
            <c:bubble3D val="0"/>
            <c:spPr>
              <a:solidFill>
                <a:srgbClr val="1F497D"/>
              </a:solidFill>
            </c:spPr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Pt>
            <c:idx val="5"/>
            <c:invertIfNegative val="0"/>
            <c:bubble3D val="0"/>
            <c:spPr>
              <a:solidFill>
                <a:srgbClr val="FFFF00"/>
              </a:solidFill>
            </c:spPr>
          </c:dPt>
          <c:dPt>
            <c:idx val="6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4.12'!$A$6:$A$10</c15:sqref>
                  </c15:fullRef>
                </c:ext>
              </c:extLst>
              <c:f>'Fig 4.12'!$A$6:$A$9</c:f>
              <c:strCache>
                <c:ptCount val="4"/>
                <c:pt idx="0">
                  <c:v>Gol</c:v>
                </c:pt>
                <c:pt idx="1">
                  <c:v>Latam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4.12'!$B$6:$B$10</c15:sqref>
                  </c15:fullRef>
                </c:ext>
              </c:extLst>
              <c:f>'Fig 4.12'!$B$6:$B$9</c:f>
              <c:numCache>
                <c:formatCode>0.0%</c:formatCode>
                <c:ptCount val="4"/>
                <c:pt idx="0">
                  <c:v>-0.13695684915914663</c:v>
                </c:pt>
                <c:pt idx="1">
                  <c:v>-8.7379445170867973E-2</c:v>
                </c:pt>
                <c:pt idx="2">
                  <c:v>-3.7828324530963894E-2</c:v>
                </c:pt>
                <c:pt idx="3">
                  <c:v>0.14452427929443265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4.12'!$B$10</c15:sqref>
                  <c15:spPr xmlns:c15="http://schemas.microsoft.com/office/drawing/2012/chart">
                    <a:solidFill>
                      <a:srgbClr val="B4B000"/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348704"/>
        <c:axId val="306350272"/>
      </c:barChart>
      <c:catAx>
        <c:axId val="3063487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06350272"/>
        <c:crosses val="autoZero"/>
        <c:auto val="1"/>
        <c:lblAlgn val="ctr"/>
        <c:lblOffset val="100"/>
        <c:noMultiLvlLbl val="0"/>
      </c:catAx>
      <c:valAx>
        <c:axId val="30635027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0634870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>
                <a:noFill/>
              </a:ln>
              <a:effectLst/>
            </c:spPr>
          </c:dPt>
          <c:dPt>
            <c:idx val="3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</c:dPt>
          <c:dPt>
            <c:idx val="4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4.13'!$A$6:$A$9</c:f>
              <c:strCache>
                <c:ptCount val="4"/>
                <c:pt idx="0">
                  <c:v>Avianca</c:v>
                </c:pt>
                <c:pt idx="1">
                  <c:v>Azul</c:v>
                </c:pt>
                <c:pt idx="2">
                  <c:v>Gol</c:v>
                </c:pt>
                <c:pt idx="3">
                  <c:v>Latam</c:v>
                </c:pt>
              </c:strCache>
            </c:strRef>
          </c:cat>
          <c:val>
            <c:numRef>
              <c:f>'Fig 4.13'!$B$6:$B$9</c:f>
              <c:numCache>
                <c:formatCode>#,##0</c:formatCode>
                <c:ptCount val="4"/>
                <c:pt idx="0">
                  <c:v>1162106</c:v>
                </c:pt>
                <c:pt idx="1">
                  <c:v>-763289</c:v>
                </c:pt>
                <c:pt idx="2">
                  <c:v>-4800344</c:v>
                </c:pt>
                <c:pt idx="3">
                  <c:v>-2745221</c:v>
                </c:pt>
              </c:numCache>
            </c:numRef>
          </c:val>
          <c:extLst/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82"/>
        <c:axId val="306346352"/>
        <c:axId val="306350664"/>
      </c:barChart>
      <c:catAx>
        <c:axId val="306346352"/>
        <c:scaling>
          <c:orientation val="maxMin"/>
        </c:scaling>
        <c:delete val="0"/>
        <c:axPos val="l"/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06350664"/>
        <c:crosses val="autoZero"/>
        <c:auto val="1"/>
        <c:lblAlgn val="ctr"/>
        <c:lblOffset val="100"/>
        <c:noMultiLvlLbl val="0"/>
      </c:catAx>
      <c:valAx>
        <c:axId val="306350664"/>
        <c:scaling>
          <c:orientation val="minMax"/>
        </c:scaling>
        <c:delete val="0"/>
        <c:axPos val="t"/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06346352"/>
        <c:crosses val="autoZero"/>
        <c:crossBetween val="between"/>
        <c:dispUnits>
          <c:builtInUnit val="thousands"/>
          <c:dispUnitsLbl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r>
                    <a:rPr lang="en-US"/>
                    <a:t>Milhares de passageiros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4.15'!$A$6:$A$10</c:f>
              <c:strCache>
                <c:ptCount val="5"/>
                <c:pt idx="0">
                  <c:v>CENTRO-OESTE</c:v>
                </c:pt>
                <c:pt idx="1">
                  <c:v>NORDESTE</c:v>
                </c:pt>
                <c:pt idx="2">
                  <c:v>NORTE</c:v>
                </c:pt>
                <c:pt idx="3">
                  <c:v>SUDESTE</c:v>
                </c:pt>
                <c:pt idx="4">
                  <c:v>SUL</c:v>
                </c:pt>
              </c:strCache>
            </c:strRef>
          </c:cat>
          <c:val>
            <c:numRef>
              <c:f>'Fig 4.15'!$B$6:$B$10</c:f>
              <c:numCache>
                <c:formatCode>_(* #,##0.0_);_(* \(#,##0.0\);_(* "-"??_);_(@_)</c:formatCode>
                <c:ptCount val="5"/>
                <c:pt idx="0">
                  <c:v>78.915921524235884</c:v>
                </c:pt>
                <c:pt idx="1">
                  <c:v>28.462548696379166</c:v>
                </c:pt>
                <c:pt idx="2">
                  <c:v>27.481678536494375</c:v>
                </c:pt>
                <c:pt idx="3">
                  <c:v>50.726577288184046</c:v>
                </c:pt>
                <c:pt idx="4">
                  <c:v>38.881267868471674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356936"/>
        <c:axId val="306356152"/>
      </c:barChart>
      <c:catAx>
        <c:axId val="3063569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06356152"/>
        <c:crosses val="autoZero"/>
        <c:auto val="1"/>
        <c:lblAlgn val="ctr"/>
        <c:lblOffset val="100"/>
        <c:noMultiLvlLbl val="0"/>
      </c:catAx>
      <c:valAx>
        <c:axId val="306356152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Embarques/100 Habitantes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06356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4.16'!$A$6:$A$10</c:f>
              <c:strCache>
                <c:ptCount val="5"/>
                <c:pt idx="0">
                  <c:v>Centro-Oeste</c:v>
                </c:pt>
                <c:pt idx="1">
                  <c:v>Nordeste</c:v>
                </c:pt>
                <c:pt idx="2">
                  <c:v>Norte</c:v>
                </c:pt>
                <c:pt idx="3">
                  <c:v>Sudeste</c:v>
                </c:pt>
                <c:pt idx="4">
                  <c:v>Sul</c:v>
                </c:pt>
              </c:strCache>
            </c:strRef>
          </c:cat>
          <c:val>
            <c:numRef>
              <c:f>'Fig 4.16'!$B$6:$B$10</c:f>
              <c:numCache>
                <c:formatCode>_(* #,##0.0_);_(* \(#,##0.0\);_(* "-"??_);_(@_)</c:formatCode>
                <c:ptCount val="5"/>
                <c:pt idx="0">
                  <c:v>24.081615677915931</c:v>
                </c:pt>
                <c:pt idx="1">
                  <c:v>21.95944566914568</c:v>
                </c:pt>
                <c:pt idx="2">
                  <c:v>19.341976386630009</c:v>
                </c:pt>
                <c:pt idx="3">
                  <c:v>14.790231853765324</c:v>
                </c:pt>
                <c:pt idx="4">
                  <c:v>12.91836313292689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355760"/>
        <c:axId val="306357328"/>
      </c:barChart>
      <c:catAx>
        <c:axId val="3063557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06357328"/>
        <c:crosses val="autoZero"/>
        <c:auto val="1"/>
        <c:lblAlgn val="ctr"/>
        <c:lblOffset val="100"/>
        <c:noMultiLvlLbl val="0"/>
      </c:catAx>
      <c:valAx>
        <c:axId val="306357328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Embarques / Milhão de R$ em PÌB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crossAx val="306355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ivotFmts>
      <c:pivotFmt>
        <c:idx val="0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bg2">
              <a:lumMod val="75000"/>
            </a:schemeClr>
          </a:solidFill>
        </c:spPr>
      </c:pivotFmt>
      <c:pivotFmt>
        <c:idx val="3"/>
        <c:spPr>
          <a:solidFill>
            <a:schemeClr val="accent6">
              <a:lumMod val="75000"/>
            </a:schemeClr>
          </a:solidFill>
        </c:spPr>
      </c:pivotFmt>
      <c:pivotFmt>
        <c:idx val="4"/>
        <c:spPr>
          <a:solidFill>
            <a:srgbClr val="00B050"/>
          </a:solidFill>
        </c:spPr>
      </c:pivotFmt>
      <c:pivotFmt>
        <c:idx val="5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6"/>
        <c:spPr>
          <a:solidFill>
            <a:srgbClr val="FFFF00"/>
          </a:solidFill>
        </c:spPr>
      </c:pivotFmt>
      <c:pivotFmt>
        <c:idx val="7"/>
        <c:spPr>
          <a:solidFill>
            <a:schemeClr val="bg2">
              <a:lumMod val="75000"/>
            </a:schemeClr>
          </a:solidFill>
        </c:spPr>
      </c:pivotFmt>
      <c:pivotFmt>
        <c:idx val="8"/>
        <c:spPr>
          <a:solidFill>
            <a:schemeClr val="accent6">
              <a:lumMod val="75000"/>
            </a:schemeClr>
          </a:solidFill>
        </c:spPr>
      </c:pivotFmt>
      <c:pivotFmt>
        <c:idx val="9"/>
        <c:spPr>
          <a:solidFill>
            <a:srgbClr val="00B050"/>
          </a:solidFill>
        </c:spPr>
      </c:pivotFmt>
      <c:pivotFmt>
        <c:idx val="10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11"/>
        <c:spPr>
          <a:solidFill>
            <a:srgbClr val="FFFF00"/>
          </a:solidFill>
        </c:spPr>
      </c:pivotFmt>
      <c:pivotFmt>
        <c:idx val="12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bg2">
              <a:lumMod val="75000"/>
            </a:schemeClr>
          </a:solidFill>
        </c:spPr>
      </c:pivotFmt>
      <c:pivotFmt>
        <c:idx val="14"/>
        <c:spPr>
          <a:solidFill>
            <a:schemeClr val="accent6">
              <a:lumMod val="75000"/>
            </a:schemeClr>
          </a:solidFill>
        </c:spPr>
      </c:pivotFmt>
      <c:pivotFmt>
        <c:idx val="15"/>
        <c:spPr>
          <a:solidFill>
            <a:srgbClr val="00B050"/>
          </a:solidFill>
        </c:spPr>
      </c:pivotFmt>
      <c:pivotFmt>
        <c:idx val="16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17"/>
        <c:spPr>
          <a:solidFill>
            <a:srgbClr val="FFFF00"/>
          </a:solidFill>
        </c:spPr>
      </c:pivotFmt>
    </c:pivotFmts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9819819819820023E-2"/>
          <c:y val="5.0925925925925923E-2"/>
          <c:w val="0.80810895935305382"/>
          <c:h val="0.9027777777777777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bg2">
                  <a:lumMod val="75000"/>
                </a:schemeClr>
              </a:solidFill>
            </c:spPr>
          </c:dPt>
          <c:dPt>
            <c:idx val="1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bubble3D val="0"/>
            <c:spPr>
              <a:solidFill>
                <a:srgbClr val="00B050"/>
              </a:solidFill>
            </c:spPr>
          </c:dPt>
          <c:dPt>
            <c:idx val="3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</c:dPt>
          <c:dPt>
            <c:idx val="4"/>
            <c:bubble3D val="0"/>
            <c:spPr>
              <a:solidFill>
                <a:srgbClr val="FFFF00"/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4.17'!$A$6:$A$10</c:f>
              <c:strCache>
                <c:ptCount val="5"/>
                <c:pt idx="0">
                  <c:v>Centro-Oeste</c:v>
                </c:pt>
                <c:pt idx="1">
                  <c:v>Nordeste</c:v>
                </c:pt>
                <c:pt idx="2">
                  <c:v>Norte</c:v>
                </c:pt>
                <c:pt idx="3">
                  <c:v>Sudeste</c:v>
                </c:pt>
                <c:pt idx="4">
                  <c:v>Sul</c:v>
                </c:pt>
              </c:strCache>
            </c:strRef>
          </c:cat>
          <c:val>
            <c:numRef>
              <c:f>'Fig 4.17'!$B$6:$B$10</c:f>
              <c:numCache>
                <c:formatCode>0.0%</c:formatCode>
                <c:ptCount val="5"/>
                <c:pt idx="0">
                  <c:v>0.13937015087617713</c:v>
                </c:pt>
                <c:pt idx="1">
                  <c:v>0.18268111351389704</c:v>
                </c:pt>
                <c:pt idx="2">
                  <c:v>5.487738743726743E-2</c:v>
                </c:pt>
                <c:pt idx="3">
                  <c:v>0.49399078355938697</c:v>
                </c:pt>
                <c:pt idx="4">
                  <c:v>0.12908056461327141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13"/>
            <c:invertIfNegative val="0"/>
            <c:bubble3D val="0"/>
          </c:dPt>
          <c:dPt>
            <c:idx val="15"/>
            <c:invertIfNegative val="0"/>
            <c:bubble3D val="0"/>
          </c:dPt>
          <c:dPt>
            <c:idx val="16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17"/>
            <c:invertIfNegative val="0"/>
            <c:bubble3D val="0"/>
          </c:dPt>
          <c:dPt>
            <c:idx val="19"/>
            <c:invertIfNegative val="0"/>
            <c:bubble3D val="0"/>
          </c:dPt>
          <c:dPt>
            <c:idx val="21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22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23"/>
            <c:invertIfNegative val="0"/>
            <c:bubble3D val="0"/>
          </c:dPt>
          <c:dPt>
            <c:idx val="24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2"/>
            <c:invertIfNegative val="0"/>
            <c:bubble3D val="0"/>
          </c:dPt>
          <c:dPt>
            <c:idx val="34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5"/>
            <c:invertIfNegative val="0"/>
            <c:bubble3D val="0"/>
          </c:dPt>
          <c:dPt>
            <c:idx val="36"/>
            <c:invertIfNegative val="0"/>
            <c:bubble3D val="0"/>
            <c:spPr>
              <a:solidFill>
                <a:schemeClr val="tx2">
                  <a:lumMod val="75000"/>
                </a:schemeClr>
              </a:solidFill>
            </c:spPr>
          </c:dPt>
          <c:dPt>
            <c:idx val="37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9"/>
            <c:invertIfNegative val="0"/>
            <c:bubble3D val="0"/>
            <c:spPr>
              <a:solidFill>
                <a:schemeClr val="tx2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4.18'!$A$6:$A$40</c:f>
              <c:strCache>
                <c:ptCount val="35"/>
                <c:pt idx="0">
                  <c:v>SBVT-ES</c:v>
                </c:pt>
                <c:pt idx="1">
                  <c:v>Total ES</c:v>
                </c:pt>
                <c:pt idx="2">
                  <c:v>SBPC-MG</c:v>
                </c:pt>
                <c:pt idx="3">
                  <c:v>SBJF-MG</c:v>
                </c:pt>
                <c:pt idx="4">
                  <c:v>SNPD-MG</c:v>
                </c:pt>
                <c:pt idx="5">
                  <c:v>SBAX-MG</c:v>
                </c:pt>
                <c:pt idx="6">
                  <c:v>SBVG-MG</c:v>
                </c:pt>
                <c:pt idx="7">
                  <c:v>SNDV-MG</c:v>
                </c:pt>
                <c:pt idx="8">
                  <c:v>SBGV-MG</c:v>
                </c:pt>
                <c:pt idx="9">
                  <c:v>SBUR-MG</c:v>
                </c:pt>
                <c:pt idx="10">
                  <c:v>SBBH-MG</c:v>
                </c:pt>
                <c:pt idx="11">
                  <c:v>SBIP-MG</c:v>
                </c:pt>
                <c:pt idx="12">
                  <c:v>SBZM-MG</c:v>
                </c:pt>
                <c:pt idx="13">
                  <c:v>SBMK-MG</c:v>
                </c:pt>
                <c:pt idx="14">
                  <c:v>SBUL-MG</c:v>
                </c:pt>
                <c:pt idx="15">
                  <c:v>SBCF-MG</c:v>
                </c:pt>
                <c:pt idx="16">
                  <c:v>Total MG</c:v>
                </c:pt>
                <c:pt idx="17">
                  <c:v>SBCP-RJ</c:v>
                </c:pt>
                <c:pt idx="18">
                  <c:v>SBCB-RJ</c:v>
                </c:pt>
                <c:pt idx="19">
                  <c:v>SBRJ-RJ</c:v>
                </c:pt>
                <c:pt idx="20">
                  <c:v>SBGL-RJ</c:v>
                </c:pt>
                <c:pt idx="21">
                  <c:v>Total RJ</c:v>
                </c:pt>
                <c:pt idx="22">
                  <c:v>SBAQ-SP</c:v>
                </c:pt>
                <c:pt idx="23">
                  <c:v>SBGP-SP</c:v>
                </c:pt>
                <c:pt idx="24">
                  <c:v>SBSJ-SP</c:v>
                </c:pt>
                <c:pt idx="25">
                  <c:v>SBML-SP</c:v>
                </c:pt>
                <c:pt idx="26">
                  <c:v>SBAU-SP</c:v>
                </c:pt>
                <c:pt idx="27">
                  <c:v>SBAE-SP</c:v>
                </c:pt>
                <c:pt idx="28">
                  <c:v>SBDN-SP</c:v>
                </c:pt>
                <c:pt idx="29">
                  <c:v>SBSR-SP</c:v>
                </c:pt>
                <c:pt idx="30">
                  <c:v>SBRP-SP</c:v>
                </c:pt>
                <c:pt idx="31">
                  <c:v>SBKP-SP</c:v>
                </c:pt>
                <c:pt idx="32">
                  <c:v>SBSP-SP</c:v>
                </c:pt>
                <c:pt idx="33">
                  <c:v>SBGR-SP</c:v>
                </c:pt>
                <c:pt idx="34">
                  <c:v>Total SP</c:v>
                </c:pt>
              </c:strCache>
            </c:strRef>
          </c:cat>
          <c:val>
            <c:numRef>
              <c:f>'Fig 4.18'!$B$6:$B$40</c:f>
              <c:numCache>
                <c:formatCode>_(* #,##0_);_(* \(#,##0\);_(* "-"??_);_(@_)</c:formatCode>
                <c:ptCount val="35"/>
                <c:pt idx="0">
                  <c:v>1509559</c:v>
                </c:pt>
                <c:pt idx="1">
                  <c:v>1509559</c:v>
                </c:pt>
                <c:pt idx="2">
                  <c:v>0</c:v>
                </c:pt>
                <c:pt idx="3">
                  <c:v>50</c:v>
                </c:pt>
                <c:pt idx="4">
                  <c:v>293</c:v>
                </c:pt>
                <c:pt idx="5">
                  <c:v>1945</c:v>
                </c:pt>
                <c:pt idx="6">
                  <c:v>5817</c:v>
                </c:pt>
                <c:pt idx="7">
                  <c:v>10432</c:v>
                </c:pt>
                <c:pt idx="8">
                  <c:v>40756</c:v>
                </c:pt>
                <c:pt idx="9">
                  <c:v>44714</c:v>
                </c:pt>
                <c:pt idx="10">
                  <c:v>57888</c:v>
                </c:pt>
                <c:pt idx="11">
                  <c:v>65436</c:v>
                </c:pt>
                <c:pt idx="12">
                  <c:v>70111</c:v>
                </c:pt>
                <c:pt idx="13">
                  <c:v>137332</c:v>
                </c:pt>
                <c:pt idx="14">
                  <c:v>497782</c:v>
                </c:pt>
                <c:pt idx="15">
                  <c:v>4504479</c:v>
                </c:pt>
                <c:pt idx="16">
                  <c:v>5437035</c:v>
                </c:pt>
                <c:pt idx="17">
                  <c:v>16698</c:v>
                </c:pt>
                <c:pt idx="18">
                  <c:v>18351</c:v>
                </c:pt>
                <c:pt idx="19">
                  <c:v>4407778</c:v>
                </c:pt>
                <c:pt idx="20">
                  <c:v>5799743</c:v>
                </c:pt>
                <c:pt idx="21">
                  <c:v>10242570</c:v>
                </c:pt>
                <c:pt idx="22">
                  <c:v>0</c:v>
                </c:pt>
                <c:pt idx="23">
                  <c:v>37</c:v>
                </c:pt>
                <c:pt idx="24">
                  <c:v>10936</c:v>
                </c:pt>
                <c:pt idx="25">
                  <c:v>32626</c:v>
                </c:pt>
                <c:pt idx="26">
                  <c:v>49581</c:v>
                </c:pt>
                <c:pt idx="27">
                  <c:v>66804</c:v>
                </c:pt>
                <c:pt idx="28">
                  <c:v>122962</c:v>
                </c:pt>
                <c:pt idx="29">
                  <c:v>332073</c:v>
                </c:pt>
                <c:pt idx="30">
                  <c:v>505646</c:v>
                </c:pt>
                <c:pt idx="31">
                  <c:v>4195771</c:v>
                </c:pt>
                <c:pt idx="32">
                  <c:v>10074858</c:v>
                </c:pt>
                <c:pt idx="33">
                  <c:v>11225468</c:v>
                </c:pt>
                <c:pt idx="34">
                  <c:v>26616762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06358112"/>
        <c:axId val="306358504"/>
      </c:barChart>
      <c:catAx>
        <c:axId val="30635811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06358504"/>
        <c:crosses val="autoZero"/>
        <c:auto val="1"/>
        <c:lblAlgn val="ctr"/>
        <c:lblOffset val="100"/>
        <c:noMultiLvlLbl val="0"/>
      </c:catAx>
      <c:valAx>
        <c:axId val="306358504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06358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dPt>
            <c:idx val="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3"/>
            <c:invertIfNegative val="0"/>
            <c:bubble3D val="0"/>
          </c:dPt>
          <c:dPt>
            <c:idx val="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5"/>
            <c:invertIfNegative val="0"/>
            <c:bubble3D val="0"/>
          </c:dPt>
          <c:dPt>
            <c:idx val="6"/>
            <c:invertIfNegative val="0"/>
            <c:bubble3D val="0"/>
          </c:dPt>
          <c:dPt>
            <c:idx val="7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8"/>
            <c:invertIfNegative val="0"/>
            <c:bubble3D val="0"/>
          </c:dPt>
          <c:dPt>
            <c:idx val="9"/>
            <c:invertIfNegative val="0"/>
            <c:bubble3D val="0"/>
          </c:dPt>
          <c:dPt>
            <c:idx val="10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1"/>
            <c:invertIfNegative val="0"/>
            <c:bubble3D val="0"/>
          </c:dPt>
          <c:dPt>
            <c:idx val="1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3"/>
            <c:invertIfNegative val="0"/>
            <c:bubble3D val="0"/>
          </c:dPt>
          <c:dPt>
            <c:idx val="14"/>
            <c:invertIfNegative val="0"/>
            <c:bubble3D val="0"/>
          </c:dPt>
          <c:dPt>
            <c:idx val="15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6"/>
            <c:invertIfNegative val="0"/>
            <c:bubble3D val="0"/>
          </c:dPt>
          <c:dPt>
            <c:idx val="17"/>
            <c:invertIfNegative val="0"/>
            <c:bubble3D val="0"/>
          </c:dPt>
          <c:dPt>
            <c:idx val="18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9"/>
            <c:invertIfNegative val="0"/>
            <c:bubble3D val="0"/>
          </c:dPt>
          <c:dPt>
            <c:idx val="20"/>
            <c:invertIfNegative val="0"/>
            <c:bubble3D val="0"/>
          </c:dPt>
          <c:dPt>
            <c:idx val="21"/>
            <c:invertIfNegative val="0"/>
            <c:bubble3D val="0"/>
          </c:dPt>
          <c:dPt>
            <c:idx val="2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3"/>
            <c:invertIfNegative val="0"/>
            <c:bubble3D val="0"/>
          </c:dPt>
          <c:dPt>
            <c:idx val="24"/>
            <c:invertIfNegative val="0"/>
            <c:bubble3D val="0"/>
          </c:dPt>
          <c:dPt>
            <c:idx val="25"/>
            <c:invertIfNegative val="0"/>
            <c:bubble3D val="0"/>
          </c:dPt>
          <c:dPt>
            <c:idx val="26"/>
            <c:invertIfNegative val="0"/>
            <c:bubble3D val="0"/>
          </c:dPt>
          <c:dPt>
            <c:idx val="27"/>
            <c:invertIfNegative val="0"/>
            <c:bubble3D val="0"/>
          </c:dPt>
          <c:dPt>
            <c:idx val="28"/>
            <c:invertIfNegative val="0"/>
            <c:bubble3D val="0"/>
          </c:dPt>
          <c:dPt>
            <c:idx val="29"/>
            <c:invertIfNegative val="0"/>
            <c:bubble3D val="0"/>
          </c:dPt>
          <c:dPt>
            <c:idx val="30"/>
            <c:invertIfNegative val="0"/>
            <c:bubble3D val="0"/>
          </c:dPt>
          <c:dPt>
            <c:idx val="31"/>
            <c:invertIfNegative val="0"/>
            <c:bubble3D val="0"/>
          </c:dPt>
          <c:dPt>
            <c:idx val="35"/>
            <c:invertIfNegative val="0"/>
            <c:bubble3D val="0"/>
          </c:dPt>
          <c:dPt>
            <c:idx val="39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40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4.19'!$A$6:$A$45</c:f>
              <c:strCache>
                <c:ptCount val="40"/>
                <c:pt idx="0">
                  <c:v>SBPB-PI</c:v>
                </c:pt>
                <c:pt idx="1">
                  <c:v>SBTE-PI</c:v>
                </c:pt>
                <c:pt idx="2">
                  <c:v>Total PI</c:v>
                </c:pt>
                <c:pt idx="3">
                  <c:v>SBAR-SE</c:v>
                </c:pt>
                <c:pt idx="4">
                  <c:v>Total SE</c:v>
                </c:pt>
                <c:pt idx="5">
                  <c:v>SBKG-PB</c:v>
                </c:pt>
                <c:pt idx="6">
                  <c:v>SBJP-PB</c:v>
                </c:pt>
                <c:pt idx="7">
                  <c:v>Total PB</c:v>
                </c:pt>
                <c:pt idx="8">
                  <c:v>SBIZ-MA</c:v>
                </c:pt>
                <c:pt idx="9">
                  <c:v>SBSL-MA</c:v>
                </c:pt>
                <c:pt idx="10">
                  <c:v>Total MA</c:v>
                </c:pt>
                <c:pt idx="11">
                  <c:v>SBMO-AL</c:v>
                </c:pt>
                <c:pt idx="12">
                  <c:v>Total AL</c:v>
                </c:pt>
                <c:pt idx="13">
                  <c:v>SBNT-RN</c:v>
                </c:pt>
                <c:pt idx="14">
                  <c:v>SBSG-RN</c:v>
                </c:pt>
                <c:pt idx="15">
                  <c:v>Total RN</c:v>
                </c:pt>
                <c:pt idx="16">
                  <c:v>SBJU-CE</c:v>
                </c:pt>
                <c:pt idx="17">
                  <c:v>SBFZ-CE</c:v>
                </c:pt>
                <c:pt idx="18">
                  <c:v>Total CE</c:v>
                </c:pt>
                <c:pt idx="19">
                  <c:v>SBFN-PE</c:v>
                </c:pt>
                <c:pt idx="20">
                  <c:v>SBPL-PE</c:v>
                </c:pt>
                <c:pt idx="21">
                  <c:v>SBRF-PE</c:v>
                </c:pt>
                <c:pt idx="22">
                  <c:v>Total PE</c:v>
                </c:pt>
                <c:pt idx="23">
                  <c:v>SBFE-BA</c:v>
                </c:pt>
                <c:pt idx="24">
                  <c:v>SNIU-BA</c:v>
                </c:pt>
                <c:pt idx="25">
                  <c:v>SNUU-BA</c:v>
                </c:pt>
                <c:pt idx="26">
                  <c:v>SNIC-BA</c:v>
                </c:pt>
                <c:pt idx="27">
                  <c:v>SNGI-BA</c:v>
                </c:pt>
                <c:pt idx="28">
                  <c:v>SNVB-BA</c:v>
                </c:pt>
                <c:pt idx="29">
                  <c:v>SNJD-BA</c:v>
                </c:pt>
                <c:pt idx="30">
                  <c:v>SBUF-BA</c:v>
                </c:pt>
                <c:pt idx="31">
                  <c:v>SBLE-BA</c:v>
                </c:pt>
                <c:pt idx="32">
                  <c:v>SBTC-BA</c:v>
                </c:pt>
                <c:pt idx="33">
                  <c:v>SNTF-BA</c:v>
                </c:pt>
                <c:pt idx="34">
                  <c:v>SNBR-BA</c:v>
                </c:pt>
                <c:pt idx="35">
                  <c:v>SBQV-BA</c:v>
                </c:pt>
                <c:pt idx="36">
                  <c:v>SBIL-BA</c:v>
                </c:pt>
                <c:pt idx="37">
                  <c:v>SBPS-BA</c:v>
                </c:pt>
                <c:pt idx="38">
                  <c:v>SBSV-BA</c:v>
                </c:pt>
                <c:pt idx="39">
                  <c:v>Total BA</c:v>
                </c:pt>
              </c:strCache>
            </c:strRef>
          </c:cat>
          <c:val>
            <c:numRef>
              <c:f>'Fig 4.19'!$B$6:$B$45</c:f>
              <c:numCache>
                <c:formatCode>_(* #,##0_);_(* \(#,##0\);_(* "-"??_);_(@_)</c:formatCode>
                <c:ptCount val="40"/>
                <c:pt idx="0">
                  <c:v>3287</c:v>
                </c:pt>
                <c:pt idx="1">
                  <c:v>518299</c:v>
                </c:pt>
                <c:pt idx="2">
                  <c:v>521586</c:v>
                </c:pt>
                <c:pt idx="3">
                  <c:v>599957</c:v>
                </c:pt>
                <c:pt idx="4">
                  <c:v>599957</c:v>
                </c:pt>
                <c:pt idx="5">
                  <c:v>59876</c:v>
                </c:pt>
                <c:pt idx="6">
                  <c:v>698989</c:v>
                </c:pt>
                <c:pt idx="7">
                  <c:v>758865</c:v>
                </c:pt>
                <c:pt idx="8">
                  <c:v>134754</c:v>
                </c:pt>
                <c:pt idx="9">
                  <c:v>767074</c:v>
                </c:pt>
                <c:pt idx="10">
                  <c:v>901828</c:v>
                </c:pt>
                <c:pt idx="11">
                  <c:v>970544</c:v>
                </c:pt>
                <c:pt idx="12">
                  <c:v>970544</c:v>
                </c:pt>
                <c:pt idx="13">
                  <c:v>28</c:v>
                </c:pt>
                <c:pt idx="14">
                  <c:v>1091449</c:v>
                </c:pt>
                <c:pt idx="15">
                  <c:v>1091477</c:v>
                </c:pt>
                <c:pt idx="16">
                  <c:v>258560</c:v>
                </c:pt>
                <c:pt idx="17">
                  <c:v>2672748</c:v>
                </c:pt>
                <c:pt idx="18">
                  <c:v>2931308</c:v>
                </c:pt>
                <c:pt idx="19">
                  <c:v>102435</c:v>
                </c:pt>
                <c:pt idx="20">
                  <c:v>226126</c:v>
                </c:pt>
                <c:pt idx="21">
                  <c:v>3221342</c:v>
                </c:pt>
                <c:pt idx="22">
                  <c:v>3549903</c:v>
                </c:pt>
                <c:pt idx="23">
                  <c:v>0</c:v>
                </c:pt>
                <c:pt idx="24">
                  <c:v>3</c:v>
                </c:pt>
                <c:pt idx="25">
                  <c:v>8</c:v>
                </c:pt>
                <c:pt idx="26">
                  <c:v>12</c:v>
                </c:pt>
                <c:pt idx="27">
                  <c:v>12</c:v>
                </c:pt>
                <c:pt idx="28">
                  <c:v>3340</c:v>
                </c:pt>
                <c:pt idx="29">
                  <c:v>3425</c:v>
                </c:pt>
                <c:pt idx="30">
                  <c:v>5131</c:v>
                </c:pt>
                <c:pt idx="31">
                  <c:v>8929</c:v>
                </c:pt>
                <c:pt idx="32">
                  <c:v>14280</c:v>
                </c:pt>
                <c:pt idx="33">
                  <c:v>16339</c:v>
                </c:pt>
                <c:pt idx="34">
                  <c:v>47948</c:v>
                </c:pt>
                <c:pt idx="35">
                  <c:v>115387</c:v>
                </c:pt>
                <c:pt idx="36">
                  <c:v>291152</c:v>
                </c:pt>
                <c:pt idx="37">
                  <c:v>772454</c:v>
                </c:pt>
                <c:pt idx="38">
                  <c:v>3595838</c:v>
                </c:pt>
                <c:pt idx="39">
                  <c:v>4874258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4357608"/>
        <c:axId val="314357216"/>
      </c:barChart>
      <c:catAx>
        <c:axId val="31435760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14357216"/>
        <c:crosses val="autoZero"/>
        <c:auto val="1"/>
        <c:lblAlgn val="ctr"/>
        <c:lblOffset val="100"/>
        <c:noMultiLvlLbl val="0"/>
      </c:catAx>
      <c:valAx>
        <c:axId val="314357216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14357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bg2">
                <a:lumMod val="90000"/>
              </a:schemeClr>
            </a:solidFill>
          </c:spPr>
          <c:invertIfNegative val="0"/>
          <c:dPt>
            <c:idx val="5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9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5"/>
            <c:invertIfNegative val="0"/>
            <c:bubble3D val="0"/>
          </c:dPt>
          <c:dPt>
            <c:idx val="1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7"/>
            <c:invertIfNegative val="0"/>
            <c:bubble3D val="0"/>
          </c:dPt>
          <c:dPt>
            <c:idx val="18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2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22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2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4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43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4.20'!$A$6:$A$24</c:f>
              <c:strCache>
                <c:ptCount val="19"/>
                <c:pt idx="0">
                  <c:v>SBDB-MS</c:v>
                </c:pt>
                <c:pt idx="1">
                  <c:v>SBCR-MS</c:v>
                </c:pt>
                <c:pt idx="2">
                  <c:v>SBTG-MS</c:v>
                </c:pt>
                <c:pt idx="3">
                  <c:v>SBDO-MS</c:v>
                </c:pt>
                <c:pt idx="4">
                  <c:v>SBCG-MS</c:v>
                </c:pt>
                <c:pt idx="5">
                  <c:v>Total MS</c:v>
                </c:pt>
                <c:pt idx="6">
                  <c:v>SWLC-GO</c:v>
                </c:pt>
                <c:pt idx="7">
                  <c:v>SBCN-GO</c:v>
                </c:pt>
                <c:pt idx="8">
                  <c:v>SBGO-GO</c:v>
                </c:pt>
                <c:pt idx="9">
                  <c:v>Total GO</c:v>
                </c:pt>
                <c:pt idx="10">
                  <c:v>SBBW-MT</c:v>
                </c:pt>
                <c:pt idx="11">
                  <c:v>SBSO-MT</c:v>
                </c:pt>
                <c:pt idx="12">
                  <c:v>SBAT-MT</c:v>
                </c:pt>
                <c:pt idx="13">
                  <c:v>SBRD-MT</c:v>
                </c:pt>
                <c:pt idx="14">
                  <c:v>SWSI-MT</c:v>
                </c:pt>
                <c:pt idx="15">
                  <c:v>SBCY-MT</c:v>
                </c:pt>
                <c:pt idx="16">
                  <c:v>Total MT</c:v>
                </c:pt>
                <c:pt idx="17">
                  <c:v>SBBR-DF</c:v>
                </c:pt>
                <c:pt idx="18">
                  <c:v>Total DF</c:v>
                </c:pt>
              </c:strCache>
            </c:strRef>
          </c:cat>
          <c:val>
            <c:numRef>
              <c:f>'Fig 4.20'!$B$6:$B$24</c:f>
              <c:numCache>
                <c:formatCode>_(* #,##0_);_(* \(#,##0\);_(* "-"??_);_(@_)</c:formatCode>
                <c:ptCount val="19"/>
                <c:pt idx="0">
                  <c:v>11630</c:v>
                </c:pt>
                <c:pt idx="1">
                  <c:v>16683</c:v>
                </c:pt>
                <c:pt idx="2">
                  <c:v>30995</c:v>
                </c:pt>
                <c:pt idx="3">
                  <c:v>38301</c:v>
                </c:pt>
                <c:pt idx="4">
                  <c:v>713106</c:v>
                </c:pt>
                <c:pt idx="5">
                  <c:v>810715</c:v>
                </c:pt>
                <c:pt idx="6">
                  <c:v>14139</c:v>
                </c:pt>
                <c:pt idx="7">
                  <c:v>73141</c:v>
                </c:pt>
                <c:pt idx="8">
                  <c:v>1429609</c:v>
                </c:pt>
                <c:pt idx="9">
                  <c:v>1516889</c:v>
                </c:pt>
                <c:pt idx="10">
                  <c:v>2039</c:v>
                </c:pt>
                <c:pt idx="11">
                  <c:v>8390</c:v>
                </c:pt>
                <c:pt idx="12">
                  <c:v>34421</c:v>
                </c:pt>
                <c:pt idx="13">
                  <c:v>36554</c:v>
                </c:pt>
                <c:pt idx="14">
                  <c:v>111821</c:v>
                </c:pt>
                <c:pt idx="15">
                  <c:v>1389999</c:v>
                </c:pt>
                <c:pt idx="16">
                  <c:v>1583224</c:v>
                </c:pt>
                <c:pt idx="17">
                  <c:v>8448185</c:v>
                </c:pt>
                <c:pt idx="18">
                  <c:v>8448185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4356040"/>
        <c:axId val="314356432"/>
      </c:barChart>
      <c:catAx>
        <c:axId val="31435604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14356432"/>
        <c:crosses val="autoZero"/>
        <c:auto val="1"/>
        <c:lblAlgn val="ctr"/>
        <c:lblOffset val="100"/>
        <c:noMultiLvlLbl val="0"/>
      </c:catAx>
      <c:valAx>
        <c:axId val="314356432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14356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F0EA00"/>
            </a:solidFill>
          </c:spPr>
          <c:invertIfNegative val="0"/>
          <c:dPt>
            <c:idx val="5"/>
            <c:invertIfNegative val="0"/>
            <c:bubble3D val="0"/>
          </c:dPt>
          <c:dPt>
            <c:idx val="6"/>
            <c:invertIfNegative val="0"/>
            <c:bubble3D val="0"/>
          </c:dPt>
          <c:dPt>
            <c:idx val="7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8"/>
            <c:invertIfNegative val="0"/>
            <c:bubble3D val="0"/>
          </c:dPt>
          <c:dPt>
            <c:idx val="10"/>
            <c:invertIfNegative val="0"/>
            <c:bubble3D val="0"/>
          </c:dPt>
          <c:dPt>
            <c:idx val="11"/>
            <c:invertIfNegative val="0"/>
            <c:bubble3D val="0"/>
          </c:dPt>
          <c:dPt>
            <c:idx val="13"/>
            <c:invertIfNegative val="0"/>
            <c:bubble3D val="0"/>
          </c:dPt>
          <c:dPt>
            <c:idx val="14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17"/>
            <c:invertIfNegative val="0"/>
            <c:bubble3D val="0"/>
          </c:dPt>
          <c:dPt>
            <c:idx val="19"/>
            <c:invertIfNegative val="0"/>
            <c:bubble3D val="0"/>
          </c:dPt>
          <c:dPt>
            <c:idx val="21"/>
            <c:invertIfNegative val="0"/>
            <c:bubble3D val="0"/>
          </c:dPt>
          <c:dPt>
            <c:idx val="22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26"/>
            <c:invertIfNegative val="0"/>
            <c:bubble3D val="0"/>
          </c:dPt>
          <c:dPt>
            <c:idx val="28"/>
            <c:invertIfNegative val="0"/>
            <c:bubble3D val="0"/>
            <c:spPr>
              <a:solidFill>
                <a:srgbClr val="B4B000"/>
              </a:solidFill>
            </c:spPr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4.21'!$A$6:$A$28</c:f>
              <c:strCache>
                <c:ptCount val="23"/>
                <c:pt idx="0">
                  <c:v>SBLJ-SC</c:v>
                </c:pt>
                <c:pt idx="1">
                  <c:v>SBCM-SC</c:v>
                </c:pt>
                <c:pt idx="2">
                  <c:v>SBJA-SC</c:v>
                </c:pt>
                <c:pt idx="3">
                  <c:v>SBCH-SC</c:v>
                </c:pt>
                <c:pt idx="4">
                  <c:v>SBJV-SC</c:v>
                </c:pt>
                <c:pt idx="5">
                  <c:v>SBNF-SC</c:v>
                </c:pt>
                <c:pt idx="6">
                  <c:v>SBFL-SC</c:v>
                </c:pt>
                <c:pt idx="7">
                  <c:v>Total SC</c:v>
                </c:pt>
                <c:pt idx="8">
                  <c:v>SBUG-RS</c:v>
                </c:pt>
                <c:pt idx="9">
                  <c:v>SBSM-RS</c:v>
                </c:pt>
                <c:pt idx="10">
                  <c:v>SBPK-RS</c:v>
                </c:pt>
                <c:pt idx="11">
                  <c:v>SBPF-RS</c:v>
                </c:pt>
                <c:pt idx="12">
                  <c:v>SBCX-RS</c:v>
                </c:pt>
                <c:pt idx="13">
                  <c:v>SBPA-RS</c:v>
                </c:pt>
                <c:pt idx="14">
                  <c:v>Total RS</c:v>
                </c:pt>
                <c:pt idx="15">
                  <c:v>SBTL-PR</c:v>
                </c:pt>
                <c:pt idx="16">
                  <c:v>SSZW-PR</c:v>
                </c:pt>
                <c:pt idx="17">
                  <c:v>SBCA-PR</c:v>
                </c:pt>
                <c:pt idx="18">
                  <c:v>SBMG-PR</c:v>
                </c:pt>
                <c:pt idx="19">
                  <c:v>SBLO-PR</c:v>
                </c:pt>
                <c:pt idx="20">
                  <c:v>SBFI-PR</c:v>
                </c:pt>
                <c:pt idx="21">
                  <c:v>SBCT-PR</c:v>
                </c:pt>
                <c:pt idx="22">
                  <c:v>Total PR</c:v>
                </c:pt>
              </c:strCache>
            </c:strRef>
          </c:cat>
          <c:val>
            <c:numRef>
              <c:f>'Fig 4.21'!$B$6:$B$28</c:f>
              <c:numCache>
                <c:formatCode>_(* #,##0_);_(* \(#,##0\);_(* "-"??_);_(@_)</c:formatCode>
                <c:ptCount val="23"/>
                <c:pt idx="0">
                  <c:v>7631</c:v>
                </c:pt>
                <c:pt idx="1">
                  <c:v>27428</c:v>
                </c:pt>
                <c:pt idx="2">
                  <c:v>36466</c:v>
                </c:pt>
                <c:pt idx="3">
                  <c:v>205004</c:v>
                </c:pt>
                <c:pt idx="4">
                  <c:v>251677</c:v>
                </c:pt>
                <c:pt idx="5">
                  <c:v>707953</c:v>
                </c:pt>
                <c:pt idx="6">
                  <c:v>1599838</c:v>
                </c:pt>
                <c:pt idx="7">
                  <c:v>2835997</c:v>
                </c:pt>
                <c:pt idx="8">
                  <c:v>14046</c:v>
                </c:pt>
                <c:pt idx="9">
                  <c:v>16186</c:v>
                </c:pt>
                <c:pt idx="10">
                  <c:v>17926</c:v>
                </c:pt>
                <c:pt idx="11">
                  <c:v>81059</c:v>
                </c:pt>
                <c:pt idx="12">
                  <c:v>88882</c:v>
                </c:pt>
                <c:pt idx="13">
                  <c:v>3535343</c:v>
                </c:pt>
                <c:pt idx="14">
                  <c:v>3753442</c:v>
                </c:pt>
                <c:pt idx="15" formatCode="_(* #,##0.00_);_(* \(#,##0.00\);_(* &quot;-&quot;??_);_(@_)">
                  <c:v>223</c:v>
                </c:pt>
                <c:pt idx="16">
                  <c:v>2867</c:v>
                </c:pt>
                <c:pt idx="17">
                  <c:v>97094</c:v>
                </c:pt>
                <c:pt idx="18">
                  <c:v>341306</c:v>
                </c:pt>
                <c:pt idx="19">
                  <c:v>447866</c:v>
                </c:pt>
                <c:pt idx="20">
                  <c:v>876914</c:v>
                </c:pt>
                <c:pt idx="21">
                  <c:v>3090848</c:v>
                </c:pt>
                <c:pt idx="22">
                  <c:v>4857118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4356824"/>
        <c:axId val="314358000"/>
      </c:barChart>
      <c:catAx>
        <c:axId val="31435682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14358000"/>
        <c:crosses val="autoZero"/>
        <c:auto val="1"/>
        <c:lblAlgn val="ctr"/>
        <c:lblOffset val="100"/>
        <c:noMultiLvlLbl val="0"/>
      </c:catAx>
      <c:valAx>
        <c:axId val="31435800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14356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4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5"/>
            <c:invertIfNegative val="0"/>
            <c:bubble3D val="0"/>
          </c:dPt>
          <c:dPt>
            <c:idx val="6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7"/>
            <c:invertIfNegative val="0"/>
            <c:bubble3D val="0"/>
          </c:dPt>
          <c:dPt>
            <c:idx val="8"/>
            <c:invertIfNegative val="0"/>
            <c:bubble3D val="0"/>
          </c:dPt>
          <c:dPt>
            <c:idx val="9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10"/>
            <c:invertIfNegative val="0"/>
            <c:bubble3D val="0"/>
          </c:dPt>
          <c:dPt>
            <c:idx val="11"/>
            <c:invertIfNegative val="0"/>
            <c:bubble3D val="0"/>
          </c:dPt>
          <c:dPt>
            <c:idx val="13"/>
            <c:invertIfNegative val="0"/>
            <c:bubble3D val="0"/>
          </c:dPt>
          <c:dPt>
            <c:idx val="14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15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16"/>
            <c:invertIfNegative val="0"/>
            <c:bubble3D val="0"/>
          </c:dPt>
          <c:dPt>
            <c:idx val="18"/>
            <c:invertIfNegative val="0"/>
            <c:bubble3D val="0"/>
          </c:dPt>
          <c:dPt>
            <c:idx val="32"/>
            <c:invertIfNegative val="0"/>
            <c:bubble3D val="0"/>
          </c:dPt>
          <c:dPt>
            <c:idx val="35"/>
            <c:invertIfNegative val="0"/>
            <c:bubble3D val="0"/>
          </c:dPt>
          <c:dPt>
            <c:idx val="36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43"/>
            <c:invertIfNegative val="0"/>
            <c:bubble3D val="0"/>
          </c:dPt>
          <c:dPt>
            <c:idx val="44"/>
            <c:invertIfNegative val="0"/>
            <c:bubble3D val="0"/>
          </c:dPt>
          <c:dPt>
            <c:idx val="45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47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48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49"/>
            <c:invertIfNegative val="0"/>
            <c:bubble3D val="0"/>
            <c:spPr>
              <a:solidFill>
                <a:srgbClr val="00B05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4.22'!$A$6:$A$42</c:f>
              <c:strCache>
                <c:ptCount val="37"/>
                <c:pt idx="0">
                  <c:v>SBBV-RR</c:v>
                </c:pt>
                <c:pt idx="1">
                  <c:v>Total RR</c:v>
                </c:pt>
                <c:pt idx="2">
                  <c:v>SBCZ-AC</c:v>
                </c:pt>
                <c:pt idx="3">
                  <c:v>SBRB-AC</c:v>
                </c:pt>
                <c:pt idx="4">
                  <c:v>Total AC</c:v>
                </c:pt>
                <c:pt idx="5">
                  <c:v>SBMQ-AP</c:v>
                </c:pt>
                <c:pt idx="6">
                  <c:v>Total AP</c:v>
                </c:pt>
                <c:pt idx="7">
                  <c:v>SWGN-TO</c:v>
                </c:pt>
                <c:pt idx="8">
                  <c:v>SBPJ-TO</c:v>
                </c:pt>
                <c:pt idx="9">
                  <c:v>Total TO</c:v>
                </c:pt>
                <c:pt idx="10">
                  <c:v>SBVH-RO</c:v>
                </c:pt>
                <c:pt idx="11">
                  <c:v>SBJI-RO</c:v>
                </c:pt>
                <c:pt idx="12">
                  <c:v>SSKW-RO</c:v>
                </c:pt>
                <c:pt idx="13">
                  <c:v>SBPV-RO</c:v>
                </c:pt>
                <c:pt idx="14">
                  <c:v>Total RO</c:v>
                </c:pt>
                <c:pt idx="15">
                  <c:v>SWEE-AM</c:v>
                </c:pt>
                <c:pt idx="16">
                  <c:v>SWLB-AM</c:v>
                </c:pt>
                <c:pt idx="17">
                  <c:v>SWBC-AM</c:v>
                </c:pt>
                <c:pt idx="18">
                  <c:v>SBUA-AM</c:v>
                </c:pt>
                <c:pt idx="19">
                  <c:v>SWEI-AM</c:v>
                </c:pt>
                <c:pt idx="20">
                  <c:v>SWCA-AM</c:v>
                </c:pt>
                <c:pt idx="21">
                  <c:v>SWKO-AM</c:v>
                </c:pt>
                <c:pt idx="22">
                  <c:v>SBTF-AM</c:v>
                </c:pt>
                <c:pt idx="23">
                  <c:v>SWPI-AM</c:v>
                </c:pt>
                <c:pt idx="24">
                  <c:v>SBTT-AM</c:v>
                </c:pt>
                <c:pt idx="25">
                  <c:v>SBUY-AM</c:v>
                </c:pt>
                <c:pt idx="26">
                  <c:v>SBEG-AM</c:v>
                </c:pt>
                <c:pt idx="27">
                  <c:v>Total AM</c:v>
                </c:pt>
                <c:pt idx="28">
                  <c:v>SBTU-PA</c:v>
                </c:pt>
                <c:pt idx="29">
                  <c:v>SBTB-PA</c:v>
                </c:pt>
                <c:pt idx="30">
                  <c:v>SBIH-PA</c:v>
                </c:pt>
                <c:pt idx="31">
                  <c:v>SBCJ-PA</c:v>
                </c:pt>
                <c:pt idx="32">
                  <c:v>SBHT-PA</c:v>
                </c:pt>
                <c:pt idx="33">
                  <c:v>SBMA-PA</c:v>
                </c:pt>
                <c:pt idx="34">
                  <c:v>SBSN-PA</c:v>
                </c:pt>
                <c:pt idx="35">
                  <c:v>SBBE-PA</c:v>
                </c:pt>
                <c:pt idx="36">
                  <c:v>Total PA</c:v>
                </c:pt>
              </c:strCache>
            </c:strRef>
          </c:cat>
          <c:val>
            <c:numRef>
              <c:f>'Fig 4.22'!$B$6:$B$42</c:f>
              <c:numCache>
                <c:formatCode>_(* #,##0_);_(* \(#,##0\);_(* "-"??_);_(@_)</c:formatCode>
                <c:ptCount val="37"/>
                <c:pt idx="0">
                  <c:v>140490</c:v>
                </c:pt>
                <c:pt idx="1">
                  <c:v>140490</c:v>
                </c:pt>
                <c:pt idx="2">
                  <c:v>31680</c:v>
                </c:pt>
                <c:pt idx="3">
                  <c:v>171305</c:v>
                </c:pt>
                <c:pt idx="4">
                  <c:v>202985</c:v>
                </c:pt>
                <c:pt idx="5">
                  <c:v>277753</c:v>
                </c:pt>
                <c:pt idx="6">
                  <c:v>277753</c:v>
                </c:pt>
                <c:pt idx="7">
                  <c:v>23973</c:v>
                </c:pt>
                <c:pt idx="8">
                  <c:v>299182</c:v>
                </c:pt>
                <c:pt idx="9">
                  <c:v>323155</c:v>
                </c:pt>
                <c:pt idx="10">
                  <c:v>16531</c:v>
                </c:pt>
                <c:pt idx="11">
                  <c:v>17119</c:v>
                </c:pt>
                <c:pt idx="12">
                  <c:v>25959</c:v>
                </c:pt>
                <c:pt idx="13">
                  <c:v>412416</c:v>
                </c:pt>
                <c:pt idx="14">
                  <c:v>472025</c:v>
                </c:pt>
                <c:pt idx="15">
                  <c:v>40</c:v>
                </c:pt>
                <c:pt idx="16">
                  <c:v>1576</c:v>
                </c:pt>
                <c:pt idx="17">
                  <c:v>1783</c:v>
                </c:pt>
                <c:pt idx="18">
                  <c:v>2287</c:v>
                </c:pt>
                <c:pt idx="19">
                  <c:v>2438</c:v>
                </c:pt>
                <c:pt idx="20">
                  <c:v>8931</c:v>
                </c:pt>
                <c:pt idx="21">
                  <c:v>9907</c:v>
                </c:pt>
                <c:pt idx="22">
                  <c:v>22120</c:v>
                </c:pt>
                <c:pt idx="23">
                  <c:v>25727</c:v>
                </c:pt>
                <c:pt idx="24">
                  <c:v>26323</c:v>
                </c:pt>
                <c:pt idx="25">
                  <c:v>37144</c:v>
                </c:pt>
                <c:pt idx="26">
                  <c:v>1230795</c:v>
                </c:pt>
                <c:pt idx="27">
                  <c:v>1369071</c:v>
                </c:pt>
                <c:pt idx="28">
                  <c:v>35</c:v>
                </c:pt>
                <c:pt idx="29">
                  <c:v>3809</c:v>
                </c:pt>
                <c:pt idx="30">
                  <c:v>11942</c:v>
                </c:pt>
                <c:pt idx="31">
                  <c:v>75918</c:v>
                </c:pt>
                <c:pt idx="32">
                  <c:v>83518</c:v>
                </c:pt>
                <c:pt idx="33">
                  <c:v>149799</c:v>
                </c:pt>
                <c:pt idx="34">
                  <c:v>239197</c:v>
                </c:pt>
                <c:pt idx="35">
                  <c:v>1516699</c:v>
                </c:pt>
                <c:pt idx="36">
                  <c:v>2080917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4349768"/>
        <c:axId val="314354080"/>
      </c:barChart>
      <c:catAx>
        <c:axId val="31434976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14354080"/>
        <c:crosses val="autoZero"/>
        <c:auto val="1"/>
        <c:lblAlgn val="ctr"/>
        <c:lblOffset val="100"/>
        <c:noMultiLvlLbl val="0"/>
      </c:catAx>
      <c:valAx>
        <c:axId val="31435408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extTo"/>
        <c:crossAx val="314349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4.23'!$A$6:$A$26</c:f>
              <c:strCache>
                <c:ptCount val="21"/>
                <c:pt idx="0">
                  <c:v>SBGR</c:v>
                </c:pt>
                <c:pt idx="1">
                  <c:v>SBSP</c:v>
                </c:pt>
                <c:pt idx="2">
                  <c:v>SBBR</c:v>
                </c:pt>
                <c:pt idx="3">
                  <c:v>SBGL</c:v>
                </c:pt>
                <c:pt idx="4">
                  <c:v>SBCF</c:v>
                </c:pt>
                <c:pt idx="5">
                  <c:v>SBRJ</c:v>
                </c:pt>
                <c:pt idx="6">
                  <c:v>SBKP</c:v>
                </c:pt>
                <c:pt idx="7">
                  <c:v>SBSV</c:v>
                </c:pt>
                <c:pt idx="8">
                  <c:v>SBPA</c:v>
                </c:pt>
                <c:pt idx="9">
                  <c:v>SBRF</c:v>
                </c:pt>
                <c:pt idx="10">
                  <c:v>SBCT</c:v>
                </c:pt>
                <c:pt idx="11">
                  <c:v>SBFZ</c:v>
                </c:pt>
                <c:pt idx="12">
                  <c:v>SBFL</c:v>
                </c:pt>
                <c:pt idx="13">
                  <c:v>SBBE</c:v>
                </c:pt>
                <c:pt idx="14">
                  <c:v>SBVT</c:v>
                </c:pt>
                <c:pt idx="15">
                  <c:v>SBGO</c:v>
                </c:pt>
                <c:pt idx="16">
                  <c:v>SBCY</c:v>
                </c:pt>
                <c:pt idx="17">
                  <c:v>SBEG</c:v>
                </c:pt>
                <c:pt idx="18">
                  <c:v>SBSG</c:v>
                </c:pt>
                <c:pt idx="19">
                  <c:v>SBMO</c:v>
                </c:pt>
                <c:pt idx="20">
                  <c:v>Outros</c:v>
                </c:pt>
              </c:strCache>
            </c:strRef>
          </c:cat>
          <c:val>
            <c:numRef>
              <c:f>'Fig 4.23'!$B$6:$B$26</c:f>
              <c:numCache>
                <c:formatCode>0.0%</c:formatCode>
                <c:ptCount val="21"/>
                <c:pt idx="0">
                  <c:v>0.12658738758634677</c:v>
                </c:pt>
                <c:pt idx="1">
                  <c:v>0.11361218565884347</c:v>
                </c:pt>
                <c:pt idx="2">
                  <c:v>9.5268515218800753E-2</c:v>
                </c:pt>
                <c:pt idx="3">
                  <c:v>6.5402557384885998E-2</c:v>
                </c:pt>
                <c:pt idx="4">
                  <c:v>5.079612084302941E-2</c:v>
                </c:pt>
                <c:pt idx="5">
                  <c:v>4.9705642747417955E-2</c:v>
                </c:pt>
                <c:pt idx="6">
                  <c:v>4.7314881642400455E-2</c:v>
                </c:pt>
                <c:pt idx="7">
                  <c:v>4.0549555582334203E-2</c:v>
                </c:pt>
                <c:pt idx="8">
                  <c:v>3.9867365404424822E-2</c:v>
                </c:pt>
                <c:pt idx="9">
                  <c:v>3.6326438087229629E-2</c:v>
                </c:pt>
                <c:pt idx="10">
                  <c:v>3.4854882998774282E-2</c:v>
                </c:pt>
                <c:pt idx="11">
                  <c:v>3.0140051799767559E-2</c:v>
                </c:pt>
                <c:pt idx="12">
                  <c:v>1.8041057440221275E-2</c:v>
                </c:pt>
                <c:pt idx="13">
                  <c:v>1.7103515342507283E-2</c:v>
                </c:pt>
                <c:pt idx="14">
                  <c:v>1.702299897139772E-2</c:v>
                </c:pt>
                <c:pt idx="15">
                  <c:v>1.6121418597418797E-2</c:v>
                </c:pt>
                <c:pt idx="16">
                  <c:v>1.5674744443406226E-2</c:v>
                </c:pt>
                <c:pt idx="17">
                  <c:v>1.3879432350111163E-2</c:v>
                </c:pt>
                <c:pt idx="18">
                  <c:v>1.2308055004364235E-2</c:v>
                </c:pt>
                <c:pt idx="19">
                  <c:v>1.0944633176772972E-2</c:v>
                </c:pt>
                <c:pt idx="20">
                  <c:v>0.14847855971954504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4343496"/>
        <c:axId val="314353688"/>
      </c:barChart>
      <c:catAx>
        <c:axId val="31434349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14353688"/>
        <c:crosses val="autoZero"/>
        <c:auto val="1"/>
        <c:lblAlgn val="ctr"/>
        <c:lblOffset val="100"/>
        <c:noMultiLvlLbl val="0"/>
      </c:catAx>
      <c:valAx>
        <c:axId val="314353688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extTo"/>
        <c:crossAx val="314343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4.24'!$A$6:$A$26</c:f>
              <c:strCache>
                <c:ptCount val="21"/>
                <c:pt idx="0">
                  <c:v>SBGR</c:v>
                </c:pt>
                <c:pt idx="1">
                  <c:v>SBSP</c:v>
                </c:pt>
                <c:pt idx="2">
                  <c:v>SBBR</c:v>
                </c:pt>
                <c:pt idx="3">
                  <c:v>SBGL</c:v>
                </c:pt>
                <c:pt idx="4">
                  <c:v>SBCF</c:v>
                </c:pt>
                <c:pt idx="5">
                  <c:v>SBRJ</c:v>
                </c:pt>
                <c:pt idx="6">
                  <c:v>SBKP</c:v>
                </c:pt>
                <c:pt idx="7">
                  <c:v>SBSV</c:v>
                </c:pt>
                <c:pt idx="8">
                  <c:v>SBPA</c:v>
                </c:pt>
                <c:pt idx="9">
                  <c:v>SBRF</c:v>
                </c:pt>
                <c:pt idx="10">
                  <c:v>SBCT</c:v>
                </c:pt>
                <c:pt idx="11">
                  <c:v>SBFZ</c:v>
                </c:pt>
                <c:pt idx="12">
                  <c:v>SBFL</c:v>
                </c:pt>
                <c:pt idx="13">
                  <c:v>SBBE</c:v>
                </c:pt>
                <c:pt idx="14">
                  <c:v>SBVT</c:v>
                </c:pt>
                <c:pt idx="15">
                  <c:v>SBGO</c:v>
                </c:pt>
                <c:pt idx="16">
                  <c:v>SBCY</c:v>
                </c:pt>
                <c:pt idx="17">
                  <c:v>SBEG</c:v>
                </c:pt>
                <c:pt idx="18">
                  <c:v>SBSG</c:v>
                </c:pt>
                <c:pt idx="19">
                  <c:v>SBMO</c:v>
                </c:pt>
                <c:pt idx="20">
                  <c:v>Outros</c:v>
                </c:pt>
              </c:strCache>
            </c:strRef>
          </c:cat>
          <c:val>
            <c:numRef>
              <c:f>'Fig 4.24'!$B$6:$B$26</c:f>
              <c:numCache>
                <c:formatCode>0.0%</c:formatCode>
                <c:ptCount val="21"/>
                <c:pt idx="0">
                  <c:v>-8.7690091857853703E-2</c:v>
                </c:pt>
                <c:pt idx="1">
                  <c:v>7.9421237780940013E-2</c:v>
                </c:pt>
                <c:pt idx="2">
                  <c:v>-9.2242984297587372E-2</c:v>
                </c:pt>
                <c:pt idx="3">
                  <c:v>-6.6915275048562761E-2</c:v>
                </c:pt>
                <c:pt idx="4">
                  <c:v>-0.14325941054374991</c:v>
                </c:pt>
                <c:pt idx="5">
                  <c:v>-7.2392783155420748E-2</c:v>
                </c:pt>
                <c:pt idx="6">
                  <c:v>-8.990261686800094E-2</c:v>
                </c:pt>
                <c:pt idx="7">
                  <c:v>-0.16535239337163388</c:v>
                </c:pt>
                <c:pt idx="8">
                  <c:v>-6.7940910814158317E-2</c:v>
                </c:pt>
                <c:pt idx="9">
                  <c:v>-2.4950268965291844E-2</c:v>
                </c:pt>
                <c:pt idx="10">
                  <c:v>-0.11017322678685915</c:v>
                </c:pt>
                <c:pt idx="11">
                  <c:v>-0.10421420984947838</c:v>
                </c:pt>
                <c:pt idx="12">
                  <c:v>-6.1960829380954596E-2</c:v>
                </c:pt>
                <c:pt idx="13">
                  <c:v>-0.13549686306049247</c:v>
                </c:pt>
                <c:pt idx="14">
                  <c:v>-0.11082268217703573</c:v>
                </c:pt>
                <c:pt idx="15">
                  <c:v>-9.0192906400429651E-2</c:v>
                </c:pt>
                <c:pt idx="16">
                  <c:v>-0.12482575205225366</c:v>
                </c:pt>
                <c:pt idx="17">
                  <c:v>-0.18822151327257941</c:v>
                </c:pt>
                <c:pt idx="18">
                  <c:v>-0.11265030365606787</c:v>
                </c:pt>
                <c:pt idx="19">
                  <c:v>1.0569631390482837E-2</c:v>
                </c:pt>
                <c:pt idx="20">
                  <c:v>-9.2868830034020022E-2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</c14:spPr>
              </c14:invertSolidFillFmt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4354472"/>
        <c:axId val="314348592"/>
      </c:barChart>
      <c:catAx>
        <c:axId val="314354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4348592"/>
        <c:crosses val="autoZero"/>
        <c:auto val="1"/>
        <c:lblAlgn val="ctr"/>
        <c:lblOffset val="100"/>
        <c:noMultiLvlLbl val="0"/>
      </c:catAx>
      <c:valAx>
        <c:axId val="31434859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4354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4.25'!$B$27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4.25'!$A$6:$A$25</c:f>
              <c:strCache>
                <c:ptCount val="20"/>
                <c:pt idx="0">
                  <c:v>Rio de Janeiro (Santos Dummont) - São Paulo (Congonhas)</c:v>
                </c:pt>
                <c:pt idx="1">
                  <c:v>São Paulo (Congonhas) - Brasília</c:v>
                </c:pt>
                <c:pt idx="2">
                  <c:v>Salvador - São Paulo (Guarulhos)</c:v>
                </c:pt>
                <c:pt idx="3">
                  <c:v>Porto Alegre - São Paulo (Guarulhos)</c:v>
                </c:pt>
                <c:pt idx="4">
                  <c:v>São Paulo (Guarulhos) - Recife</c:v>
                </c:pt>
                <c:pt idx="5">
                  <c:v>São Paulo (Congonhas) - Belo Horizonte (Confins)</c:v>
                </c:pt>
                <c:pt idx="6">
                  <c:v>São Paulo (Congonhas) - Porto Alegre</c:v>
                </c:pt>
                <c:pt idx="7">
                  <c:v>Curitiba - São Paulo (Guarulhos)</c:v>
                </c:pt>
                <c:pt idx="8">
                  <c:v>Fortaleza - São Paulo (Guarulhos)</c:v>
                </c:pt>
                <c:pt idx="9">
                  <c:v>São Paulo (Congonhas) - Curitiba</c:v>
                </c:pt>
                <c:pt idx="10">
                  <c:v>Rio de Janeiro (Galeão) - São Paulo (Guarulhos)</c:v>
                </c:pt>
                <c:pt idx="11">
                  <c:v>Belo Horizonte (Confins) - São Paulo (Guarulhos)</c:v>
                </c:pt>
                <c:pt idx="12">
                  <c:v>Salvador - Rio de Janeiro (Galeão)</c:v>
                </c:pt>
                <c:pt idx="13">
                  <c:v>Brasília - Rio de Janeiro (Santos Dummont)</c:v>
                </c:pt>
                <c:pt idx="14">
                  <c:v>Brasília - São Paulo (Guarulhos)</c:v>
                </c:pt>
                <c:pt idx="15">
                  <c:v>Florianópolis - São Paulo (Guarulhos)</c:v>
                </c:pt>
                <c:pt idx="16">
                  <c:v>São Paulo (Congonhas) - Rio de Janeiro (Galeão)</c:v>
                </c:pt>
                <c:pt idx="17">
                  <c:v>Rio de Janeiro (Galeão) - Porto Alegre</c:v>
                </c:pt>
                <c:pt idx="18">
                  <c:v>Rio de Janeiro (Galeão) - Recife</c:v>
                </c:pt>
                <c:pt idx="19">
                  <c:v>Rio de Janeiro (Santos Dummont) - Belo Horizonte (Confins)</c:v>
                </c:pt>
              </c:strCache>
            </c:strRef>
          </c:cat>
          <c:val>
            <c:numRef>
              <c:f>'Fig 4.25'!$B$6:$B$25</c:f>
              <c:numCache>
                <c:formatCode>_(* #,##0_);_(* \(#,##0\);_(* "-"??_);_(@_)</c:formatCode>
                <c:ptCount val="20"/>
                <c:pt idx="0">
                  <c:v>4047159</c:v>
                </c:pt>
                <c:pt idx="1">
                  <c:v>2225368</c:v>
                </c:pt>
                <c:pt idx="2">
                  <c:v>2203929</c:v>
                </c:pt>
                <c:pt idx="3">
                  <c:v>2018492</c:v>
                </c:pt>
                <c:pt idx="4">
                  <c:v>1975741</c:v>
                </c:pt>
                <c:pt idx="5">
                  <c:v>1822059</c:v>
                </c:pt>
                <c:pt idx="6">
                  <c:v>1696188</c:v>
                </c:pt>
                <c:pt idx="7">
                  <c:v>1392023</c:v>
                </c:pt>
                <c:pt idx="8">
                  <c:v>1678284</c:v>
                </c:pt>
                <c:pt idx="9">
                  <c:v>1520855</c:v>
                </c:pt>
                <c:pt idx="10">
                  <c:v>1390138</c:v>
                </c:pt>
                <c:pt idx="11">
                  <c:v>1243330</c:v>
                </c:pt>
                <c:pt idx="12">
                  <c:v>1344205</c:v>
                </c:pt>
                <c:pt idx="13">
                  <c:v>1338162</c:v>
                </c:pt>
                <c:pt idx="14">
                  <c:v>1352031</c:v>
                </c:pt>
                <c:pt idx="15">
                  <c:v>1064819</c:v>
                </c:pt>
                <c:pt idx="16">
                  <c:v>939168</c:v>
                </c:pt>
                <c:pt idx="17">
                  <c:v>1032211</c:v>
                </c:pt>
                <c:pt idx="18">
                  <c:v>852699</c:v>
                </c:pt>
                <c:pt idx="19">
                  <c:v>953547</c:v>
                </c:pt>
              </c:numCache>
            </c:numRef>
          </c:val>
        </c:ser>
        <c:ser>
          <c:idx val="1"/>
          <c:order val="1"/>
          <c:tx>
            <c:strRef>
              <c:f>'Fig 4.25'!$C$27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;[Red]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4.25'!$A$6:$A$25</c:f>
              <c:strCache>
                <c:ptCount val="20"/>
                <c:pt idx="0">
                  <c:v>Rio de Janeiro (Santos Dummont) - São Paulo (Congonhas)</c:v>
                </c:pt>
                <c:pt idx="1">
                  <c:v>São Paulo (Congonhas) - Brasília</c:v>
                </c:pt>
                <c:pt idx="2">
                  <c:v>Salvador - São Paulo (Guarulhos)</c:v>
                </c:pt>
                <c:pt idx="3">
                  <c:v>Porto Alegre - São Paulo (Guarulhos)</c:v>
                </c:pt>
                <c:pt idx="4">
                  <c:v>São Paulo (Guarulhos) - Recife</c:v>
                </c:pt>
                <c:pt idx="5">
                  <c:v>São Paulo (Congonhas) - Belo Horizonte (Confins)</c:v>
                </c:pt>
                <c:pt idx="6">
                  <c:v>São Paulo (Congonhas) - Porto Alegre</c:v>
                </c:pt>
                <c:pt idx="7">
                  <c:v>Curitiba - São Paulo (Guarulhos)</c:v>
                </c:pt>
                <c:pt idx="8">
                  <c:v>Fortaleza - São Paulo (Guarulhos)</c:v>
                </c:pt>
                <c:pt idx="9">
                  <c:v>São Paulo (Congonhas) - Curitiba</c:v>
                </c:pt>
                <c:pt idx="10">
                  <c:v>Rio de Janeiro (Galeão) - São Paulo (Guarulhos)</c:v>
                </c:pt>
                <c:pt idx="11">
                  <c:v>Belo Horizonte (Confins) - São Paulo (Guarulhos)</c:v>
                </c:pt>
                <c:pt idx="12">
                  <c:v>Salvador - Rio de Janeiro (Galeão)</c:v>
                </c:pt>
                <c:pt idx="13">
                  <c:v>Brasília - Rio de Janeiro (Santos Dummont)</c:v>
                </c:pt>
                <c:pt idx="14">
                  <c:v>Brasília - São Paulo (Guarulhos)</c:v>
                </c:pt>
                <c:pt idx="15">
                  <c:v>Florianópolis - São Paulo (Guarulhos)</c:v>
                </c:pt>
                <c:pt idx="16">
                  <c:v>São Paulo (Congonhas) - Rio de Janeiro (Galeão)</c:v>
                </c:pt>
                <c:pt idx="17">
                  <c:v>Rio de Janeiro (Galeão) - Porto Alegre</c:v>
                </c:pt>
                <c:pt idx="18">
                  <c:v>Rio de Janeiro (Galeão) - Recife</c:v>
                </c:pt>
                <c:pt idx="19">
                  <c:v>Rio de Janeiro (Santos Dummont) - Belo Horizonte (Confins)</c:v>
                </c:pt>
              </c:strCache>
            </c:strRef>
          </c:cat>
          <c:val>
            <c:numRef>
              <c:f>'Fig 4.25'!$C$6:$C$25</c:f>
              <c:numCache>
                <c:formatCode>_(* #,##0_);_(* \(#,##0\);_(* "-"??_);_(@_)</c:formatCode>
                <c:ptCount val="20"/>
                <c:pt idx="0">
                  <c:v>3906171</c:v>
                </c:pt>
                <c:pt idx="1">
                  <c:v>2078804</c:v>
                </c:pt>
                <c:pt idx="2">
                  <c:v>1856072</c:v>
                </c:pt>
                <c:pt idx="3">
                  <c:v>1811195</c:v>
                </c:pt>
                <c:pt idx="4">
                  <c:v>1752261</c:v>
                </c:pt>
                <c:pt idx="5">
                  <c:v>1737740</c:v>
                </c:pt>
                <c:pt idx="6">
                  <c:v>1726640</c:v>
                </c:pt>
                <c:pt idx="7">
                  <c:v>1490442</c:v>
                </c:pt>
                <c:pt idx="8">
                  <c:v>1479841</c:v>
                </c:pt>
                <c:pt idx="9">
                  <c:v>1447058</c:v>
                </c:pt>
                <c:pt idx="10">
                  <c:v>1308077</c:v>
                </c:pt>
                <c:pt idx="11">
                  <c:v>1164835</c:v>
                </c:pt>
                <c:pt idx="12">
                  <c:v>1140958</c:v>
                </c:pt>
                <c:pt idx="13">
                  <c:v>1117575</c:v>
                </c:pt>
                <c:pt idx="14">
                  <c:v>1064470</c:v>
                </c:pt>
                <c:pt idx="15">
                  <c:v>1013807</c:v>
                </c:pt>
                <c:pt idx="16">
                  <c:v>951193</c:v>
                </c:pt>
                <c:pt idx="17">
                  <c:v>874735</c:v>
                </c:pt>
                <c:pt idx="18">
                  <c:v>834933</c:v>
                </c:pt>
                <c:pt idx="19">
                  <c:v>833881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14349376"/>
        <c:axId val="314350944"/>
      </c:barChart>
      <c:catAx>
        <c:axId val="31434937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14350944"/>
        <c:crosses val="autoZero"/>
        <c:auto val="1"/>
        <c:lblAlgn val="ctr"/>
        <c:lblOffset val="100"/>
        <c:noMultiLvlLbl val="0"/>
      </c:catAx>
      <c:valAx>
        <c:axId val="314350944"/>
        <c:scaling>
          <c:orientation val="minMax"/>
        </c:scaling>
        <c:delete val="0"/>
        <c:axPos val="t"/>
        <c:numFmt formatCode="#,##0.0" sourceLinked="0"/>
        <c:majorTickMark val="out"/>
        <c:minorTickMark val="none"/>
        <c:tickLblPos val="nextTo"/>
        <c:crossAx val="314349376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331742535390453E-2"/>
          <c:y val="5.0278240740740728E-2"/>
          <c:w val="0.91576042219940523"/>
          <c:h val="0.772937268518537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4.26'!$A$6:$A$15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4.26'!$B$6:$B$15</c:f>
              <c:numCache>
                <c:formatCode>_(* #,##0_);_(* \(#,##0\);_(* "-"??_);_(@_)</c:formatCode>
                <c:ptCount val="10"/>
                <c:pt idx="0">
                  <c:v>45749568594</c:v>
                </c:pt>
                <c:pt idx="1">
                  <c:v>49714392161</c:v>
                </c:pt>
                <c:pt idx="2">
                  <c:v>56862869334</c:v>
                </c:pt>
                <c:pt idx="3">
                  <c:v>70279463281</c:v>
                </c:pt>
                <c:pt idx="4">
                  <c:v>81461989545</c:v>
                </c:pt>
                <c:pt idx="5">
                  <c:v>87047335828</c:v>
                </c:pt>
                <c:pt idx="6">
                  <c:v>88243854391</c:v>
                </c:pt>
                <c:pt idx="7">
                  <c:v>93332751736</c:v>
                </c:pt>
                <c:pt idx="8">
                  <c:v>94372483640</c:v>
                </c:pt>
                <c:pt idx="9">
                  <c:v>89026531914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4350160"/>
        <c:axId val="314355256"/>
      </c:barChart>
      <c:catAx>
        <c:axId val="314350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314355256"/>
        <c:crosses val="autoZero"/>
        <c:auto val="1"/>
        <c:lblAlgn val="ctr"/>
        <c:lblOffset val="100"/>
        <c:noMultiLvlLbl val="0"/>
      </c:catAx>
      <c:valAx>
        <c:axId val="314355256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RPK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14350160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4.27'!$A$6:$A$15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4.27'!$B$6:$B$15</c:f>
              <c:numCache>
                <c:formatCode>0.0%</c:formatCode>
                <c:ptCount val="10"/>
                <c:pt idx="0">
                  <c:v>0.1277757728740144</c:v>
                </c:pt>
                <c:pt idx="1">
                  <c:v>8.6663627414401062E-2</c:v>
                </c:pt>
                <c:pt idx="2">
                  <c:v>0.14379089962217914</c:v>
                </c:pt>
                <c:pt idx="3">
                  <c:v>0.23594648149381761</c:v>
                </c:pt>
                <c:pt idx="4">
                  <c:v>0.15911513466300456</c:v>
                </c:pt>
                <c:pt idx="5">
                  <c:v>6.856383344178732E-2</c:v>
                </c:pt>
                <c:pt idx="6">
                  <c:v>1.374560808344835E-2</c:v>
                </c:pt>
                <c:pt idx="7">
                  <c:v>5.7668575110642689E-2</c:v>
                </c:pt>
                <c:pt idx="8">
                  <c:v>1.1140054103847429E-2</c:v>
                </c:pt>
                <c:pt idx="9">
                  <c:v>-5.6647356515412355E-2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4354864"/>
        <c:axId val="314355648"/>
      </c:barChart>
      <c:catAx>
        <c:axId val="314354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4355648"/>
        <c:crosses val="autoZero"/>
        <c:auto val="1"/>
        <c:lblAlgn val="ctr"/>
        <c:lblOffset val="100"/>
        <c:noMultiLvlLbl val="0"/>
      </c:catAx>
      <c:valAx>
        <c:axId val="31435564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435486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4.28'!$A$6:$A$17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'Fig 4.28'!$B$6:$B$17</c:f>
              <c:numCache>
                <c:formatCode>0.0%</c:formatCode>
                <c:ptCount val="12"/>
                <c:pt idx="0">
                  <c:v>-3.8493650391386643E-2</c:v>
                </c:pt>
                <c:pt idx="1">
                  <c:v>-2.8445029994765367E-2</c:v>
                </c:pt>
                <c:pt idx="2">
                  <c:v>-7.1543807058262493E-2</c:v>
                </c:pt>
                <c:pt idx="3">
                  <c:v>-0.12206447646455351</c:v>
                </c:pt>
                <c:pt idx="4">
                  <c:v>-7.7785532765648591E-2</c:v>
                </c:pt>
                <c:pt idx="5">
                  <c:v>-6.3090904859550781E-2</c:v>
                </c:pt>
                <c:pt idx="6">
                  <c:v>-6.8312370349896429E-2</c:v>
                </c:pt>
                <c:pt idx="7">
                  <c:v>-6.0735742554808812E-2</c:v>
                </c:pt>
                <c:pt idx="8">
                  <c:v>-4.8774279208260933E-2</c:v>
                </c:pt>
                <c:pt idx="9">
                  <c:v>-5.6066518296913628E-2</c:v>
                </c:pt>
                <c:pt idx="10">
                  <c:v>-2.0880390476021447E-2</c:v>
                </c:pt>
                <c:pt idx="11">
                  <c:v>-2.8036822352837082E-2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4351336"/>
        <c:axId val="314344280"/>
      </c:barChart>
      <c:catAx>
        <c:axId val="3143513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14344280"/>
        <c:crosses val="autoZero"/>
        <c:auto val="1"/>
        <c:lblAlgn val="ctr"/>
        <c:lblOffset val="100"/>
        <c:noMultiLvlLbl val="0"/>
      </c:catAx>
      <c:valAx>
        <c:axId val="31434428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435133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4.29'!$B$5</c:f>
              <c:strCache>
                <c:ptCount val="1"/>
                <c:pt idx="0">
                  <c:v>Variação % do RPK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numRef>
              <c:f>'Fig 4.29'!$A$6:$A$15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4.29'!$B$6:$B$15</c:f>
              <c:numCache>
                <c:formatCode>0.00%</c:formatCode>
                <c:ptCount val="10"/>
                <c:pt idx="0">
                  <c:v>0.1277757728740144</c:v>
                </c:pt>
                <c:pt idx="1">
                  <c:v>8.6663627414401062E-2</c:v>
                </c:pt>
                <c:pt idx="2">
                  <c:v>0.14379089962217914</c:v>
                </c:pt>
                <c:pt idx="3">
                  <c:v>0.23594648149381761</c:v>
                </c:pt>
                <c:pt idx="4">
                  <c:v>0.15911513466300456</c:v>
                </c:pt>
                <c:pt idx="5">
                  <c:v>6.856383344178732E-2</c:v>
                </c:pt>
                <c:pt idx="6">
                  <c:v>1.374560808344835E-2</c:v>
                </c:pt>
                <c:pt idx="7">
                  <c:v>5.7668575110642689E-2</c:v>
                </c:pt>
                <c:pt idx="8">
                  <c:v>1.1140054103847429E-2</c:v>
                </c:pt>
                <c:pt idx="9">
                  <c:v>-5.6647356515412355E-2</c:v>
                </c:pt>
              </c:numCache>
            </c:numRef>
          </c:val>
        </c:ser>
        <c:ser>
          <c:idx val="1"/>
          <c:order val="1"/>
          <c:tx>
            <c:strRef>
              <c:f>'Fig 4.29'!$C$5</c:f>
              <c:strCache>
                <c:ptCount val="1"/>
                <c:pt idx="0">
                  <c:v>Variação % do PIB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numRef>
              <c:f>'Fig 4.29'!$A$6:$A$15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4.29'!$C$6:$C$15</c:f>
              <c:numCache>
                <c:formatCode>0.00%</c:formatCode>
                <c:ptCount val="10"/>
                <c:pt idx="0">
                  <c:v>6.0698706073317066E-2</c:v>
                </c:pt>
                <c:pt idx="1">
                  <c:v>5.0941954481198648E-2</c:v>
                </c:pt>
                <c:pt idx="2">
                  <c:v>-1.2581200299128792E-3</c:v>
                </c:pt>
                <c:pt idx="3">
                  <c:v>7.5282258181216255E-2</c:v>
                </c:pt>
                <c:pt idx="4">
                  <c:v>3.9744230794469301E-2</c:v>
                </c:pt>
                <c:pt idx="5">
                  <c:v>1.9179826131809907E-2</c:v>
                </c:pt>
                <c:pt idx="6">
                  <c:v>3.0136001213505015E-2</c:v>
                </c:pt>
                <c:pt idx="7">
                  <c:v>5.0395574027337596E-3</c:v>
                </c:pt>
                <c:pt idx="8">
                  <c:v>-3.8476026326451751E-2</c:v>
                </c:pt>
                <c:pt idx="9">
                  <c:v>-3.5947391982152702E-2</c:v>
                </c:pt>
              </c:numCache>
            </c:numRef>
          </c:val>
        </c:ser>
        <c:ser>
          <c:idx val="2"/>
          <c:order val="2"/>
          <c:tx>
            <c:strRef>
              <c:f>'Fig 4.29'!$D$5</c:f>
              <c:strCache>
                <c:ptCount val="1"/>
                <c:pt idx="0">
                  <c:v>Variação % da População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cat>
            <c:numRef>
              <c:f>'Fig 4.29'!$A$6:$A$15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4.29'!$D$6:$D$15</c:f>
              <c:numCache>
                <c:formatCode>0.00%</c:formatCode>
                <c:ptCount val="10"/>
                <c:pt idx="0">
                  <c:v>1.1333425865621694E-2</c:v>
                </c:pt>
                <c:pt idx="1">
                  <c:v>1.0921375597138905E-2</c:v>
                </c:pt>
                <c:pt idx="2">
                  <c:v>1.0516202470837621E-2</c:v>
                </c:pt>
                <c:pt idx="3">
                  <c:v>1.0127733454590615E-2</c:v>
                </c:pt>
                <c:pt idx="4">
                  <c:v>9.7499590767720079E-3</c:v>
                </c:pt>
                <c:pt idx="5">
                  <c:v>9.3771847168606648E-3</c:v>
                </c:pt>
                <c:pt idx="6">
                  <c:v>9.0140279555321889E-3</c:v>
                </c:pt>
                <c:pt idx="7">
                  <c:v>8.6648991996658431E-3</c:v>
                </c:pt>
                <c:pt idx="8">
                  <c:v>8.3192378059304684E-3</c:v>
                </c:pt>
                <c:pt idx="9">
                  <c:v>7.9816109942778546E-3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75"/>
        <c:axId val="314347024"/>
        <c:axId val="314345456"/>
      </c:barChart>
      <c:catAx>
        <c:axId val="314347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4345456"/>
        <c:crosses val="autoZero"/>
        <c:auto val="1"/>
        <c:lblAlgn val="ctr"/>
        <c:lblOffset val="100"/>
        <c:noMultiLvlLbl val="0"/>
      </c:catAx>
      <c:valAx>
        <c:axId val="314345456"/>
        <c:scaling>
          <c:orientation val="minMax"/>
        </c:scaling>
        <c:delete val="0"/>
        <c:axPos val="l"/>
        <c:majorGridlines>
          <c:spPr>
            <a:ln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31434702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4.30'!$A$6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4.30'!$B$12:$I$12</c:f>
              <c:strCache>
                <c:ptCount val="8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</c:strCache>
            </c:strRef>
          </c:cat>
          <c:val>
            <c:numRef>
              <c:f>'Fig 4.30'!$B$6:$I$6</c:f>
              <c:numCache>
                <c:formatCode>0.0%</c:formatCode>
                <c:ptCount val="8"/>
                <c:pt idx="0">
                  <c:v>0.45447519129232272</c:v>
                </c:pt>
                <c:pt idx="1">
                  <c:v>0.42522790514934583</c:v>
                </c:pt>
                <c:pt idx="2">
                  <c:v>0.40003493888396169</c:v>
                </c:pt>
                <c:pt idx="3">
                  <c:v>0.4030542076592134</c:v>
                </c:pt>
                <c:pt idx="4">
                  <c:v>0.39593508844467945</c:v>
                </c:pt>
                <c:pt idx="5">
                  <c:v>0.38136403293540627</c:v>
                </c:pt>
                <c:pt idx="6">
                  <c:v>0.36690627478965437</c:v>
                </c:pt>
                <c:pt idx="7">
                  <c:v>0.34743763773567676</c:v>
                </c:pt>
              </c:numCache>
            </c:numRef>
          </c:val>
        </c:ser>
        <c:ser>
          <c:idx val="1"/>
          <c:order val="1"/>
          <c:tx>
            <c:strRef>
              <c:f>'Fig 4.30'!$A$7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4.30'!$B$12:$I$12</c:f>
              <c:strCache>
                <c:ptCount val="8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</c:strCache>
            </c:strRef>
          </c:cat>
          <c:val>
            <c:numRef>
              <c:f>'Fig 4.30'!$B$7:$I$7</c:f>
              <c:numCache>
                <c:formatCode>0.0%</c:formatCode>
                <c:ptCount val="8"/>
                <c:pt idx="0">
                  <c:v>0.40515128321575666</c:v>
                </c:pt>
                <c:pt idx="1">
                  <c:v>0.39652364961264508</c:v>
                </c:pt>
                <c:pt idx="2">
                  <c:v>0.37436742190237654</c:v>
                </c:pt>
                <c:pt idx="3">
                  <c:v>0.33910366071772524</c:v>
                </c:pt>
                <c:pt idx="4">
                  <c:v>0.3537805735192821</c:v>
                </c:pt>
                <c:pt idx="5">
                  <c:v>0.36140329894494561</c:v>
                </c:pt>
                <c:pt idx="6">
                  <c:v>0.3592474227480234</c:v>
                </c:pt>
                <c:pt idx="7">
                  <c:v>0.35978959152246776</c:v>
                </c:pt>
              </c:numCache>
            </c:numRef>
          </c:val>
        </c:ser>
        <c:ser>
          <c:idx val="2"/>
          <c:order val="2"/>
          <c:tx>
            <c:strRef>
              <c:f>'Fig 4.30'!$A$8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4.30'!$B$12:$I$12</c:f>
              <c:strCache>
                <c:ptCount val="8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</c:strCache>
            </c:strRef>
          </c:cat>
          <c:val>
            <c:numRef>
              <c:f>'Fig 4.30'!$B$8:$I$8</c:f>
              <c:numCache>
                <c:formatCode>0.0%</c:formatCode>
                <c:ptCount val="8"/>
                <c:pt idx="0">
                  <c:v>3.6719250179511179E-2</c:v>
                </c:pt>
                <c:pt idx="1">
                  <c:v>5.9884078541871812E-2</c:v>
                </c:pt>
                <c:pt idx="2">
                  <c:v>8.5598381207570101E-2</c:v>
                </c:pt>
                <c:pt idx="3">
                  <c:v>0.10053643405344727</c:v>
                </c:pt>
                <c:pt idx="4">
                  <c:v>0.13178059859527197</c:v>
                </c:pt>
                <c:pt idx="5">
                  <c:v>0.16640824590634354</c:v>
                </c:pt>
                <c:pt idx="6">
                  <c:v>0.16986197761998414</c:v>
                </c:pt>
                <c:pt idx="7">
                  <c:v>0.1706470038356166</c:v>
                </c:pt>
              </c:numCache>
            </c:numRef>
          </c:val>
        </c:ser>
        <c:ser>
          <c:idx val="3"/>
          <c:order val="3"/>
          <c:tx>
            <c:strRef>
              <c:f>'Fig 4.30'!$A$9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dLbl>
              <c:idx val="0"/>
              <c:layout>
                <c:manualLayout>
                  <c:x val="4.0092212087801948E-3"/>
                  <c:y val="-1.2704865937317249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4.30'!$B$12:$I$12</c:f>
              <c:strCache>
                <c:ptCount val="8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</c:strCache>
            </c:strRef>
          </c:cat>
          <c:val>
            <c:numRef>
              <c:f>'Fig 4.30'!$B$9:$I$9</c:f>
              <c:numCache>
                <c:formatCode>0.0%</c:formatCode>
                <c:ptCount val="8"/>
                <c:pt idx="0">
                  <c:v>2.5132544677014628E-2</c:v>
                </c:pt>
                <c:pt idx="1">
                  <c:v>2.5835930714782261E-2</c:v>
                </c:pt>
                <c:pt idx="2">
                  <c:v>3.1388624600035234E-2</c:v>
                </c:pt>
                <c:pt idx="3">
                  <c:v>5.3536673646259636E-2</c:v>
                </c:pt>
                <c:pt idx="4">
                  <c:v>7.146190881529714E-2</c:v>
                </c:pt>
                <c:pt idx="5">
                  <c:v>8.370583986528482E-2</c:v>
                </c:pt>
                <c:pt idx="6">
                  <c:v>9.4427186011060038E-2</c:v>
                </c:pt>
                <c:pt idx="7">
                  <c:v>0.11461402396149505</c:v>
                </c:pt>
              </c:numCache>
            </c:numRef>
          </c:val>
        </c:ser>
        <c:ser>
          <c:idx val="4"/>
          <c:order val="4"/>
          <c:tx>
            <c:strRef>
              <c:f>'Fig 4.30'!$A$10</c:f>
              <c:strCache>
                <c:ptCount val="1"/>
                <c:pt idx="0">
                  <c:v>Outras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2.0046106043900974E-3"/>
                  <c:y val="-5.54400554400554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4.30'!$B$12:$I$12</c:f>
              <c:strCache>
                <c:ptCount val="8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</c:strCache>
            </c:strRef>
          </c:cat>
          <c:val>
            <c:numRef>
              <c:f>'Fig 4.30'!$B$10:$I$10</c:f>
              <c:numCache>
                <c:formatCode>0.0%</c:formatCode>
                <c:ptCount val="8"/>
                <c:pt idx="0">
                  <c:v>7.8521730635394804E-2</c:v>
                </c:pt>
                <c:pt idx="1">
                  <c:v>9.2528435981354962E-2</c:v>
                </c:pt>
                <c:pt idx="2">
                  <c:v>0.10861063340605648</c:v>
                </c:pt>
                <c:pt idx="3">
                  <c:v>0.10376902392335441</c:v>
                </c:pt>
                <c:pt idx="4">
                  <c:v>4.7041830625469294E-2</c:v>
                </c:pt>
                <c:pt idx="5">
                  <c:v>7.1185823480198751E-3</c:v>
                </c:pt>
                <c:pt idx="6">
                  <c:v>9.557138831278067E-3</c:v>
                </c:pt>
                <c:pt idx="7">
                  <c:v>7.5117429447438822E-3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14345064"/>
        <c:axId val="314345848"/>
      </c:barChart>
      <c:catAx>
        <c:axId val="314345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14345848"/>
        <c:crosses val="autoZero"/>
        <c:auto val="1"/>
        <c:lblAlgn val="ctr"/>
        <c:lblOffset val="100"/>
        <c:noMultiLvlLbl val="0"/>
      </c:catAx>
      <c:valAx>
        <c:axId val="314345848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3143450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rgbClr val="F79646"/>
              </a:solidFill>
            </c:spPr>
          </c:dPt>
          <c:dPt>
            <c:idx val="2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</c:spPr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75000"/>
                </a:sysClr>
              </a:solidFill>
            </c:spPr>
          </c:dPt>
          <c:dPt>
            <c:idx val="5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4.31'!$A$6:$A$10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Outras</c:v>
                </c:pt>
              </c:strCache>
            </c:strRef>
          </c:cat>
          <c:val>
            <c:numRef>
              <c:f>'Fig 4.31'!$B$6:$B$10</c:f>
              <c:numCache>
                <c:formatCode>0.0%</c:formatCode>
                <c:ptCount val="5"/>
                <c:pt idx="0">
                  <c:v>-0.10670316501975248</c:v>
                </c:pt>
                <c:pt idx="1">
                  <c:v>-5.5223668232071088E-2</c:v>
                </c:pt>
                <c:pt idx="2">
                  <c:v>-5.2287601812812959E-2</c:v>
                </c:pt>
                <c:pt idx="3">
                  <c:v>0.14502451096888788</c:v>
                </c:pt>
                <c:pt idx="4">
                  <c:v>-0.2585414223648842</c:v>
                </c:pt>
              </c:numCache>
            </c:numRef>
          </c:val>
          <c:extLst/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4348200"/>
        <c:axId val="314351728"/>
      </c:barChart>
      <c:catAx>
        <c:axId val="3143482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14351728"/>
        <c:crosses val="autoZero"/>
        <c:auto val="1"/>
        <c:lblAlgn val="ctr"/>
        <c:lblOffset val="100"/>
        <c:noMultiLvlLbl val="0"/>
      </c:catAx>
      <c:valAx>
        <c:axId val="31435172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one"/>
        <c:crossAx val="31434820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4.32'!$A$6:$A$15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4.32'!$B$6:$B$15</c:f>
              <c:numCache>
                <c:formatCode>_(* #,##0_);_(* \(#,##0\);_(* "-"??_);_(@_)</c:formatCode>
                <c:ptCount val="10"/>
                <c:pt idx="0">
                  <c:v>418012825</c:v>
                </c:pt>
                <c:pt idx="1">
                  <c:v>421398938</c:v>
                </c:pt>
                <c:pt idx="2">
                  <c:v>394121514</c:v>
                </c:pt>
                <c:pt idx="3">
                  <c:v>480540211</c:v>
                </c:pt>
                <c:pt idx="4">
                  <c:v>524880463</c:v>
                </c:pt>
                <c:pt idx="5">
                  <c:v>511676562</c:v>
                </c:pt>
                <c:pt idx="6">
                  <c:v>521913166</c:v>
                </c:pt>
                <c:pt idx="7">
                  <c:v>514923090</c:v>
                </c:pt>
                <c:pt idx="8">
                  <c:v>455777940</c:v>
                </c:pt>
                <c:pt idx="9">
                  <c:v>419352764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4352512"/>
        <c:axId val="313167808"/>
      </c:barChart>
      <c:catAx>
        <c:axId val="314352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13167808"/>
        <c:crosses val="autoZero"/>
        <c:auto val="1"/>
        <c:lblAlgn val="ctr"/>
        <c:lblOffset val="100"/>
        <c:noMultiLvlLbl val="0"/>
      </c:catAx>
      <c:valAx>
        <c:axId val="31316780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14352512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Toneladas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4.33'!$A$6:$A$15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4.33'!$B$6:$B$15</c:f>
              <c:numCache>
                <c:formatCode>0.0%</c:formatCode>
                <c:ptCount val="10"/>
                <c:pt idx="0">
                  <c:v>-0.22307931481213844</c:v>
                </c:pt>
                <c:pt idx="1">
                  <c:v>8.0996946770207807E-3</c:v>
                </c:pt>
                <c:pt idx="2">
                  <c:v>-6.4731206224049903E-2</c:v>
                </c:pt>
                <c:pt idx="3">
                  <c:v>0.219269395174403</c:v>
                </c:pt>
                <c:pt idx="4">
                  <c:v>9.2271782408260034E-2</c:v>
                </c:pt>
                <c:pt idx="5">
                  <c:v>-2.5156126457024197E-2</c:v>
                </c:pt>
                <c:pt idx="6">
                  <c:v>2.0006336150025623E-2</c:v>
                </c:pt>
                <c:pt idx="7">
                  <c:v>-1.3357707823041961E-2</c:v>
                </c:pt>
                <c:pt idx="8">
                  <c:v>-0.11487188781731483</c:v>
                </c:pt>
                <c:pt idx="9">
                  <c:v>-7.9942050092631362E-2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3168592"/>
        <c:axId val="313172120"/>
      </c:barChart>
      <c:catAx>
        <c:axId val="313168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3172120"/>
        <c:crosses val="autoZero"/>
        <c:auto val="1"/>
        <c:lblAlgn val="ctr"/>
        <c:lblOffset val="100"/>
        <c:noMultiLvlLbl val="0"/>
      </c:catAx>
      <c:valAx>
        <c:axId val="31317212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3168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1"/>
    </c:view3D>
    <c:floor>
      <c:thickness val="0"/>
    </c:floor>
    <c:sideWall>
      <c:thickness val="0"/>
      <c:spPr>
        <a:noFill/>
        <a:ln w="25400">
          <a:noFill/>
        </a:ln>
      </c:spPr>
    </c:sideWall>
    <c:backWall>
      <c:thickness val="0"/>
      <c:spPr>
        <a:noFill/>
        <a:ln w="25400">
          <a:noFill/>
        </a:ln>
      </c:spPr>
    </c:backWall>
    <c:plotArea>
      <c:layout>
        <c:manualLayout>
          <c:layoutTarget val="inner"/>
          <c:xMode val="edge"/>
          <c:yMode val="edge"/>
          <c:x val="7.0063210848645752E-2"/>
          <c:y val="1.6203703703703703E-2"/>
          <c:w val="0.58888888888888891"/>
          <c:h val="0.9814814814814815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</c:dPt>
          <c:dPt>
            <c:idx val="1"/>
            <c:bubble3D val="0"/>
            <c:spPr>
              <a:solidFill>
                <a:schemeClr val="accent6"/>
              </a:solidFill>
            </c:spPr>
          </c:dPt>
          <c:dPt>
            <c:idx val="2"/>
            <c:bubble3D val="0"/>
            <c:spPr>
              <a:solidFill>
                <a:srgbClr val="FF0000"/>
              </a:solidFill>
            </c:spPr>
          </c:dPt>
          <c:dPt>
            <c:idx val="3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4"/>
            <c:bubble3D val="0"/>
            <c:spPr>
              <a:solidFill>
                <a:schemeClr val="accent3"/>
              </a:solidFill>
            </c:spPr>
          </c:dPt>
          <c:dPt>
            <c:idx val="5"/>
            <c:bubble3D val="0"/>
            <c:spPr>
              <a:solidFill>
                <a:srgbClr val="00B0F0"/>
              </a:solidFill>
            </c:spPr>
          </c:dPt>
          <c:dPt>
            <c:idx val="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</c:dPt>
          <c:dPt>
            <c:idx val="8"/>
            <c:bubble3D val="0"/>
            <c:spPr>
              <a:solidFill>
                <a:schemeClr val="bg1">
                  <a:lumMod val="75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4.34'!$A$6:$A$14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Absa</c:v>
                </c:pt>
                <c:pt idx="4">
                  <c:v>Sideral</c:v>
                </c:pt>
                <c:pt idx="5">
                  <c:v>Azul</c:v>
                </c:pt>
                <c:pt idx="6">
                  <c:v>Total Linhas Aéreas</c:v>
                </c:pt>
                <c:pt idx="7">
                  <c:v>Colt</c:v>
                </c:pt>
                <c:pt idx="8">
                  <c:v>Demais Empresas</c:v>
                </c:pt>
              </c:strCache>
            </c:strRef>
          </c:cat>
          <c:val>
            <c:numRef>
              <c:f>'Fig 4.34'!$B$6:$B$14</c:f>
              <c:numCache>
                <c:formatCode>0.0%</c:formatCode>
                <c:ptCount val="9"/>
                <c:pt idx="0">
                  <c:v>0.26807697635683164</c:v>
                </c:pt>
                <c:pt idx="1">
                  <c:v>0.21598838919301841</c:v>
                </c:pt>
                <c:pt idx="2">
                  <c:v>0.11741051264419471</c:v>
                </c:pt>
                <c:pt idx="3">
                  <c:v>0.10834144877604765</c:v>
                </c:pt>
                <c:pt idx="4">
                  <c:v>9.0805723173914749E-2</c:v>
                </c:pt>
                <c:pt idx="5">
                  <c:v>7.6638884392806819E-2</c:v>
                </c:pt>
                <c:pt idx="6">
                  <c:v>4.2223236663822251E-2</c:v>
                </c:pt>
                <c:pt idx="7">
                  <c:v>3.9049646039771901E-2</c:v>
                </c:pt>
                <c:pt idx="8">
                  <c:v>4.1465182759591879E-2</c:v>
                </c:pt>
              </c:numCache>
            </c:numRef>
          </c:val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chemeClr val="accent3"/>
              </a:solidFill>
            </c:spPr>
          </c:dPt>
          <c:dPt>
            <c:idx val="5"/>
            <c:invertIfNegative val="0"/>
            <c:bubble3D val="0"/>
            <c:spPr>
              <a:solidFill>
                <a:srgbClr val="00B0F0"/>
              </a:solidFill>
            </c:spPr>
          </c:dPt>
          <c:dPt>
            <c:idx val="6"/>
            <c:invertIfNegative val="0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</c:spPr>
          </c:dPt>
          <c:dPt>
            <c:idx val="7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</c:dPt>
          <c:dPt>
            <c:idx val="8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4.35'!$A$6:$A$14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Avianca</c:v>
                </c:pt>
                <c:pt idx="3">
                  <c:v>Absa</c:v>
                </c:pt>
                <c:pt idx="4">
                  <c:v>Sideral</c:v>
                </c:pt>
                <c:pt idx="5">
                  <c:v>Azul</c:v>
                </c:pt>
                <c:pt idx="6">
                  <c:v>Total Linhas Aéreas</c:v>
                </c:pt>
                <c:pt idx="7">
                  <c:v>Colt</c:v>
                </c:pt>
                <c:pt idx="8">
                  <c:v>Rio Linhas Aéreas</c:v>
                </c:pt>
              </c:strCache>
            </c:strRef>
          </c:cat>
          <c:val>
            <c:numRef>
              <c:f>'Fig 4.35'!$B$6:$B$14</c:f>
              <c:numCache>
                <c:formatCode>0.0%</c:formatCode>
                <c:ptCount val="9"/>
                <c:pt idx="0">
                  <c:v>-0.14209492238495167</c:v>
                </c:pt>
                <c:pt idx="1">
                  <c:v>-2.1364283609261949E-3</c:v>
                </c:pt>
                <c:pt idx="2">
                  <c:v>0.18319344811175617</c:v>
                </c:pt>
                <c:pt idx="3">
                  <c:v>-0.28677317859549972</c:v>
                </c:pt>
                <c:pt idx="4">
                  <c:v>0.31985767997549919</c:v>
                </c:pt>
                <c:pt idx="5">
                  <c:v>-4.7469434532478663E-2</c:v>
                </c:pt>
                <c:pt idx="6">
                  <c:v>0.12920692841444928</c:v>
                </c:pt>
                <c:pt idx="7">
                  <c:v>0.12514009647762139</c:v>
                </c:pt>
                <c:pt idx="8">
                  <c:v>-0.57657552553051472</c:v>
                </c:pt>
              </c:numCache>
            </c:numRef>
          </c:val>
          <c:extLst/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3169768"/>
        <c:axId val="313170944"/>
      </c:barChart>
      <c:catAx>
        <c:axId val="313169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13170944"/>
        <c:crosses val="autoZero"/>
        <c:auto val="1"/>
        <c:lblAlgn val="ctr"/>
        <c:lblOffset val="100"/>
        <c:noMultiLvlLbl val="0"/>
      </c:catAx>
      <c:valAx>
        <c:axId val="3131709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3169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4.36'!$B$27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_);\(#,##0\)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4.36'!$A$6:$A$25</c:f>
              <c:strCache>
                <c:ptCount val="20"/>
                <c:pt idx="0">
                  <c:v>São Paulo (Guarulhos) - Manaus</c:v>
                </c:pt>
                <c:pt idx="1">
                  <c:v>Manaus - São Paulo (Guarulhos)</c:v>
                </c:pt>
                <c:pt idx="2">
                  <c:v>São Paulo (Guarulhos) - Recife</c:v>
                </c:pt>
                <c:pt idx="3">
                  <c:v>São Paulo (Guarulhos) - Salvador</c:v>
                </c:pt>
                <c:pt idx="4">
                  <c:v>São Paulo (Guarulhos) - Brasília</c:v>
                </c:pt>
                <c:pt idx="5">
                  <c:v>Recife - São Paulo (Guarulhos)</c:v>
                </c:pt>
                <c:pt idx="6">
                  <c:v>Porto Alegre - São Paulo (Guarulhos)</c:v>
                </c:pt>
                <c:pt idx="7">
                  <c:v>São Paulo (Guarulhos) - Fortaleza</c:v>
                </c:pt>
                <c:pt idx="8">
                  <c:v>Fortaleza - São Paulo (Guarulhos)</c:v>
                </c:pt>
                <c:pt idx="9">
                  <c:v>São Paulo (Guarulhos) - Porto Alegre</c:v>
                </c:pt>
                <c:pt idx="10">
                  <c:v>São Paulo (Congonhas) - Brasília</c:v>
                </c:pt>
                <c:pt idx="11">
                  <c:v>Rio de Janeiro (Galeão) - São Paulo (Guarulhos)</c:v>
                </c:pt>
                <c:pt idx="12">
                  <c:v>São Paulo (Guarulhos) - Rio de Janeiro (Galeão)</c:v>
                </c:pt>
                <c:pt idx="13">
                  <c:v>Salvador - São Paulo (Guarulhos)</c:v>
                </c:pt>
                <c:pt idx="14">
                  <c:v>Brasília - Manaus</c:v>
                </c:pt>
                <c:pt idx="15">
                  <c:v>São Paulo (Guarulhos) - Belém</c:v>
                </c:pt>
                <c:pt idx="16">
                  <c:v>Brasília - São Paulo (Guarulhos)</c:v>
                </c:pt>
                <c:pt idx="17">
                  <c:v>Rio de Janeiro (Galeão) - Salvador</c:v>
                </c:pt>
                <c:pt idx="18">
                  <c:v>Manaus - Brasília</c:v>
                </c:pt>
                <c:pt idx="19">
                  <c:v>Brasília - Belém</c:v>
                </c:pt>
              </c:strCache>
            </c:strRef>
          </c:cat>
          <c:val>
            <c:numRef>
              <c:f>'Fig 4.36'!$B$6:$B$25</c:f>
              <c:numCache>
                <c:formatCode>_(* #,##0_);_(* \(#,##0\);_(* "-"??_);_(@_)</c:formatCode>
                <c:ptCount val="20"/>
                <c:pt idx="0">
                  <c:v>37109474</c:v>
                </c:pt>
                <c:pt idx="1">
                  <c:v>35029964</c:v>
                </c:pt>
                <c:pt idx="2">
                  <c:v>16798407</c:v>
                </c:pt>
                <c:pt idx="3">
                  <c:v>14800743</c:v>
                </c:pt>
                <c:pt idx="4">
                  <c:v>14758613</c:v>
                </c:pt>
                <c:pt idx="5">
                  <c:v>9972281</c:v>
                </c:pt>
                <c:pt idx="6">
                  <c:v>8444660</c:v>
                </c:pt>
                <c:pt idx="7">
                  <c:v>9080659</c:v>
                </c:pt>
                <c:pt idx="8">
                  <c:v>7466179</c:v>
                </c:pt>
                <c:pt idx="9">
                  <c:v>7699386</c:v>
                </c:pt>
                <c:pt idx="10">
                  <c:v>6665705</c:v>
                </c:pt>
                <c:pt idx="11">
                  <c:v>6000711</c:v>
                </c:pt>
                <c:pt idx="12">
                  <c:v>5163339</c:v>
                </c:pt>
                <c:pt idx="13">
                  <c:v>4843383</c:v>
                </c:pt>
                <c:pt idx="14">
                  <c:v>4932664</c:v>
                </c:pt>
                <c:pt idx="15">
                  <c:v>4901834</c:v>
                </c:pt>
                <c:pt idx="16">
                  <c:v>5064534</c:v>
                </c:pt>
                <c:pt idx="17">
                  <c:v>5470914</c:v>
                </c:pt>
                <c:pt idx="18">
                  <c:v>3358472</c:v>
                </c:pt>
                <c:pt idx="19">
                  <c:v>5062742</c:v>
                </c:pt>
              </c:numCache>
            </c:numRef>
          </c:val>
        </c:ser>
        <c:ser>
          <c:idx val="1"/>
          <c:order val="1"/>
          <c:tx>
            <c:strRef>
              <c:f>'Fig 4.36'!$C$27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4.36'!$A$6:$A$25</c:f>
              <c:strCache>
                <c:ptCount val="20"/>
                <c:pt idx="0">
                  <c:v>São Paulo (Guarulhos) - Manaus</c:v>
                </c:pt>
                <c:pt idx="1">
                  <c:v>Manaus - São Paulo (Guarulhos)</c:v>
                </c:pt>
                <c:pt idx="2">
                  <c:v>São Paulo (Guarulhos) - Recife</c:v>
                </c:pt>
                <c:pt idx="3">
                  <c:v>São Paulo (Guarulhos) - Salvador</c:v>
                </c:pt>
                <c:pt idx="4">
                  <c:v>São Paulo (Guarulhos) - Brasília</c:v>
                </c:pt>
                <c:pt idx="5">
                  <c:v>Recife - São Paulo (Guarulhos)</c:v>
                </c:pt>
                <c:pt idx="6">
                  <c:v>Porto Alegre - São Paulo (Guarulhos)</c:v>
                </c:pt>
                <c:pt idx="7">
                  <c:v>São Paulo (Guarulhos) - Fortaleza</c:v>
                </c:pt>
                <c:pt idx="8">
                  <c:v>Fortaleza - São Paulo (Guarulhos)</c:v>
                </c:pt>
                <c:pt idx="9">
                  <c:v>São Paulo (Guarulhos) - Porto Alegre</c:v>
                </c:pt>
                <c:pt idx="10">
                  <c:v>São Paulo (Congonhas) - Brasília</c:v>
                </c:pt>
                <c:pt idx="11">
                  <c:v>Rio de Janeiro (Galeão) - São Paulo (Guarulhos)</c:v>
                </c:pt>
                <c:pt idx="12">
                  <c:v>São Paulo (Guarulhos) - Rio de Janeiro (Galeão)</c:v>
                </c:pt>
                <c:pt idx="13">
                  <c:v>Salvador - São Paulo (Guarulhos)</c:v>
                </c:pt>
                <c:pt idx="14">
                  <c:v>Brasília - Manaus</c:v>
                </c:pt>
                <c:pt idx="15">
                  <c:v>São Paulo (Guarulhos) - Belém</c:v>
                </c:pt>
                <c:pt idx="16">
                  <c:v>Brasília - São Paulo (Guarulhos)</c:v>
                </c:pt>
                <c:pt idx="17">
                  <c:v>Rio de Janeiro (Galeão) - Salvador</c:v>
                </c:pt>
                <c:pt idx="18">
                  <c:v>Manaus - Brasília</c:v>
                </c:pt>
                <c:pt idx="19">
                  <c:v>Brasília - Belém</c:v>
                </c:pt>
              </c:strCache>
            </c:strRef>
          </c:cat>
          <c:val>
            <c:numRef>
              <c:f>'Fig 4.36'!$C$6:$C$25</c:f>
              <c:numCache>
                <c:formatCode>_(* #,##0_);_(* \(#,##0\);_(* "-"??_);_(@_)</c:formatCode>
                <c:ptCount val="20"/>
                <c:pt idx="0">
                  <c:v>33966217</c:v>
                </c:pt>
                <c:pt idx="1">
                  <c:v>32969956</c:v>
                </c:pt>
                <c:pt idx="2">
                  <c:v>14150979</c:v>
                </c:pt>
                <c:pt idx="3">
                  <c:v>13260479</c:v>
                </c:pt>
                <c:pt idx="4">
                  <c:v>12983457</c:v>
                </c:pt>
                <c:pt idx="5">
                  <c:v>8943685</c:v>
                </c:pt>
                <c:pt idx="6">
                  <c:v>8102789</c:v>
                </c:pt>
                <c:pt idx="7">
                  <c:v>7736587</c:v>
                </c:pt>
                <c:pt idx="8">
                  <c:v>7079240</c:v>
                </c:pt>
                <c:pt idx="9">
                  <c:v>6991679</c:v>
                </c:pt>
                <c:pt idx="10">
                  <c:v>6114775</c:v>
                </c:pt>
                <c:pt idx="11">
                  <c:v>5614341</c:v>
                </c:pt>
                <c:pt idx="12">
                  <c:v>5421094</c:v>
                </c:pt>
                <c:pt idx="13">
                  <c:v>5003147</c:v>
                </c:pt>
                <c:pt idx="14">
                  <c:v>4964496</c:v>
                </c:pt>
                <c:pt idx="15">
                  <c:v>4618653</c:v>
                </c:pt>
                <c:pt idx="16">
                  <c:v>4605062</c:v>
                </c:pt>
                <c:pt idx="17">
                  <c:v>4485474</c:v>
                </c:pt>
                <c:pt idx="18">
                  <c:v>4263612</c:v>
                </c:pt>
                <c:pt idx="19">
                  <c:v>3953342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3174864"/>
        <c:axId val="313168984"/>
      </c:barChart>
      <c:catAx>
        <c:axId val="31317486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13168984"/>
        <c:crosses val="autoZero"/>
        <c:auto val="1"/>
        <c:lblAlgn val="ctr"/>
        <c:lblOffset val="100"/>
        <c:noMultiLvlLbl val="0"/>
      </c:catAx>
      <c:valAx>
        <c:axId val="313168984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13174864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Toneladas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4.37'!$A$6:$A$32</c:f>
              <c:strCache>
                <c:ptCount val="27"/>
                <c:pt idx="0">
                  <c:v>São Paulo</c:v>
                </c:pt>
                <c:pt idx="1">
                  <c:v>Distrito Federal</c:v>
                </c:pt>
                <c:pt idx="2">
                  <c:v>Amazonas</c:v>
                </c:pt>
                <c:pt idx="3">
                  <c:v>Rio de Janeiro</c:v>
                </c:pt>
                <c:pt idx="4">
                  <c:v>Ceará</c:v>
                </c:pt>
                <c:pt idx="5">
                  <c:v>Pernambuco</c:v>
                </c:pt>
                <c:pt idx="6">
                  <c:v>Bahia</c:v>
                </c:pt>
                <c:pt idx="7">
                  <c:v>Rio Grande do Sul</c:v>
                </c:pt>
                <c:pt idx="8">
                  <c:v>Minas Gerais</c:v>
                </c:pt>
                <c:pt idx="9">
                  <c:v>Pará</c:v>
                </c:pt>
                <c:pt idx="10">
                  <c:v>Paraná</c:v>
                </c:pt>
                <c:pt idx="11">
                  <c:v>Espírito Santo</c:v>
                </c:pt>
                <c:pt idx="12">
                  <c:v>Santa Catarina</c:v>
                </c:pt>
                <c:pt idx="13">
                  <c:v>Goiás</c:v>
                </c:pt>
                <c:pt idx="14">
                  <c:v>Rio Grande do Norte</c:v>
                </c:pt>
                <c:pt idx="15">
                  <c:v>Mato Grosso</c:v>
                </c:pt>
                <c:pt idx="16">
                  <c:v>Maranhão</c:v>
                </c:pt>
                <c:pt idx="17">
                  <c:v>Mato Grosso do Sul</c:v>
                </c:pt>
                <c:pt idx="18">
                  <c:v>Rondônia</c:v>
                </c:pt>
                <c:pt idx="19">
                  <c:v>Piauí</c:v>
                </c:pt>
                <c:pt idx="20">
                  <c:v>Paraíba</c:v>
                </c:pt>
                <c:pt idx="21">
                  <c:v>Tocantins</c:v>
                </c:pt>
                <c:pt idx="22">
                  <c:v>Alagoas</c:v>
                </c:pt>
                <c:pt idx="23">
                  <c:v>Sergipe</c:v>
                </c:pt>
                <c:pt idx="24">
                  <c:v>Acre</c:v>
                </c:pt>
                <c:pt idx="25">
                  <c:v>Amapá</c:v>
                </c:pt>
                <c:pt idx="26">
                  <c:v>Roraima</c:v>
                </c:pt>
              </c:strCache>
            </c:strRef>
          </c:cat>
          <c:val>
            <c:numRef>
              <c:f>'Fig 4.37'!$B$6:$B$32</c:f>
              <c:numCache>
                <c:formatCode>_(* #,##0_);_(* \(#,##0\);_(* "-"??_);_(@_)</c:formatCode>
                <c:ptCount val="27"/>
                <c:pt idx="0">
                  <c:v>168078794</c:v>
                </c:pt>
                <c:pt idx="1">
                  <c:v>42368428</c:v>
                </c:pt>
                <c:pt idx="2">
                  <c:v>41839938</c:v>
                </c:pt>
                <c:pt idx="3">
                  <c:v>27227853</c:v>
                </c:pt>
                <c:pt idx="4">
                  <c:v>20058228</c:v>
                </c:pt>
                <c:pt idx="5">
                  <c:v>19749033</c:v>
                </c:pt>
                <c:pt idx="6">
                  <c:v>14562816</c:v>
                </c:pt>
                <c:pt idx="7">
                  <c:v>12942468</c:v>
                </c:pt>
                <c:pt idx="8">
                  <c:v>12352732</c:v>
                </c:pt>
                <c:pt idx="9">
                  <c:v>11234177</c:v>
                </c:pt>
                <c:pt idx="10">
                  <c:v>10639208</c:v>
                </c:pt>
                <c:pt idx="11">
                  <c:v>9895995</c:v>
                </c:pt>
                <c:pt idx="12">
                  <c:v>5819930</c:v>
                </c:pt>
                <c:pt idx="13">
                  <c:v>4451092</c:v>
                </c:pt>
                <c:pt idx="14">
                  <c:v>4231209</c:v>
                </c:pt>
                <c:pt idx="15">
                  <c:v>4062876</c:v>
                </c:pt>
                <c:pt idx="16">
                  <c:v>2020913</c:v>
                </c:pt>
                <c:pt idx="17">
                  <c:v>1955922</c:v>
                </c:pt>
                <c:pt idx="18">
                  <c:v>1167939</c:v>
                </c:pt>
                <c:pt idx="19">
                  <c:v>1110772</c:v>
                </c:pt>
                <c:pt idx="20">
                  <c:v>1079287</c:v>
                </c:pt>
                <c:pt idx="21">
                  <c:v>751688</c:v>
                </c:pt>
                <c:pt idx="22">
                  <c:v>485515</c:v>
                </c:pt>
                <c:pt idx="23">
                  <c:v>474601</c:v>
                </c:pt>
                <c:pt idx="24">
                  <c:v>337996</c:v>
                </c:pt>
                <c:pt idx="25">
                  <c:v>327230</c:v>
                </c:pt>
                <c:pt idx="26">
                  <c:v>126124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3173688"/>
        <c:axId val="313166632"/>
      </c:barChart>
      <c:catAx>
        <c:axId val="31317368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13166632"/>
        <c:crosses val="autoZero"/>
        <c:auto val="1"/>
        <c:lblAlgn val="ctr"/>
        <c:lblOffset val="100"/>
        <c:noMultiLvlLbl val="0"/>
      </c:catAx>
      <c:valAx>
        <c:axId val="313166632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13173688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Toneladas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7303593540734238E-2"/>
          <c:y val="5.0278240740740728E-2"/>
          <c:w val="0.9217742540125754"/>
          <c:h val="0.772937268518536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4.38'!$A$6:$A$15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4.38'!$B$6:$B$15</c:f>
              <c:numCache>
                <c:formatCode>_(* #,##0_);_(* \(#,##0\);_(* "-"??_);_(@_)</c:formatCode>
                <c:ptCount val="10"/>
                <c:pt idx="0">
                  <c:v>12309214</c:v>
                </c:pt>
                <c:pt idx="1">
                  <c:v>13400560</c:v>
                </c:pt>
                <c:pt idx="2">
                  <c:v>12601853</c:v>
                </c:pt>
                <c:pt idx="3">
                  <c:v>15370766</c:v>
                </c:pt>
                <c:pt idx="4">
                  <c:v>17885343</c:v>
                </c:pt>
                <c:pt idx="5">
                  <c:v>18945683</c:v>
                </c:pt>
                <c:pt idx="6">
                  <c:v>19786471</c:v>
                </c:pt>
                <c:pt idx="7">
                  <c:v>21322063</c:v>
                </c:pt>
                <c:pt idx="8">
                  <c:v>21585808</c:v>
                </c:pt>
                <c:pt idx="9">
                  <c:v>20931845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3165456"/>
        <c:axId val="313167416"/>
      </c:barChart>
      <c:catAx>
        <c:axId val="31316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13167416"/>
        <c:crosses val="autoZero"/>
        <c:auto val="1"/>
        <c:lblAlgn val="ctr"/>
        <c:lblOffset val="100"/>
        <c:noMultiLvlLbl val="0"/>
      </c:catAx>
      <c:valAx>
        <c:axId val="313167416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Passageoros Pagos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1316545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1.0228091539675114E-2"/>
                <c:y val="5.4926337786675106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1.3836388892168089E-2"/>
          <c:y val="4.1666666666666664E-2"/>
          <c:w val="0.96303265689989637"/>
          <c:h val="0.816774934383213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4.39'!$A$6:$A$15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4.39'!$B$6:$B$15</c:f>
              <c:numCache>
                <c:formatCode>0.0%</c:formatCode>
                <c:ptCount val="10"/>
                <c:pt idx="0">
                  <c:v>0.1375964038198324</c:v>
                </c:pt>
                <c:pt idx="1">
                  <c:v>8.8660900687891203E-2</c:v>
                </c:pt>
                <c:pt idx="2">
                  <c:v>-5.9602509148871392E-2</c:v>
                </c:pt>
                <c:pt idx="3">
                  <c:v>0.2197226868143915</c:v>
                </c:pt>
                <c:pt idx="4">
                  <c:v>0.16359477465208955</c:v>
                </c:pt>
                <c:pt idx="5">
                  <c:v>5.9285415996774567E-2</c:v>
                </c:pt>
                <c:pt idx="6">
                  <c:v>4.4378869845969657E-2</c:v>
                </c:pt>
                <c:pt idx="7">
                  <c:v>7.7608179851778522E-2</c:v>
                </c:pt>
                <c:pt idx="8">
                  <c:v>1.2369581686349955E-2</c:v>
                </c:pt>
                <c:pt idx="9">
                  <c:v>-3.029597038943365E-2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3174080"/>
        <c:axId val="313168200"/>
      </c:barChart>
      <c:catAx>
        <c:axId val="313174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3168200"/>
        <c:crosses val="autoZero"/>
        <c:auto val="1"/>
        <c:lblAlgn val="ctr"/>
        <c:lblOffset val="100"/>
        <c:noMultiLvlLbl val="0"/>
      </c:catAx>
      <c:valAx>
        <c:axId val="31316820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317408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1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4.40'!$A$6:$A$17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4.40'!$B$6:$B$17</c:f>
              <c:numCache>
                <c:formatCode>0.0%</c:formatCode>
                <c:ptCount val="12"/>
                <c:pt idx="0">
                  <c:v>-3.2406521866592589E-3</c:v>
                </c:pt>
                <c:pt idx="1">
                  <c:v>1.4408619649086246E-2</c:v>
                </c:pt>
                <c:pt idx="2">
                  <c:v>-2.7891373252078692E-2</c:v>
                </c:pt>
                <c:pt idx="3">
                  <c:v>-3.5146576139623284E-2</c:v>
                </c:pt>
                <c:pt idx="4">
                  <c:v>-5.4917320108844411E-2</c:v>
                </c:pt>
                <c:pt idx="5">
                  <c:v>-4.6821850315108965E-2</c:v>
                </c:pt>
                <c:pt idx="6">
                  <c:v>-5.4966109263634252E-2</c:v>
                </c:pt>
                <c:pt idx="7">
                  <c:v>-4.4854370443804872E-2</c:v>
                </c:pt>
                <c:pt idx="8">
                  <c:v>-3.6266252146536122E-2</c:v>
                </c:pt>
                <c:pt idx="9">
                  <c:v>-3.7037931496292913E-2</c:v>
                </c:pt>
                <c:pt idx="10">
                  <c:v>-5.3907759608502115E-3</c:v>
                </c:pt>
                <c:pt idx="11">
                  <c:v>-2.9188389128751876E-2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</c14:spPr>
              </c14:invertSolidFillFmt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3170552"/>
        <c:axId val="313172512"/>
      </c:barChart>
      <c:catAx>
        <c:axId val="3131705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13172512"/>
        <c:crosses val="autoZero"/>
        <c:auto val="1"/>
        <c:lblAlgn val="ctr"/>
        <c:lblOffset val="100"/>
        <c:noMultiLvlLbl val="0"/>
      </c:catAx>
      <c:valAx>
        <c:axId val="31317251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317055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4.41'!$B$5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4.41'!$A$6:$A$15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4.41'!$B$6:$B$15</c:f>
              <c:numCache>
                <c:formatCode>_(* #,##0_);_(* \(#,##0\);_(* "-"??_);_(@_)</c:formatCode>
                <c:ptCount val="10"/>
                <c:pt idx="0">
                  <c:v>3746517</c:v>
                </c:pt>
                <c:pt idx="1">
                  <c:v>4589017</c:v>
                </c:pt>
                <c:pt idx="2">
                  <c:v>4253864</c:v>
                </c:pt>
                <c:pt idx="3">
                  <c:v>5270669</c:v>
                </c:pt>
                <c:pt idx="4">
                  <c:v>5756528</c:v>
                </c:pt>
                <c:pt idx="5">
                  <c:v>5774370</c:v>
                </c:pt>
                <c:pt idx="6">
                  <c:v>6097151</c:v>
                </c:pt>
                <c:pt idx="7">
                  <c:v>6410526</c:v>
                </c:pt>
                <c:pt idx="8">
                  <c:v>7294858</c:v>
                </c:pt>
                <c:pt idx="9">
                  <c:v>7485043</c:v>
                </c:pt>
              </c:numCache>
            </c:numRef>
          </c:val>
        </c:ser>
        <c:ser>
          <c:idx val="1"/>
          <c:order val="1"/>
          <c:tx>
            <c:strRef>
              <c:f>'Fig 4.41'!$C$5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4.41'!$A$6:$A$15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4.41'!$C$6:$C$15</c:f>
              <c:numCache>
                <c:formatCode>_(* #,##0_);_(* \(#,##0\);_(* "-"??_);_(@_)</c:formatCode>
                <c:ptCount val="10"/>
                <c:pt idx="0">
                  <c:v>8562697</c:v>
                </c:pt>
                <c:pt idx="1">
                  <c:v>8811543</c:v>
                </c:pt>
                <c:pt idx="2">
                  <c:v>8347989</c:v>
                </c:pt>
                <c:pt idx="3">
                  <c:v>10100097</c:v>
                </c:pt>
                <c:pt idx="4">
                  <c:v>12128815</c:v>
                </c:pt>
                <c:pt idx="5">
                  <c:v>13171313</c:v>
                </c:pt>
                <c:pt idx="6">
                  <c:v>13689320</c:v>
                </c:pt>
                <c:pt idx="7">
                  <c:v>14911537</c:v>
                </c:pt>
                <c:pt idx="8">
                  <c:v>14290950</c:v>
                </c:pt>
                <c:pt idx="9">
                  <c:v>13446802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3171728"/>
        <c:axId val="313166240"/>
      </c:barChart>
      <c:catAx>
        <c:axId val="3131717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13166240"/>
        <c:crosses val="autoZero"/>
        <c:auto val="1"/>
        <c:lblAlgn val="ctr"/>
        <c:lblOffset val="100"/>
        <c:noMultiLvlLbl val="0"/>
      </c:catAx>
      <c:valAx>
        <c:axId val="31316624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 Pagos</a:t>
                </a:r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13171728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4.42'!$A$6:$A$7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4.42'!$B$6:$B$7</c:f>
              <c:numCache>
                <c:formatCode>0.0%</c:formatCode>
                <c:ptCount val="2"/>
                <c:pt idx="0">
                  <c:v>0.99786708561578663</c:v>
                </c:pt>
                <c:pt idx="1">
                  <c:v>0.57039330014830603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3174472"/>
        <c:axId val="313175648"/>
      </c:barChart>
      <c:catAx>
        <c:axId val="313174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13175648"/>
        <c:crosses val="autoZero"/>
        <c:auto val="1"/>
        <c:lblAlgn val="ctr"/>
        <c:lblOffset val="100"/>
        <c:noMultiLvlLbl val="0"/>
      </c:catAx>
      <c:valAx>
        <c:axId val="31317564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3174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70C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4.43'!$A$6:$A$7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4.43'!$B$6:$B$7</c:f>
              <c:numCache>
                <c:formatCode>0.0%</c:formatCode>
                <c:ptCount val="2"/>
                <c:pt idx="0">
                  <c:v>2.6071103782966031E-2</c:v>
                </c:pt>
                <c:pt idx="1">
                  <c:v>-5.9068711317302208E-2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3176040"/>
        <c:axId val="313163888"/>
      </c:barChart>
      <c:catAx>
        <c:axId val="3131760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13163888"/>
        <c:crosses val="autoZero"/>
        <c:auto val="1"/>
        <c:lblAlgn val="ctr"/>
        <c:lblOffset val="100"/>
        <c:noMultiLvlLbl val="0"/>
      </c:catAx>
      <c:valAx>
        <c:axId val="31316388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3176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4291035353535351E-2"/>
          <c:y val="3.9351851851851853E-2"/>
          <c:w val="0.8629101957070705"/>
          <c:h val="0.932870370370379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</c:dPt>
          <c:dPt>
            <c:idx val="1"/>
            <c:bubble3D val="0"/>
            <c:spPr>
              <a:solidFill>
                <a:schemeClr val="accent6"/>
              </a:solidFill>
            </c:spPr>
          </c:dPt>
          <c:dPt>
            <c:idx val="2"/>
            <c:bubble3D val="0"/>
            <c:spPr>
              <a:solidFill>
                <a:srgbClr val="00B0F0"/>
              </a:solidFill>
            </c:spPr>
          </c:dPt>
          <c:dPt>
            <c:idx val="3"/>
            <c:bubble3D val="0"/>
            <c:spPr>
              <a:solidFill>
                <a:srgbClr val="0070C0"/>
              </a:solidFill>
            </c:spPr>
          </c:dPt>
          <c:dPt>
            <c:idx val="4"/>
            <c:bubble3D val="0"/>
            <c:spPr>
              <a:solidFill>
                <a:srgbClr val="8B4935"/>
              </a:solidFill>
            </c:spPr>
          </c:dPt>
          <c:dPt>
            <c:idx val="5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</c:dPt>
          <c:dPt>
            <c:idx val="8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4.44'!$A$6:$A$15</c15:sqref>
                  </c15:fullRef>
                </c:ext>
              </c:extLst>
              <c:f>('Fig 4.44'!$A$6:$A$8,'Fig 4.44'!$A$10:$A$15)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American Airlines</c:v>
                </c:pt>
                <c:pt idx="4">
                  <c:v>TAP</c:v>
                </c:pt>
                <c:pt idx="5">
                  <c:v>Copa</c:v>
                </c:pt>
                <c:pt idx="6">
                  <c:v>Aerolineas Argentinas</c:v>
                </c:pt>
                <c:pt idx="7">
                  <c:v>Air France</c:v>
                </c:pt>
                <c:pt idx="8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4.44'!$B$6:$B$15</c15:sqref>
                  </c15:fullRef>
                </c:ext>
              </c:extLst>
              <c:f>('Fig 4.44'!$B$6:$B$8,'Fig 4.44'!$B$10:$B$15)</c:f>
              <c:numCache>
                <c:formatCode>0.0%</c:formatCode>
                <c:ptCount val="9"/>
                <c:pt idx="0">
                  <c:v>0.24450133277787983</c:v>
                </c:pt>
                <c:pt idx="1">
                  <c:v>8.9558039437039591E-2</c:v>
                </c:pt>
                <c:pt idx="2">
                  <c:v>2.3140100645690814E-2</c:v>
                </c:pt>
                <c:pt idx="3">
                  <c:v>6.9574373400911382E-2</c:v>
                </c:pt>
                <c:pt idx="4">
                  <c:v>6.7465624745453631E-2</c:v>
                </c:pt>
                <c:pt idx="5">
                  <c:v>4.2764839888695907E-2</c:v>
                </c:pt>
                <c:pt idx="6">
                  <c:v>3.7844537832188226E-2</c:v>
                </c:pt>
                <c:pt idx="7">
                  <c:v>3.2711688816728771E-2</c:v>
                </c:pt>
                <c:pt idx="8">
                  <c:v>0.39204776263153107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4.44'!$B$9</c15:sqref>
                  <c15:spPr xmlns:c15="http://schemas.microsoft.com/office/drawing/2012/chart">
                    <a:solidFill>
                      <a:schemeClr val="accent2">
                        <a:lumMod val="75000"/>
                      </a:schemeClr>
                    </a:solidFill>
                  </c15:spPr>
                  <c15:bubble3D val="0"/>
                </c15:categoryFilterException>
              </c15:categoryFilterExceptions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"/>
            <c:invertIfNegative val="0"/>
            <c:bubble3D val="0"/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4"/>
            <c:invertIfNegative val="0"/>
            <c:bubble3D val="0"/>
            <c:spPr>
              <a:solidFill>
                <a:srgbClr val="8B4935"/>
              </a:solidFill>
            </c:spPr>
          </c:dPt>
          <c:dPt>
            <c:idx val="5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6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</c:dPt>
          <c:dPt>
            <c:idx val="7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8"/>
            <c:invertIfNegative val="0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4.45'!$A$6:$A$14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American Airlines</c:v>
                </c:pt>
                <c:pt idx="4">
                  <c:v>TAP</c:v>
                </c:pt>
                <c:pt idx="5">
                  <c:v>Copa</c:v>
                </c:pt>
                <c:pt idx="6">
                  <c:v>Aerolineas Argentinas</c:v>
                </c:pt>
                <c:pt idx="7">
                  <c:v>Air France</c:v>
                </c:pt>
                <c:pt idx="8">
                  <c:v>Demais Estrangeiras</c:v>
                </c:pt>
              </c:strCache>
            </c:strRef>
          </c:cat>
          <c:val>
            <c:numRef>
              <c:f>'Fig 4.45'!$B$6:$B$14</c:f>
              <c:numCache>
                <c:formatCode>0.0%</c:formatCode>
                <c:ptCount val="9"/>
                <c:pt idx="0">
                  <c:v>4.3765699985050789E-2</c:v>
                </c:pt>
                <c:pt idx="1">
                  <c:v>-5.7868314705449252E-2</c:v>
                </c:pt>
                <c:pt idx="2">
                  <c:v>0.21956531591642706</c:v>
                </c:pt>
                <c:pt idx="3">
                  <c:v>-0.19742350194758387</c:v>
                </c:pt>
                <c:pt idx="4">
                  <c:v>-8.205403880492429E-2</c:v>
                </c:pt>
                <c:pt idx="5">
                  <c:v>-3.2878879058405606E-2</c:v>
                </c:pt>
                <c:pt idx="6">
                  <c:v>0.61359553170946335</c:v>
                </c:pt>
                <c:pt idx="7">
                  <c:v>-8.4578577740818922E-2</c:v>
                </c:pt>
                <c:pt idx="8">
                  <c:v>-6.4650845609225183E-2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3178392"/>
        <c:axId val="313179568"/>
      </c:barChart>
      <c:catAx>
        <c:axId val="313178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3179568"/>
        <c:crosses val="autoZero"/>
        <c:auto val="1"/>
        <c:lblAlgn val="ctr"/>
        <c:lblOffset val="100"/>
        <c:noMultiLvlLbl val="0"/>
      </c:catAx>
      <c:valAx>
        <c:axId val="31317956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3178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4.46'!$B$5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4.46'!$A$6:$A$11</c:f>
              <c:strCache>
                <c:ptCount val="6"/>
                <c:pt idx="0">
                  <c:v>América Do Sul</c:v>
                </c:pt>
                <c:pt idx="1">
                  <c:v>Europa</c:v>
                </c:pt>
                <c:pt idx="2">
                  <c:v>América Do Norte</c:v>
                </c:pt>
                <c:pt idx="3">
                  <c:v>América Central</c:v>
                </c:pt>
                <c:pt idx="4">
                  <c:v>Ásia</c:v>
                </c:pt>
                <c:pt idx="5">
                  <c:v>África</c:v>
                </c:pt>
              </c:strCache>
            </c:strRef>
          </c:cat>
          <c:val>
            <c:numRef>
              <c:f>'Fig 4.46'!$B$6:$B$11</c:f>
              <c:numCache>
                <c:formatCode>_(* #,##0_);_(* \(#,##0\);_(* "-"??_);_(@_)</c:formatCode>
                <c:ptCount val="6"/>
                <c:pt idx="0">
                  <c:v>6806670</c:v>
                </c:pt>
                <c:pt idx="1">
                  <c:v>5983054</c:v>
                </c:pt>
                <c:pt idx="2">
                  <c:v>5937506</c:v>
                </c:pt>
                <c:pt idx="3">
                  <c:v>1150338</c:v>
                </c:pt>
                <c:pt idx="4">
                  <c:v>691531</c:v>
                </c:pt>
                <c:pt idx="5">
                  <c:v>368123</c:v>
                </c:pt>
              </c:numCache>
            </c:numRef>
          </c:val>
        </c:ser>
        <c:ser>
          <c:idx val="1"/>
          <c:order val="1"/>
          <c:tx>
            <c:strRef>
              <c:f>'Fig 4.46'!$C$5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4.46'!$A$6:$A$11</c:f>
              <c:strCache>
                <c:ptCount val="6"/>
                <c:pt idx="0">
                  <c:v>América Do Sul</c:v>
                </c:pt>
                <c:pt idx="1">
                  <c:v>Europa</c:v>
                </c:pt>
                <c:pt idx="2">
                  <c:v>América Do Norte</c:v>
                </c:pt>
                <c:pt idx="3">
                  <c:v>América Central</c:v>
                </c:pt>
                <c:pt idx="4">
                  <c:v>Ásia</c:v>
                </c:pt>
                <c:pt idx="5">
                  <c:v>África</c:v>
                </c:pt>
              </c:strCache>
            </c:strRef>
          </c:cat>
          <c:val>
            <c:numRef>
              <c:f>'Fig 4.46'!$C$6:$C$11</c:f>
              <c:numCache>
                <c:formatCode>_(* #,##0_);_(* \(#,##0\);_(* "-"??_);_(@_)</c:formatCode>
                <c:ptCount val="6"/>
                <c:pt idx="0">
                  <c:v>7359919</c:v>
                </c:pt>
                <c:pt idx="1">
                  <c:v>5910877</c:v>
                </c:pt>
                <c:pt idx="2">
                  <c:v>4949767</c:v>
                </c:pt>
                <c:pt idx="3">
                  <c:v>1069236</c:v>
                </c:pt>
                <c:pt idx="4">
                  <c:v>724039</c:v>
                </c:pt>
                <c:pt idx="5">
                  <c:v>368283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3178000"/>
        <c:axId val="313178784"/>
      </c:barChart>
      <c:catAx>
        <c:axId val="31317800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13178784"/>
        <c:crosses val="autoZero"/>
        <c:auto val="1"/>
        <c:lblAlgn val="ctr"/>
        <c:lblOffset val="100"/>
        <c:noMultiLvlLbl val="0"/>
      </c:catAx>
      <c:valAx>
        <c:axId val="313178784"/>
        <c:scaling>
          <c:orientation val="minMax"/>
        </c:scaling>
        <c:delete val="0"/>
        <c:axPos val="t"/>
        <c:numFmt formatCode="#,##0.0" sourceLinked="0"/>
        <c:majorTickMark val="out"/>
        <c:minorTickMark val="none"/>
        <c:tickLblPos val="nextTo"/>
        <c:crossAx val="313178000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4.47'!$B$5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4.47'!$A$6:$A$25</c:f>
              <c:strCache>
                <c:ptCount val="20"/>
                <c:pt idx="0">
                  <c:v>Estados Unidos</c:v>
                </c:pt>
                <c:pt idx="1">
                  <c:v>Argentina</c:v>
                </c:pt>
                <c:pt idx="2">
                  <c:v>Chile</c:v>
                </c:pt>
                <c:pt idx="3">
                  <c:v>Portugal</c:v>
                </c:pt>
                <c:pt idx="4">
                  <c:v>Espanha</c:v>
                </c:pt>
                <c:pt idx="5">
                  <c:v>França</c:v>
                </c:pt>
                <c:pt idx="6">
                  <c:v>Panamá</c:v>
                </c:pt>
                <c:pt idx="7">
                  <c:v>Alemanha</c:v>
                </c:pt>
                <c:pt idx="8">
                  <c:v>Peru</c:v>
                </c:pt>
                <c:pt idx="9">
                  <c:v>Uruguai</c:v>
                </c:pt>
                <c:pt idx="10">
                  <c:v>Reino Unido</c:v>
                </c:pt>
                <c:pt idx="11">
                  <c:v>Colômbia</c:v>
                </c:pt>
                <c:pt idx="12">
                  <c:v>Itália</c:v>
                </c:pt>
                <c:pt idx="13">
                  <c:v>Emirados Árabes Unidos</c:v>
                </c:pt>
                <c:pt idx="14">
                  <c:v>Holanda</c:v>
                </c:pt>
                <c:pt idx="15">
                  <c:v>México</c:v>
                </c:pt>
                <c:pt idx="16">
                  <c:v>Paraguai</c:v>
                </c:pt>
                <c:pt idx="17">
                  <c:v>Bolívia</c:v>
                </c:pt>
                <c:pt idx="18">
                  <c:v>Suíça</c:v>
                </c:pt>
                <c:pt idx="19">
                  <c:v>Canadá</c:v>
                </c:pt>
              </c:strCache>
            </c:strRef>
          </c:cat>
          <c:val>
            <c:numRef>
              <c:f>'Fig 4.47'!$B$6:$B$25</c:f>
              <c:numCache>
                <c:formatCode>_(* #,##0_);_(* \(#,##0\);_(* "-"??_);_(@_)</c:formatCode>
                <c:ptCount val="20"/>
                <c:pt idx="0">
                  <c:v>5378504</c:v>
                </c:pt>
                <c:pt idx="1">
                  <c:v>3079444</c:v>
                </c:pt>
                <c:pt idx="2">
                  <c:v>1407308</c:v>
                </c:pt>
                <c:pt idx="3">
                  <c:v>1537270</c:v>
                </c:pt>
                <c:pt idx="4">
                  <c:v>972936</c:v>
                </c:pt>
                <c:pt idx="5">
                  <c:v>970423</c:v>
                </c:pt>
                <c:pt idx="6">
                  <c:v>923840</c:v>
                </c:pt>
                <c:pt idx="7">
                  <c:v>843867</c:v>
                </c:pt>
                <c:pt idx="8">
                  <c:v>652765</c:v>
                </c:pt>
                <c:pt idx="9">
                  <c:v>618583</c:v>
                </c:pt>
                <c:pt idx="10">
                  <c:v>595252</c:v>
                </c:pt>
                <c:pt idx="11">
                  <c:v>477723</c:v>
                </c:pt>
                <c:pt idx="12">
                  <c:v>503620</c:v>
                </c:pt>
                <c:pt idx="13">
                  <c:v>426478</c:v>
                </c:pt>
                <c:pt idx="14">
                  <c:v>399173</c:v>
                </c:pt>
                <c:pt idx="15">
                  <c:v>352659</c:v>
                </c:pt>
                <c:pt idx="16">
                  <c:v>304228</c:v>
                </c:pt>
                <c:pt idx="17">
                  <c:v>148994</c:v>
                </c:pt>
                <c:pt idx="18">
                  <c:v>160463</c:v>
                </c:pt>
                <c:pt idx="19">
                  <c:v>206343</c:v>
                </c:pt>
              </c:numCache>
            </c:numRef>
          </c:val>
        </c:ser>
        <c:ser>
          <c:idx val="1"/>
          <c:order val="1"/>
          <c:tx>
            <c:strRef>
              <c:f>'Fig 4.47'!$C$5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4.47'!$A$6:$A$25</c:f>
              <c:strCache>
                <c:ptCount val="20"/>
                <c:pt idx="0">
                  <c:v>Estados Unidos</c:v>
                </c:pt>
                <c:pt idx="1">
                  <c:v>Argentina</c:v>
                </c:pt>
                <c:pt idx="2">
                  <c:v>Chile</c:v>
                </c:pt>
                <c:pt idx="3">
                  <c:v>Portugal</c:v>
                </c:pt>
                <c:pt idx="4">
                  <c:v>Espanha</c:v>
                </c:pt>
                <c:pt idx="5">
                  <c:v>França</c:v>
                </c:pt>
                <c:pt idx="6">
                  <c:v>Panamá</c:v>
                </c:pt>
                <c:pt idx="7">
                  <c:v>Alemanha</c:v>
                </c:pt>
                <c:pt idx="8">
                  <c:v>Peru</c:v>
                </c:pt>
                <c:pt idx="9">
                  <c:v>Uruguai</c:v>
                </c:pt>
                <c:pt idx="10">
                  <c:v>Reino Unido</c:v>
                </c:pt>
                <c:pt idx="11">
                  <c:v>Colômbia</c:v>
                </c:pt>
                <c:pt idx="12">
                  <c:v>Itália</c:v>
                </c:pt>
                <c:pt idx="13">
                  <c:v>Emirados Árabes Unidos</c:v>
                </c:pt>
                <c:pt idx="14">
                  <c:v>Holanda</c:v>
                </c:pt>
                <c:pt idx="15">
                  <c:v>México</c:v>
                </c:pt>
                <c:pt idx="16">
                  <c:v>Paraguai</c:v>
                </c:pt>
                <c:pt idx="17">
                  <c:v>Bolívia</c:v>
                </c:pt>
                <c:pt idx="18">
                  <c:v>Suíça</c:v>
                </c:pt>
                <c:pt idx="19">
                  <c:v>Canadá</c:v>
                </c:pt>
              </c:strCache>
            </c:strRef>
          </c:cat>
          <c:val>
            <c:numRef>
              <c:f>'Fig 4.47'!$C$6:$C$25</c:f>
              <c:numCache>
                <c:formatCode>_(* #,##0_);_(* \(#,##0\);_(* "-"??_);_(@_)</c:formatCode>
                <c:ptCount val="20"/>
                <c:pt idx="0">
                  <c:v>4440924</c:v>
                </c:pt>
                <c:pt idx="1">
                  <c:v>3431848</c:v>
                </c:pt>
                <c:pt idx="2">
                  <c:v>1500579</c:v>
                </c:pt>
                <c:pt idx="3">
                  <c:v>1474704</c:v>
                </c:pt>
                <c:pt idx="4">
                  <c:v>1012586</c:v>
                </c:pt>
                <c:pt idx="5">
                  <c:v>927829</c:v>
                </c:pt>
                <c:pt idx="6">
                  <c:v>895147</c:v>
                </c:pt>
                <c:pt idx="7">
                  <c:v>857896</c:v>
                </c:pt>
                <c:pt idx="8">
                  <c:v>667318</c:v>
                </c:pt>
                <c:pt idx="9">
                  <c:v>639035</c:v>
                </c:pt>
                <c:pt idx="10">
                  <c:v>540882</c:v>
                </c:pt>
                <c:pt idx="11">
                  <c:v>538323</c:v>
                </c:pt>
                <c:pt idx="12">
                  <c:v>526755</c:v>
                </c:pt>
                <c:pt idx="13">
                  <c:v>460741</c:v>
                </c:pt>
                <c:pt idx="14">
                  <c:v>381118</c:v>
                </c:pt>
                <c:pt idx="15">
                  <c:v>322467</c:v>
                </c:pt>
                <c:pt idx="16">
                  <c:v>303576</c:v>
                </c:pt>
                <c:pt idx="17">
                  <c:v>194259</c:v>
                </c:pt>
                <c:pt idx="18">
                  <c:v>188834</c:v>
                </c:pt>
                <c:pt idx="19">
                  <c:v>186376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3176432"/>
        <c:axId val="316662720"/>
      </c:barChart>
      <c:catAx>
        <c:axId val="31317643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16662720"/>
        <c:crosses val="autoZero"/>
        <c:auto val="1"/>
        <c:lblAlgn val="ctr"/>
        <c:lblOffset val="100"/>
        <c:noMultiLvlLbl val="0"/>
      </c:catAx>
      <c:valAx>
        <c:axId val="316662720"/>
        <c:scaling>
          <c:orientation val="minMax"/>
        </c:scaling>
        <c:delete val="0"/>
        <c:axPos val="t"/>
        <c:numFmt formatCode="#,##0.0" sourceLinked="0"/>
        <c:majorTickMark val="out"/>
        <c:minorTickMark val="none"/>
        <c:tickLblPos val="nextTo"/>
        <c:crossAx val="313176432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1312814749514433E-2"/>
          <c:y val="5.0278240740740728E-2"/>
          <c:w val="0.91776503280379518"/>
          <c:h val="0.7729372685185367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4.48'!$A$6:$A$15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4.48'!$B$6:$B$15</c:f>
              <c:numCache>
                <c:formatCode>_(* #,##0_);_(* \(#,##0\);_(* "-"??_);_(@_)</c:formatCode>
                <c:ptCount val="10"/>
                <c:pt idx="0">
                  <c:v>70548784570</c:v>
                </c:pt>
                <c:pt idx="1">
                  <c:v>78680295120</c:v>
                </c:pt>
                <c:pt idx="2">
                  <c:v>76019794226</c:v>
                </c:pt>
                <c:pt idx="3">
                  <c:v>92089578573</c:v>
                </c:pt>
                <c:pt idx="4">
                  <c:v>105457788532</c:v>
                </c:pt>
                <c:pt idx="5">
                  <c:v>115037228754</c:v>
                </c:pt>
                <c:pt idx="6">
                  <c:v>120157499781</c:v>
                </c:pt>
                <c:pt idx="7">
                  <c:v>130460733364</c:v>
                </c:pt>
                <c:pt idx="8">
                  <c:v>131539850570</c:v>
                </c:pt>
                <c:pt idx="9">
                  <c:v>126852241411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68992"/>
        <c:axId val="316672128"/>
      </c:barChart>
      <c:catAx>
        <c:axId val="316668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16672128"/>
        <c:crosses val="autoZero"/>
        <c:auto val="1"/>
        <c:lblAlgn val="ctr"/>
        <c:lblOffset val="100"/>
        <c:noMultiLvlLbl val="0"/>
      </c:catAx>
      <c:valAx>
        <c:axId val="31667212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RPK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316668992"/>
        <c:crosses val="autoZero"/>
        <c:crossBetween val="between"/>
        <c:dispUnits>
          <c:builtInUnit val="billions"/>
          <c:dispUnitsLbl>
            <c:layout>
              <c:manualLayout>
                <c:xMode val="edge"/>
                <c:yMode val="edge"/>
                <c:x val="1.8246533957235501E-2"/>
                <c:y val="5.0278417730900068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2.1703303424648344E-2"/>
          <c:y val="4.1666666666666664E-2"/>
          <c:w val="0.95516570000765544"/>
          <c:h val="0.8167749343832139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4.49'!$A$6:$A$15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4.49'!$B$6:$B$15</c:f>
              <c:numCache>
                <c:formatCode>0.00%</c:formatCode>
                <c:ptCount val="10"/>
                <c:pt idx="0">
                  <c:v>8.62672848440518E-2</c:v>
                </c:pt>
                <c:pt idx="1">
                  <c:v>0.11526081702983476</c:v>
                </c:pt>
                <c:pt idx="2">
                  <c:v>-3.3814068566244089E-2</c:v>
                </c:pt>
                <c:pt idx="3">
                  <c:v>0.21138947442064865</c:v>
                </c:pt>
                <c:pt idx="4">
                  <c:v>0.14516528543349705</c:v>
                </c:pt>
                <c:pt idx="5">
                  <c:v>9.0836725815592323E-2</c:v>
                </c:pt>
                <c:pt idx="6">
                  <c:v>4.4509686841895185E-2</c:v>
                </c:pt>
                <c:pt idx="7">
                  <c:v>8.5747736111177031E-2</c:v>
                </c:pt>
                <c:pt idx="8">
                  <c:v>8.2715862326876756E-3</c:v>
                </c:pt>
                <c:pt idx="9">
                  <c:v>-3.5636418459404059E-2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70952"/>
        <c:axId val="316672912"/>
      </c:barChart>
      <c:catAx>
        <c:axId val="316670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6672912"/>
        <c:crosses val="autoZero"/>
        <c:auto val="1"/>
        <c:lblAlgn val="ctr"/>
        <c:lblOffset val="100"/>
        <c:noMultiLvlLbl val="0"/>
      </c:catAx>
      <c:valAx>
        <c:axId val="31667291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667095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4.50'!$B$5</c:f>
              <c:strCache>
                <c:ptCount val="1"/>
                <c:pt idx="0">
                  <c:v>RPK Empresas Brasileiras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4.50'!$A$6:$A$15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4.50'!$B$6:$B$15</c:f>
              <c:numCache>
                <c:formatCode>_(* #,##0_);_(* \(#,##0\);_(* "-"??_);_(@_)</c:formatCode>
                <c:ptCount val="10"/>
                <c:pt idx="0">
                  <c:v>14844939741</c:v>
                </c:pt>
                <c:pt idx="1">
                  <c:v>19365261930</c:v>
                </c:pt>
                <c:pt idx="2">
                  <c:v>19522497876</c:v>
                </c:pt>
                <c:pt idx="3">
                  <c:v>23711344326</c:v>
                </c:pt>
                <c:pt idx="4">
                  <c:v>26353842595</c:v>
                </c:pt>
                <c:pt idx="5">
                  <c:v>26439915242</c:v>
                </c:pt>
                <c:pt idx="6">
                  <c:v>27787771816</c:v>
                </c:pt>
                <c:pt idx="7">
                  <c:v>29142337285</c:v>
                </c:pt>
                <c:pt idx="8">
                  <c:v>33153574405</c:v>
                </c:pt>
                <c:pt idx="9">
                  <c:v>33049417334</c:v>
                </c:pt>
              </c:numCache>
            </c:numRef>
          </c:val>
        </c:ser>
        <c:ser>
          <c:idx val="1"/>
          <c:order val="1"/>
          <c:tx>
            <c:strRef>
              <c:f>'Fig 4.50'!$C$5</c:f>
              <c:strCache>
                <c:ptCount val="1"/>
                <c:pt idx="0">
                  <c:v>RPK Empresas Estrangeiras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4.50'!$A$6:$A$15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4.50'!$C$6:$C$15</c:f>
              <c:numCache>
                <c:formatCode>_(* #,##0_);_(* \(#,##0\);_(* "-"??_);_(@_)</c:formatCode>
                <c:ptCount val="10"/>
                <c:pt idx="0">
                  <c:v>55703844829</c:v>
                </c:pt>
                <c:pt idx="1">
                  <c:v>59315033190</c:v>
                </c:pt>
                <c:pt idx="2">
                  <c:v>56497296350</c:v>
                </c:pt>
                <c:pt idx="3">
                  <c:v>68378234247</c:v>
                </c:pt>
                <c:pt idx="4">
                  <c:v>79103945937</c:v>
                </c:pt>
                <c:pt idx="5">
                  <c:v>88597313512</c:v>
                </c:pt>
                <c:pt idx="6">
                  <c:v>92369727965</c:v>
                </c:pt>
                <c:pt idx="7">
                  <c:v>101318396079</c:v>
                </c:pt>
                <c:pt idx="8">
                  <c:v>98386276165</c:v>
                </c:pt>
                <c:pt idx="9">
                  <c:v>93802824077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6673304"/>
        <c:axId val="316664288"/>
      </c:barChart>
      <c:catAx>
        <c:axId val="3166733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16664288"/>
        <c:crosses val="autoZero"/>
        <c:auto val="1"/>
        <c:lblAlgn val="ctr"/>
        <c:lblOffset val="100"/>
        <c:noMultiLvlLbl val="0"/>
      </c:catAx>
      <c:valAx>
        <c:axId val="31666428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RPK</a:t>
                </a:r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16673304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4.51'!$A$6:$A$7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4.51'!$B$6:$B$7</c:f>
              <c:numCache>
                <c:formatCode>0.0%</c:formatCode>
                <c:ptCount val="2"/>
                <c:pt idx="0">
                  <c:v>1.2263086216996453</c:v>
                </c:pt>
                <c:pt idx="1">
                  <c:v>0.6839560063574871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73696"/>
        <c:axId val="316662328"/>
      </c:barChart>
      <c:catAx>
        <c:axId val="3166736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16662328"/>
        <c:crosses val="autoZero"/>
        <c:auto val="1"/>
        <c:lblAlgn val="ctr"/>
        <c:lblOffset val="100"/>
        <c:noMultiLvlLbl val="0"/>
      </c:catAx>
      <c:valAx>
        <c:axId val="31666232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6673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70C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4.52'!$A$6:$A$7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4.52'!$B$6:$B$7</c:f>
              <c:numCache>
                <c:formatCode>0.0%</c:formatCode>
                <c:ptCount val="2"/>
                <c:pt idx="0">
                  <c:v>-3.1416543425342317E-3</c:v>
                </c:pt>
                <c:pt idx="1">
                  <c:v>-4.6586295026689102E-2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65856"/>
        <c:axId val="316670560"/>
      </c:barChart>
      <c:catAx>
        <c:axId val="3166658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16670560"/>
        <c:crosses val="autoZero"/>
        <c:auto val="1"/>
        <c:lblAlgn val="ctr"/>
        <c:lblOffset val="100"/>
        <c:noMultiLvlLbl val="0"/>
      </c:catAx>
      <c:valAx>
        <c:axId val="3166705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6665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2247474747474784E-3"/>
          <c:y val="2.9786266984023892E-2"/>
          <c:w val="0.89698532196969649"/>
          <c:h val="0.96833125470253623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</c:dPt>
          <c:dPt>
            <c:idx val="1"/>
            <c:bubble3D val="0"/>
            <c:spPr>
              <a:solidFill>
                <a:schemeClr val="accent6"/>
              </a:solidFill>
            </c:spPr>
          </c:dPt>
          <c:dPt>
            <c:idx val="2"/>
            <c:bubble3D val="0"/>
            <c:spPr>
              <a:solidFill>
                <a:srgbClr val="00B0F0"/>
              </a:solidFill>
            </c:spPr>
          </c:dPt>
          <c:dPt>
            <c:idx val="3"/>
            <c:bubble3D val="0"/>
            <c:spPr>
              <a:solidFill>
                <a:srgbClr val="FF0000"/>
              </a:solidFill>
            </c:spPr>
          </c:dPt>
          <c:dPt>
            <c:idx val="4"/>
            <c:bubble3D val="0"/>
            <c:spPr>
              <a:solidFill>
                <a:srgbClr val="0070C0"/>
              </a:solidFill>
            </c:spPr>
          </c:dPt>
          <c:dPt>
            <c:idx val="5"/>
            <c:bubble3D val="0"/>
            <c:spPr>
              <a:solidFill>
                <a:srgbClr val="8B4935"/>
              </a:solidFill>
            </c:spPr>
          </c:dPt>
          <c:dPt>
            <c:idx val="7"/>
            <c:bubble3D val="0"/>
            <c:spPr>
              <a:solidFill>
                <a:srgbClr val="B4B000"/>
              </a:solidFill>
            </c:spPr>
          </c:dPt>
          <c:dPt>
            <c:idx val="8"/>
            <c:bubble3D val="0"/>
            <c:spPr>
              <a:solidFill>
                <a:schemeClr val="accent2"/>
              </a:solidFill>
            </c:spPr>
          </c:dPt>
          <c:dPt>
            <c:idx val="9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4.53'!$A$6:$A$15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American Airlines</c:v>
                </c:pt>
                <c:pt idx="5">
                  <c:v>TAP</c:v>
                </c:pt>
                <c:pt idx="6">
                  <c:v>Air France</c:v>
                </c:pt>
                <c:pt idx="7">
                  <c:v>Emirates</c:v>
                </c:pt>
                <c:pt idx="8">
                  <c:v>United Air Lines</c:v>
                </c:pt>
                <c:pt idx="9">
                  <c:v>Demais Estrangeiras</c:v>
                </c:pt>
              </c:strCache>
            </c:strRef>
          </c:cat>
          <c:val>
            <c:numRef>
              <c:f>'Fig 4.53'!$B$6:$B$15</c:f>
              <c:numCache>
                <c:formatCode>0.0%</c:formatCode>
                <c:ptCount val="10"/>
                <c:pt idx="0">
                  <c:v>0.20556046605053394</c:v>
                </c:pt>
                <c:pt idx="1">
                  <c:v>3.0720737486803856E-2</c:v>
                </c:pt>
                <c:pt idx="2">
                  <c:v>2.3990696483949574E-2</c:v>
                </c:pt>
                <c:pt idx="3">
                  <c:v>2.6285258840612509E-4</c:v>
                </c:pt>
                <c:pt idx="4">
                  <c:v>8.2306068500376001E-2</c:v>
                </c:pt>
                <c:pt idx="5">
                  <c:v>7.9097996538277343E-2</c:v>
                </c:pt>
                <c:pt idx="6">
                  <c:v>5.1546876612248688E-2</c:v>
                </c:pt>
                <c:pt idx="7">
                  <c:v>4.3849029013039269E-2</c:v>
                </c:pt>
                <c:pt idx="8">
                  <c:v>4.2537827301899638E-2</c:v>
                </c:pt>
                <c:pt idx="9">
                  <c:v>0.44012744942446558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"/>
            <c:invertIfNegative val="0"/>
            <c:bubble3D val="0"/>
          </c:dPt>
          <c:dPt>
            <c:idx val="3"/>
            <c:invertIfNegative val="0"/>
            <c:bubble3D val="0"/>
            <c:spPr>
              <a:solidFill>
                <a:schemeClr val="accent2">
                  <a:lumMod val="50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5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dPt>
            <c:idx val="7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8"/>
            <c:invertIfNegative val="0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4.54'!$A$6:$A$14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American Airlines</c:v>
                </c:pt>
                <c:pt idx="4">
                  <c:v>TAP</c:v>
                </c:pt>
                <c:pt idx="5">
                  <c:v>Air France</c:v>
                </c:pt>
                <c:pt idx="6">
                  <c:v>Emirates</c:v>
                </c:pt>
                <c:pt idx="7">
                  <c:v>United Air Lines</c:v>
                </c:pt>
                <c:pt idx="8">
                  <c:v>Demais Estrangeiras</c:v>
                </c:pt>
              </c:strCache>
            </c:strRef>
          </c:cat>
          <c:val>
            <c:numRef>
              <c:f>'Fig 4.54'!$B$6:$B$14</c:f>
              <c:numCache>
                <c:formatCode>0.0%</c:formatCode>
                <c:ptCount val="9"/>
                <c:pt idx="0">
                  <c:v>1.8099193658557408E-3</c:v>
                </c:pt>
                <c:pt idx="1">
                  <c:v>-0.13559635341617599</c:v>
                </c:pt>
                <c:pt idx="2">
                  <c:v>0.17156966288684072</c:v>
                </c:pt>
                <c:pt idx="3">
                  <c:v>-0.18677528123451842</c:v>
                </c:pt>
                <c:pt idx="4">
                  <c:v>-7.7958838538174771E-2</c:v>
                </c:pt>
                <c:pt idx="5">
                  <c:v>-7.8191941857166145E-2</c:v>
                </c:pt>
                <c:pt idx="6">
                  <c:v>-1.4967550713092822E-2</c:v>
                </c:pt>
                <c:pt idx="7">
                  <c:v>-2.5941293390293108E-2</c:v>
                </c:pt>
                <c:pt idx="8">
                  <c:v>-9.8300388462848609E-3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72520"/>
        <c:axId val="316674088"/>
      </c:barChart>
      <c:catAx>
        <c:axId val="316672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6674088"/>
        <c:crosses val="autoZero"/>
        <c:auto val="1"/>
        <c:lblAlgn val="ctr"/>
        <c:lblOffset val="100"/>
        <c:noMultiLvlLbl val="0"/>
      </c:catAx>
      <c:valAx>
        <c:axId val="31667408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6672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delete val="1"/>
          </c:dLbls>
          <c:cat>
            <c:numRef>
              <c:f>'Fig 4.55'!$A$6:$A$15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4.55'!$B$6:$B$15</c:f>
              <c:numCache>
                <c:formatCode>_(* #,##0_);_(* \(#,##0\);_(* "-"??_);_(@_)</c:formatCode>
                <c:ptCount val="10"/>
                <c:pt idx="0">
                  <c:v>186623685</c:v>
                </c:pt>
                <c:pt idx="1">
                  <c:v>136130487</c:v>
                </c:pt>
                <c:pt idx="2">
                  <c:v>102871475</c:v>
                </c:pt>
                <c:pt idx="3">
                  <c:v>95411499</c:v>
                </c:pt>
                <c:pt idx="4">
                  <c:v>166185874</c:v>
                </c:pt>
                <c:pt idx="5">
                  <c:v>148389176</c:v>
                </c:pt>
                <c:pt idx="6">
                  <c:v>179634548</c:v>
                </c:pt>
                <c:pt idx="7">
                  <c:v>174377043</c:v>
                </c:pt>
                <c:pt idx="8">
                  <c:v>180718299</c:v>
                </c:pt>
                <c:pt idx="9">
                  <c:v>183674387</c:v>
                </c:pt>
              </c:numCache>
            </c:numRef>
          </c:val>
        </c:ser>
        <c:ser>
          <c:idx val="1"/>
          <c:order val="1"/>
          <c:spPr>
            <a:solidFill>
              <a:srgbClr val="0070C0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0.2359949261217"/>
                </c:manualLayout>
              </c:layout>
              <c:tx>
                <c:rich>
                  <a:bodyPr/>
                  <a:lstStyle/>
                  <a:p>
                    <a:fld id="{82EBEE07-C50C-4682-B8DA-7E13BA56223E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1"/>
              <c:layout>
                <c:manualLayout>
                  <c:x val="0"/>
                  <c:y val="-0.24586998004079574"/>
                </c:manualLayout>
              </c:layout>
              <c:tx>
                <c:rich>
                  <a:bodyPr/>
                  <a:lstStyle/>
                  <a:p>
                    <a:fld id="{DA03E0D2-4251-4E0A-8726-31A7E4FBCD84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2"/>
              <c:layout>
                <c:manualLayout>
                  <c:x val="-2.0042088385610148E-3"/>
                  <c:y val="-0.25333494176737659"/>
                </c:manualLayout>
              </c:layout>
              <c:tx>
                <c:rich>
                  <a:bodyPr/>
                  <a:lstStyle/>
                  <a:p>
                    <a:fld id="{D4352427-C3D1-4E36-8587-DAA42C45E1CA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3"/>
              <c:layout>
                <c:manualLayout>
                  <c:x val="0"/>
                  <c:y val="-0.31795926275232311"/>
                </c:manualLayout>
              </c:layout>
              <c:tx>
                <c:rich>
                  <a:bodyPr/>
                  <a:lstStyle/>
                  <a:p>
                    <a:fld id="{53477C9B-CAB8-4C89-9958-88820CABBF74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4"/>
              <c:layout>
                <c:manualLayout>
                  <c:x val="-7.3486808488020003E-17"/>
                  <c:y val="-0.28864957339942537"/>
                </c:manualLayout>
              </c:layout>
              <c:tx>
                <c:rich>
                  <a:bodyPr/>
                  <a:lstStyle/>
                  <a:p>
                    <a:fld id="{2E53D465-7817-411B-99F9-97F1BAF50E8F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5"/>
              <c:layout>
                <c:manualLayout>
                  <c:x val="-7.3486808488020003E-17"/>
                  <c:y val="-0.28860132037812825"/>
                </c:manualLayout>
              </c:layout>
              <c:tx>
                <c:rich>
                  <a:bodyPr/>
                  <a:lstStyle/>
                  <a:p>
                    <a:fld id="{15D46A91-458A-4CB7-87FE-53FF486B68FB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6"/>
              <c:layout>
                <c:manualLayout>
                  <c:x val="-7.3486808488020003E-17"/>
                  <c:y val="-0.30663259710920537"/>
                </c:manualLayout>
              </c:layout>
              <c:tx>
                <c:rich>
                  <a:bodyPr/>
                  <a:lstStyle/>
                  <a:p>
                    <a:fld id="{FD0E750B-A1B9-4103-A6AC-EA549DBFFF31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7"/>
              <c:layout>
                <c:manualLayout>
                  <c:x val="-1.4697361697604001E-16"/>
                  <c:y val="-0.31309265311195433"/>
                </c:manualLayout>
              </c:layout>
              <c:tx>
                <c:rich>
                  <a:bodyPr/>
                  <a:lstStyle/>
                  <a:p>
                    <a:fld id="{8FD13FC8-AA4F-4D5C-A3C7-061D57C9D411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8"/>
              <c:layout>
                <c:manualLayout>
                  <c:x val="-1.4697361697604001E-16"/>
                  <c:y val="-0.31648973892191051"/>
                </c:manualLayout>
              </c:layout>
              <c:tx>
                <c:rich>
                  <a:bodyPr/>
                  <a:lstStyle/>
                  <a:p>
                    <a:fld id="{D70F87F0-1CCA-42C8-A7EE-3E91AFD81E5E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dLbl>
              <c:idx val="9"/>
              <c:layout>
                <c:manualLayout>
                  <c:x val="0"/>
                  <c:y val="-0.29378486463565312"/>
                </c:manualLayout>
              </c:layout>
              <c:tx>
                <c:rich>
                  <a:bodyPr/>
                  <a:lstStyle/>
                  <a:p>
                    <a:fld id="{EA116135-508C-4EDB-AC9F-37788B8B18F7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4.55'!$A$6:$A$15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4.55'!$C$6:$C$15</c:f>
              <c:numCache>
                <c:formatCode>_(* #,##0_);_(* \(#,##0\);_(* "-"??_);_(@_)</c:formatCode>
                <c:ptCount val="10"/>
                <c:pt idx="0">
                  <c:v>460629779</c:v>
                </c:pt>
                <c:pt idx="1">
                  <c:v>456974306</c:v>
                </c:pt>
                <c:pt idx="2">
                  <c:v>378569006</c:v>
                </c:pt>
                <c:pt idx="3">
                  <c:v>561316669</c:v>
                </c:pt>
                <c:pt idx="4">
                  <c:v>572226826</c:v>
                </c:pt>
                <c:pt idx="5">
                  <c:v>615103008</c:v>
                </c:pt>
                <c:pt idx="6">
                  <c:v>635683107</c:v>
                </c:pt>
                <c:pt idx="7">
                  <c:v>633748202</c:v>
                </c:pt>
                <c:pt idx="8">
                  <c:v>582551485</c:v>
                </c:pt>
                <c:pt idx="9">
                  <c:v>542615741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4.55'!$E$6:$E$15</c15:f>
                <c15:dlblRangeCache>
                  <c:ptCount val="10"/>
                  <c:pt idx="0">
                    <c:v> 647 </c:v>
                  </c:pt>
                  <c:pt idx="1">
                    <c:v> 593 </c:v>
                  </c:pt>
                  <c:pt idx="2">
                    <c:v> 481 </c:v>
                  </c:pt>
                  <c:pt idx="3">
                    <c:v> 657 </c:v>
                  </c:pt>
                  <c:pt idx="4">
                    <c:v> 738 </c:v>
                  </c:pt>
                  <c:pt idx="5">
                    <c:v> 763 </c:v>
                  </c:pt>
                  <c:pt idx="6">
                    <c:v> 815 </c:v>
                  </c:pt>
                  <c:pt idx="7">
                    <c:v> 808 </c:v>
                  </c:pt>
                  <c:pt idx="8">
                    <c:v> 763 </c:v>
                  </c:pt>
                  <c:pt idx="9">
                    <c:v> 726 </c:v>
                  </c:pt>
                </c15:dlblRangeCache>
              </c15:datalabelsRange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16661936"/>
        <c:axId val="316663112"/>
      </c:barChart>
      <c:catAx>
        <c:axId val="316661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16663112"/>
        <c:crosses val="autoZero"/>
        <c:auto val="1"/>
        <c:lblAlgn val="ctr"/>
        <c:lblOffset val="100"/>
        <c:noMultiLvlLbl val="0"/>
      </c:catAx>
      <c:valAx>
        <c:axId val="31666311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16661936"/>
        <c:crosses val="autoZero"/>
        <c:crossBetween val="between"/>
        <c:dispUnits>
          <c:builtInUnit val="ten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 Toneladas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4.56'!$B$5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4.56'!$A$6:$A$15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4.56'!$B$6:$B$15</c:f>
              <c:numCache>
                <c:formatCode>_(* #,##0_);_(* \(#,##0\);_(* "-"??_);_(@_)</c:formatCode>
                <c:ptCount val="10"/>
                <c:pt idx="0">
                  <c:v>186623685</c:v>
                </c:pt>
                <c:pt idx="1">
                  <c:v>136130487</c:v>
                </c:pt>
                <c:pt idx="2">
                  <c:v>102871475</c:v>
                </c:pt>
                <c:pt idx="3">
                  <c:v>95411499</c:v>
                </c:pt>
                <c:pt idx="4">
                  <c:v>166185874</c:v>
                </c:pt>
                <c:pt idx="5">
                  <c:v>148389176</c:v>
                </c:pt>
                <c:pt idx="6">
                  <c:v>179634548</c:v>
                </c:pt>
                <c:pt idx="7">
                  <c:v>174377043</c:v>
                </c:pt>
                <c:pt idx="8">
                  <c:v>180718299</c:v>
                </c:pt>
                <c:pt idx="9">
                  <c:v>183674387</c:v>
                </c:pt>
              </c:numCache>
            </c:numRef>
          </c:val>
        </c:ser>
        <c:ser>
          <c:idx val="1"/>
          <c:order val="1"/>
          <c:tx>
            <c:strRef>
              <c:f>'Fig 4.56'!$C$5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4.56'!$A$6:$A$15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4.56'!$C$6:$C$15</c:f>
              <c:numCache>
                <c:formatCode>_(* #,##0_);_(* \(#,##0\);_(* "-"??_);_(@_)</c:formatCode>
                <c:ptCount val="10"/>
                <c:pt idx="0">
                  <c:v>460629779</c:v>
                </c:pt>
                <c:pt idx="1">
                  <c:v>456974306</c:v>
                </c:pt>
                <c:pt idx="2">
                  <c:v>378569006</c:v>
                </c:pt>
                <c:pt idx="3">
                  <c:v>561316669</c:v>
                </c:pt>
                <c:pt idx="4">
                  <c:v>572226826</c:v>
                </c:pt>
                <c:pt idx="5">
                  <c:v>615103008</c:v>
                </c:pt>
                <c:pt idx="6">
                  <c:v>635683107</c:v>
                </c:pt>
                <c:pt idx="7">
                  <c:v>633748202</c:v>
                </c:pt>
                <c:pt idx="8">
                  <c:v>582551485</c:v>
                </c:pt>
                <c:pt idx="9">
                  <c:v>542615741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16668208"/>
        <c:axId val="316666248"/>
      </c:barChart>
      <c:catAx>
        <c:axId val="316668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16666248"/>
        <c:crosses val="autoZero"/>
        <c:auto val="1"/>
        <c:lblAlgn val="ctr"/>
        <c:lblOffset val="100"/>
        <c:noMultiLvlLbl val="0"/>
      </c:catAx>
      <c:valAx>
        <c:axId val="31666624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16668208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Toneladas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4.57'!$A$6:$A$7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4.57'!$B$6:$B$7</c:f>
              <c:numCache>
                <c:formatCode>0.0%</c:formatCode>
                <c:ptCount val="2"/>
                <c:pt idx="0">
                  <c:v>-1.5803449599658265E-2</c:v>
                </c:pt>
                <c:pt idx="1">
                  <c:v>0.17798667332795259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65464"/>
        <c:axId val="316666640"/>
      </c:barChart>
      <c:catAx>
        <c:axId val="3166654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16666640"/>
        <c:crosses val="autoZero"/>
        <c:auto val="1"/>
        <c:lblAlgn val="ctr"/>
        <c:lblOffset val="100"/>
        <c:noMultiLvlLbl val="0"/>
      </c:catAx>
      <c:valAx>
        <c:axId val="31666664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6665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4.58'!$A$6:$A$7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4.58'!$B$6:$B$7</c:f>
              <c:numCache>
                <c:formatCode>0.0%</c:formatCode>
                <c:ptCount val="2"/>
                <c:pt idx="0">
                  <c:v>1.635743594510039E-2</c:v>
                </c:pt>
                <c:pt idx="1">
                  <c:v>-6.8553158009716508E-2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67424"/>
        <c:axId val="316667816"/>
      </c:barChart>
      <c:catAx>
        <c:axId val="3166674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16667816"/>
        <c:crosses val="autoZero"/>
        <c:auto val="1"/>
        <c:lblAlgn val="ctr"/>
        <c:lblOffset val="100"/>
        <c:noMultiLvlLbl val="0"/>
      </c:catAx>
      <c:valAx>
        <c:axId val="3166678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66674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78057268305009797"/>
          <c:h val="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</c:spPr>
          </c:dPt>
          <c:dPt>
            <c:idx val="1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4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0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4.59'!$A$6:$A$16</c:f>
              <c:strCache>
                <c:ptCount val="11"/>
                <c:pt idx="0">
                  <c:v>Latam</c:v>
                </c:pt>
                <c:pt idx="1">
                  <c:v>Absa</c:v>
                </c:pt>
                <c:pt idx="2">
                  <c:v>Atlas Air</c:v>
                </c:pt>
                <c:pt idx="3">
                  <c:v>American Airlines</c:v>
                </c:pt>
                <c:pt idx="4">
                  <c:v>Cargolux</c:v>
                </c:pt>
                <c:pt idx="5">
                  <c:v>Lan Cargo</c:v>
                </c:pt>
                <c:pt idx="6">
                  <c:v>TAP</c:v>
                </c:pt>
                <c:pt idx="7">
                  <c:v>UPS</c:v>
                </c:pt>
                <c:pt idx="8">
                  <c:v>Lufthansa</c:v>
                </c:pt>
                <c:pt idx="9">
                  <c:v>Air France</c:v>
                </c:pt>
                <c:pt idx="10">
                  <c:v>Demais Empresas</c:v>
                </c:pt>
              </c:strCache>
            </c:strRef>
          </c:cat>
          <c:val>
            <c:numRef>
              <c:f>'Fig 4.59'!$B$6:$B$16</c:f>
              <c:numCache>
                <c:formatCode>0.0%</c:formatCode>
                <c:ptCount val="11"/>
                <c:pt idx="0">
                  <c:v>0.137405501125027</c:v>
                </c:pt>
                <c:pt idx="1">
                  <c:v>8.1498341665467336E-2</c:v>
                </c:pt>
                <c:pt idx="2">
                  <c:v>7.0013728728528166E-2</c:v>
                </c:pt>
                <c:pt idx="3">
                  <c:v>6.6261456881594849E-2</c:v>
                </c:pt>
                <c:pt idx="4">
                  <c:v>5.9222150132267802E-2</c:v>
                </c:pt>
                <c:pt idx="5">
                  <c:v>4.5013412326044999E-2</c:v>
                </c:pt>
                <c:pt idx="6">
                  <c:v>4.4913350384958008E-2</c:v>
                </c:pt>
                <c:pt idx="7">
                  <c:v>3.3572865801089341E-2</c:v>
                </c:pt>
                <c:pt idx="8">
                  <c:v>3.0614052350164948E-2</c:v>
                </c:pt>
                <c:pt idx="9">
                  <c:v>2.9035716151163217E-2</c:v>
                </c:pt>
                <c:pt idx="10">
                  <c:v>0.40244942445369447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6573359125958185"/>
          <c:y val="8.1414041994750663E-2"/>
          <c:w val="0.22042557829060117"/>
          <c:h val="0.83717191601051477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5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6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</c:dPt>
          <c:dPt>
            <c:idx val="7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Pt>
            <c:idx val="8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</c:dPt>
          <c:dPt>
            <c:idx val="9"/>
            <c:invertIfNegative val="0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4.60'!$A$6:$A$16</c:f>
              <c:strCache>
                <c:ptCount val="11"/>
                <c:pt idx="0">
                  <c:v>Latam</c:v>
                </c:pt>
                <c:pt idx="1">
                  <c:v>Absa</c:v>
                </c:pt>
                <c:pt idx="2">
                  <c:v>Atlas Air</c:v>
                </c:pt>
                <c:pt idx="3">
                  <c:v>American Airlines</c:v>
                </c:pt>
                <c:pt idx="4">
                  <c:v>Cargolux</c:v>
                </c:pt>
                <c:pt idx="5">
                  <c:v>Lan Cargo</c:v>
                </c:pt>
                <c:pt idx="6">
                  <c:v>TAP</c:v>
                </c:pt>
                <c:pt idx="7">
                  <c:v>UPS</c:v>
                </c:pt>
                <c:pt idx="8">
                  <c:v>Lufthansa</c:v>
                </c:pt>
                <c:pt idx="9">
                  <c:v>Air France</c:v>
                </c:pt>
                <c:pt idx="10">
                  <c:v>Demais Empresas</c:v>
                </c:pt>
              </c:strCache>
            </c:strRef>
          </c:cat>
          <c:val>
            <c:numRef>
              <c:f>'Fig 4.60'!$B$6:$B$16</c:f>
              <c:numCache>
                <c:formatCode>0.0%</c:formatCode>
                <c:ptCount val="11"/>
                <c:pt idx="0">
                  <c:v>-0.10986297467990593</c:v>
                </c:pt>
                <c:pt idx="1">
                  <c:v>3.422086974407474E-2</c:v>
                </c:pt>
                <c:pt idx="2">
                  <c:v>-7.0162380937325644E-2</c:v>
                </c:pt>
                <c:pt idx="3">
                  <c:v>5.0166330926510593E-2</c:v>
                </c:pt>
                <c:pt idx="4">
                  <c:v>9.5814483142492662E-2</c:v>
                </c:pt>
                <c:pt idx="5">
                  <c:v>-0.16925830057596805</c:v>
                </c:pt>
                <c:pt idx="6">
                  <c:v>-2.1204113639754302E-2</c:v>
                </c:pt>
                <c:pt idx="7">
                  <c:v>7.4706370858315344E-2</c:v>
                </c:pt>
                <c:pt idx="8">
                  <c:v>-6.6516837026091555E-2</c:v>
                </c:pt>
                <c:pt idx="9">
                  <c:v>1.5666224776436054E-2</c:v>
                </c:pt>
                <c:pt idx="10">
                  <c:v>-6.9738054354099743E-2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76440"/>
        <c:axId val="316676832"/>
      </c:barChart>
      <c:catAx>
        <c:axId val="3166764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16676832"/>
        <c:crosses val="autoZero"/>
        <c:auto val="1"/>
        <c:lblAlgn val="ctr"/>
        <c:lblOffset val="100"/>
        <c:noMultiLvlLbl val="0"/>
      </c:catAx>
      <c:valAx>
        <c:axId val="316676832"/>
        <c:scaling>
          <c:orientation val="minMax"/>
          <c:min val="-0.4"/>
        </c:scaling>
        <c:delete val="1"/>
        <c:axPos val="l"/>
        <c:numFmt formatCode="0%" sourceLinked="0"/>
        <c:majorTickMark val="out"/>
        <c:minorTickMark val="none"/>
        <c:tickLblPos val="nextTo"/>
        <c:crossAx val="316676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46"/>
          <c:y val="2.5200458190148777E-2"/>
          <c:w val="0.63603947627935198"/>
          <c:h val="0.867636622741744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4.61'!$B$19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4.61'!$A$6:$A$17</c:f>
              <c:strCache>
                <c:ptCount val="12"/>
                <c:pt idx="0">
                  <c:v>América Do Norte-Brasil</c:v>
                </c:pt>
                <c:pt idx="1">
                  <c:v>Europa-Brasil</c:v>
                </c:pt>
                <c:pt idx="2">
                  <c:v>América do Sul - Brasil</c:v>
                </c:pt>
                <c:pt idx="3">
                  <c:v>Ásia-Brasil</c:v>
                </c:pt>
                <c:pt idx="4">
                  <c:v>África-Brasil</c:v>
                </c:pt>
                <c:pt idx="5">
                  <c:v>América Central-Brasil</c:v>
                </c:pt>
                <c:pt idx="6">
                  <c:v>Brasil-América Do Norte</c:v>
                </c:pt>
                <c:pt idx="7">
                  <c:v>Brasil-Europa</c:v>
                </c:pt>
                <c:pt idx="8">
                  <c:v>Brasil-América Do Sul</c:v>
                </c:pt>
                <c:pt idx="9">
                  <c:v>Brasil-Ásia</c:v>
                </c:pt>
                <c:pt idx="10">
                  <c:v>Brasil-África</c:v>
                </c:pt>
                <c:pt idx="11">
                  <c:v>Brasil-América Central</c:v>
                </c:pt>
              </c:strCache>
            </c:strRef>
          </c:cat>
          <c:val>
            <c:numRef>
              <c:f>'Fig 4.61'!$B$6:$B$17</c:f>
              <c:numCache>
                <c:formatCode>_(* #,##0_);_(* \(#,##0\);_(* "-"??_);_(@_)</c:formatCode>
                <c:ptCount val="12"/>
                <c:pt idx="0">
                  <c:v>163301259</c:v>
                </c:pt>
                <c:pt idx="1">
                  <c:v>142245960</c:v>
                </c:pt>
                <c:pt idx="2">
                  <c:v>52804514</c:v>
                </c:pt>
                <c:pt idx="3">
                  <c:v>15200045</c:v>
                </c:pt>
                <c:pt idx="4">
                  <c:v>3067670</c:v>
                </c:pt>
                <c:pt idx="5">
                  <c:v>516477</c:v>
                </c:pt>
                <c:pt idx="6">
                  <c:v>101641314</c:v>
                </c:pt>
                <c:pt idx="7">
                  <c:v>101155288</c:v>
                </c:pt>
                <c:pt idx="8">
                  <c:v>59453977</c:v>
                </c:pt>
                <c:pt idx="9">
                  <c:v>10644254</c:v>
                </c:pt>
                <c:pt idx="10">
                  <c:v>5509608</c:v>
                </c:pt>
                <c:pt idx="11">
                  <c:v>1998599</c:v>
                </c:pt>
              </c:numCache>
            </c:numRef>
          </c:val>
        </c:ser>
        <c:ser>
          <c:idx val="1"/>
          <c:order val="1"/>
          <c:tx>
            <c:strRef>
              <c:f>'Fig 4.61'!$C$19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4.61'!$A$6:$A$17</c:f>
              <c:strCache>
                <c:ptCount val="12"/>
                <c:pt idx="0">
                  <c:v>América Do Norte-Brasil</c:v>
                </c:pt>
                <c:pt idx="1">
                  <c:v>Europa-Brasil</c:v>
                </c:pt>
                <c:pt idx="2">
                  <c:v>América do Sul - Brasil</c:v>
                </c:pt>
                <c:pt idx="3">
                  <c:v>Ásia-Brasil</c:v>
                </c:pt>
                <c:pt idx="4">
                  <c:v>África-Brasil</c:v>
                </c:pt>
                <c:pt idx="5">
                  <c:v>América Central-Brasil</c:v>
                </c:pt>
                <c:pt idx="6">
                  <c:v>Brasil-América Do Norte</c:v>
                </c:pt>
                <c:pt idx="7">
                  <c:v>Brasil-Europa</c:v>
                </c:pt>
                <c:pt idx="8">
                  <c:v>Brasil-América Do Sul</c:v>
                </c:pt>
                <c:pt idx="9">
                  <c:v>Brasil-Ásia</c:v>
                </c:pt>
                <c:pt idx="10">
                  <c:v>Brasil-África</c:v>
                </c:pt>
                <c:pt idx="11">
                  <c:v>Brasil-América Central</c:v>
                </c:pt>
              </c:strCache>
            </c:strRef>
          </c:cat>
          <c:val>
            <c:numRef>
              <c:f>'Fig 4.61'!$C$6:$C$17</c:f>
              <c:numCache>
                <c:formatCode>_(* #,##0_);_(* \(#,##0\);_(* "-"??_);_(@_)</c:formatCode>
                <c:ptCount val="12"/>
                <c:pt idx="0">
                  <c:v>147155108</c:v>
                </c:pt>
                <c:pt idx="1">
                  <c:v>132680789</c:v>
                </c:pt>
                <c:pt idx="2">
                  <c:v>49048516</c:v>
                </c:pt>
                <c:pt idx="3">
                  <c:v>12905796</c:v>
                </c:pt>
                <c:pt idx="4">
                  <c:v>2017057</c:v>
                </c:pt>
                <c:pt idx="5">
                  <c:v>684506</c:v>
                </c:pt>
                <c:pt idx="6">
                  <c:v>103151801</c:v>
                </c:pt>
                <c:pt idx="7">
                  <c:v>101706198</c:v>
                </c:pt>
                <c:pt idx="8">
                  <c:v>56355356</c:v>
                </c:pt>
                <c:pt idx="9">
                  <c:v>10634683</c:v>
                </c:pt>
                <c:pt idx="10">
                  <c:v>5056413</c:v>
                </c:pt>
                <c:pt idx="11">
                  <c:v>1365385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75"/>
        <c:axId val="316677616"/>
        <c:axId val="316674872"/>
      </c:barChart>
      <c:catAx>
        <c:axId val="31667761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16674872"/>
        <c:crosses val="autoZero"/>
        <c:auto val="1"/>
        <c:lblAlgn val="ctr"/>
        <c:lblOffset val="100"/>
        <c:noMultiLvlLbl val="0"/>
      </c:catAx>
      <c:valAx>
        <c:axId val="316674872"/>
        <c:scaling>
          <c:orientation val="minMax"/>
        </c:scaling>
        <c:delete val="1"/>
        <c:axPos val="t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Toneladas</a:t>
                </a:r>
              </a:p>
            </c:rich>
          </c:tx>
          <c:layout>
            <c:manualLayout>
              <c:xMode val="edge"/>
              <c:yMode val="edge"/>
              <c:x val="0.73063882232112287"/>
              <c:y val="0.95001024380249954"/>
            </c:manualLayout>
          </c:layout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16677616"/>
        <c:crosses val="autoZero"/>
        <c:crossBetween val="between"/>
        <c:dispUnits>
          <c:builtInUnit val="thousands"/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35"/>
          <c:y val="2.5200458190148777E-2"/>
          <c:w val="0.63603947627935165"/>
          <c:h val="0.8676366227417449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4.62'!$B$27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4.62'!$A$6:$A$25</c:f>
              <c:strCache>
                <c:ptCount val="20"/>
                <c:pt idx="0">
                  <c:v>Brasil-Estados Unidos</c:v>
                </c:pt>
                <c:pt idx="1">
                  <c:v>Brasil-Alemanha</c:v>
                </c:pt>
                <c:pt idx="2">
                  <c:v>Brasil-Portugal</c:v>
                </c:pt>
                <c:pt idx="3">
                  <c:v>Brasil-França</c:v>
                </c:pt>
                <c:pt idx="4">
                  <c:v>Brasil-Chile</c:v>
                </c:pt>
                <c:pt idx="5">
                  <c:v>Brasil-Colômbia</c:v>
                </c:pt>
                <c:pt idx="6">
                  <c:v>Brasil-Espanha</c:v>
                </c:pt>
                <c:pt idx="7">
                  <c:v>Brasil-Argentina</c:v>
                </c:pt>
                <c:pt idx="8">
                  <c:v>Brasil-Reino Unido</c:v>
                </c:pt>
                <c:pt idx="9">
                  <c:v>Brasil-México</c:v>
                </c:pt>
                <c:pt idx="10">
                  <c:v>Brasil-Holanda</c:v>
                </c:pt>
                <c:pt idx="11">
                  <c:v>Brasil-Emirados Árabes Unidos</c:v>
                </c:pt>
                <c:pt idx="12">
                  <c:v>Brasil-Suíça</c:v>
                </c:pt>
                <c:pt idx="13">
                  <c:v>Brasil-Equador</c:v>
                </c:pt>
                <c:pt idx="14">
                  <c:v>Brasil-Luxemburgo</c:v>
                </c:pt>
                <c:pt idx="15">
                  <c:v>Brasil-Itália</c:v>
                </c:pt>
                <c:pt idx="16">
                  <c:v>Brasil-Peru</c:v>
                </c:pt>
                <c:pt idx="17">
                  <c:v>Brasil-Qatar</c:v>
                </c:pt>
                <c:pt idx="18">
                  <c:v>Brasil-África Do Sul</c:v>
                </c:pt>
                <c:pt idx="19">
                  <c:v>Brasil-Venezuela</c:v>
                </c:pt>
              </c:strCache>
            </c:strRef>
          </c:cat>
          <c:val>
            <c:numRef>
              <c:f>'Fig 4.62'!$B$6:$B$25</c:f>
              <c:numCache>
                <c:formatCode>_(* #,##0_);_(* \(#,##0\);_(* "-"??_);_(@_)</c:formatCode>
                <c:ptCount val="20"/>
                <c:pt idx="0">
                  <c:v>89410247</c:v>
                </c:pt>
                <c:pt idx="1">
                  <c:v>23627893</c:v>
                </c:pt>
                <c:pt idx="2">
                  <c:v>17130520</c:v>
                </c:pt>
                <c:pt idx="3">
                  <c:v>14329184</c:v>
                </c:pt>
                <c:pt idx="4">
                  <c:v>13995163</c:v>
                </c:pt>
                <c:pt idx="5">
                  <c:v>13153107</c:v>
                </c:pt>
                <c:pt idx="6">
                  <c:v>13230338</c:v>
                </c:pt>
                <c:pt idx="7">
                  <c:v>13422996</c:v>
                </c:pt>
                <c:pt idx="8">
                  <c:v>12019010</c:v>
                </c:pt>
                <c:pt idx="9">
                  <c:v>9179523</c:v>
                </c:pt>
                <c:pt idx="10">
                  <c:v>5156712</c:v>
                </c:pt>
                <c:pt idx="11">
                  <c:v>6492774</c:v>
                </c:pt>
                <c:pt idx="12">
                  <c:v>5259279</c:v>
                </c:pt>
                <c:pt idx="13">
                  <c:v>4256229</c:v>
                </c:pt>
                <c:pt idx="14">
                  <c:v>4694208</c:v>
                </c:pt>
                <c:pt idx="15">
                  <c:v>5706644</c:v>
                </c:pt>
                <c:pt idx="16">
                  <c:v>5873154</c:v>
                </c:pt>
                <c:pt idx="17">
                  <c:v>1996322</c:v>
                </c:pt>
                <c:pt idx="18">
                  <c:v>2019283</c:v>
                </c:pt>
                <c:pt idx="19">
                  <c:v>4553955</c:v>
                </c:pt>
              </c:numCache>
            </c:numRef>
          </c:val>
        </c:ser>
        <c:ser>
          <c:idx val="0"/>
          <c:order val="1"/>
          <c:tx>
            <c:strRef>
              <c:f>'Fig 4.62'!$C$27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4.62'!$A$6:$A$25</c:f>
              <c:strCache>
                <c:ptCount val="20"/>
                <c:pt idx="0">
                  <c:v>Brasil-Estados Unidos</c:v>
                </c:pt>
                <c:pt idx="1">
                  <c:v>Brasil-Alemanha</c:v>
                </c:pt>
                <c:pt idx="2">
                  <c:v>Brasil-Portugal</c:v>
                </c:pt>
                <c:pt idx="3">
                  <c:v>Brasil-França</c:v>
                </c:pt>
                <c:pt idx="4">
                  <c:v>Brasil-Chile</c:v>
                </c:pt>
                <c:pt idx="5">
                  <c:v>Brasil-Colômbia</c:v>
                </c:pt>
                <c:pt idx="6">
                  <c:v>Brasil-Espanha</c:v>
                </c:pt>
                <c:pt idx="7">
                  <c:v>Brasil-Argentina</c:v>
                </c:pt>
                <c:pt idx="8">
                  <c:v>Brasil-Reino Unido</c:v>
                </c:pt>
                <c:pt idx="9">
                  <c:v>Brasil-México</c:v>
                </c:pt>
                <c:pt idx="10">
                  <c:v>Brasil-Holanda</c:v>
                </c:pt>
                <c:pt idx="11">
                  <c:v>Brasil-Emirados Árabes Unidos</c:v>
                </c:pt>
                <c:pt idx="12">
                  <c:v>Brasil-Suíça</c:v>
                </c:pt>
                <c:pt idx="13">
                  <c:v>Brasil-Equador</c:v>
                </c:pt>
                <c:pt idx="14">
                  <c:v>Brasil-Luxemburgo</c:v>
                </c:pt>
                <c:pt idx="15">
                  <c:v>Brasil-Itália</c:v>
                </c:pt>
                <c:pt idx="16">
                  <c:v>Brasil-Peru</c:v>
                </c:pt>
                <c:pt idx="17">
                  <c:v>Brasil-Qatar</c:v>
                </c:pt>
                <c:pt idx="18">
                  <c:v>Brasil-África Do Sul</c:v>
                </c:pt>
                <c:pt idx="19">
                  <c:v>Brasil-Venezuela</c:v>
                </c:pt>
              </c:strCache>
            </c:strRef>
          </c:cat>
          <c:val>
            <c:numRef>
              <c:f>'Fig 4.62'!$C$6:$C$25</c:f>
              <c:numCache>
                <c:formatCode>_(* #,##0_);_(* \(#,##0\);_(* "-"??_);_(@_)</c:formatCode>
                <c:ptCount val="20"/>
                <c:pt idx="0">
                  <c:v>93542400</c:v>
                </c:pt>
                <c:pt idx="1">
                  <c:v>22349603</c:v>
                </c:pt>
                <c:pt idx="2">
                  <c:v>17947783</c:v>
                </c:pt>
                <c:pt idx="3">
                  <c:v>15231648</c:v>
                </c:pt>
                <c:pt idx="4">
                  <c:v>14469127</c:v>
                </c:pt>
                <c:pt idx="5">
                  <c:v>13875936</c:v>
                </c:pt>
                <c:pt idx="6">
                  <c:v>12648411</c:v>
                </c:pt>
                <c:pt idx="7">
                  <c:v>12502552</c:v>
                </c:pt>
                <c:pt idx="8">
                  <c:v>11645847</c:v>
                </c:pt>
                <c:pt idx="9">
                  <c:v>7868788</c:v>
                </c:pt>
                <c:pt idx="10">
                  <c:v>6164612</c:v>
                </c:pt>
                <c:pt idx="11">
                  <c:v>6001699</c:v>
                </c:pt>
                <c:pt idx="12">
                  <c:v>5510856</c:v>
                </c:pt>
                <c:pt idx="13">
                  <c:v>5272170</c:v>
                </c:pt>
                <c:pt idx="14">
                  <c:v>5109441</c:v>
                </c:pt>
                <c:pt idx="15">
                  <c:v>5097997</c:v>
                </c:pt>
                <c:pt idx="16">
                  <c:v>3557639</c:v>
                </c:pt>
                <c:pt idx="17">
                  <c:v>2281010</c:v>
                </c:pt>
                <c:pt idx="18">
                  <c:v>2056191</c:v>
                </c:pt>
                <c:pt idx="19">
                  <c:v>1818178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75"/>
        <c:axId val="316675656"/>
        <c:axId val="316621264"/>
      </c:barChart>
      <c:catAx>
        <c:axId val="31667565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16621264"/>
        <c:crosses val="autoZero"/>
        <c:auto val="1"/>
        <c:lblAlgn val="ctr"/>
        <c:lblOffset val="100"/>
        <c:noMultiLvlLbl val="0"/>
      </c:catAx>
      <c:valAx>
        <c:axId val="316621264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16675656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</a:t>
                  </a:r>
                  <a:r>
                    <a:rPr lang="pt-BR" baseline="0"/>
                    <a:t> Toneladas</a:t>
                  </a:r>
                  <a:endParaRPr lang="pt-BR"/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35"/>
          <c:y val="2.5200458190148777E-2"/>
          <c:w val="0.63603947627935165"/>
          <c:h val="0.8676366227417449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4.63'!$C$27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4.63'!$A$6:$A$25</c:f>
              <c:strCache>
                <c:ptCount val="20"/>
                <c:pt idx="0">
                  <c:v>Estados Unidos-Brasil</c:v>
                </c:pt>
                <c:pt idx="1">
                  <c:v>Alemanha-Brasil</c:v>
                </c:pt>
                <c:pt idx="2">
                  <c:v>Chile-Brasil</c:v>
                </c:pt>
                <c:pt idx="3">
                  <c:v>Luxemburgo-Brasil</c:v>
                </c:pt>
                <c:pt idx="4">
                  <c:v>Holanda-Brasil</c:v>
                </c:pt>
                <c:pt idx="5">
                  <c:v>Portugal-Brasil</c:v>
                </c:pt>
                <c:pt idx="6">
                  <c:v>França-Brasil</c:v>
                </c:pt>
                <c:pt idx="7">
                  <c:v>Reino Unido-Brasil</c:v>
                </c:pt>
                <c:pt idx="8">
                  <c:v>Espanha-Brasil</c:v>
                </c:pt>
                <c:pt idx="9">
                  <c:v>Peru-Brasil</c:v>
                </c:pt>
                <c:pt idx="10">
                  <c:v>Argentina-Brasil</c:v>
                </c:pt>
                <c:pt idx="11">
                  <c:v>Colômbia-Brasil</c:v>
                </c:pt>
                <c:pt idx="12">
                  <c:v>Suíça-Brasil</c:v>
                </c:pt>
                <c:pt idx="13">
                  <c:v>Itália-Brasil</c:v>
                </c:pt>
                <c:pt idx="14">
                  <c:v>Emirados Árabes Unidos-Brasil</c:v>
                </c:pt>
                <c:pt idx="15">
                  <c:v>México-Brasil</c:v>
                </c:pt>
                <c:pt idx="16">
                  <c:v>Coréia Do Sul-Brasil</c:v>
                </c:pt>
                <c:pt idx="17">
                  <c:v>Turquia-Brasil</c:v>
                </c:pt>
                <c:pt idx="18">
                  <c:v>Canadá-Brasil</c:v>
                </c:pt>
                <c:pt idx="19">
                  <c:v>Qatar-Brasil</c:v>
                </c:pt>
              </c:strCache>
            </c:strRef>
          </c:cat>
          <c:val>
            <c:numRef>
              <c:f>'Fig 4.63'!$C$6:$C$25</c:f>
              <c:numCache>
                <c:formatCode>_(* #,##0_);_(* \(#,##0\);_(* "-"??_);_(@_)</c:formatCode>
                <c:ptCount val="20"/>
                <c:pt idx="0">
                  <c:v>141290975</c:v>
                </c:pt>
                <c:pt idx="1">
                  <c:v>29029368</c:v>
                </c:pt>
                <c:pt idx="2">
                  <c:v>23179236</c:v>
                </c:pt>
                <c:pt idx="3">
                  <c:v>19810583</c:v>
                </c:pt>
                <c:pt idx="4">
                  <c:v>17795477</c:v>
                </c:pt>
                <c:pt idx="5">
                  <c:v>16444116</c:v>
                </c:pt>
                <c:pt idx="6">
                  <c:v>16437699</c:v>
                </c:pt>
                <c:pt idx="7">
                  <c:v>11328353</c:v>
                </c:pt>
                <c:pt idx="8">
                  <c:v>10954279</c:v>
                </c:pt>
                <c:pt idx="9">
                  <c:v>8595458</c:v>
                </c:pt>
                <c:pt idx="10">
                  <c:v>6860706</c:v>
                </c:pt>
                <c:pt idx="11">
                  <c:v>6288291</c:v>
                </c:pt>
                <c:pt idx="12">
                  <c:v>5521916</c:v>
                </c:pt>
                <c:pt idx="13">
                  <c:v>5307246</c:v>
                </c:pt>
                <c:pt idx="14">
                  <c:v>4433283</c:v>
                </c:pt>
                <c:pt idx="15">
                  <c:v>4006527</c:v>
                </c:pt>
                <c:pt idx="16">
                  <c:v>3586516</c:v>
                </c:pt>
                <c:pt idx="17">
                  <c:v>1889715</c:v>
                </c:pt>
                <c:pt idx="18">
                  <c:v>1857606</c:v>
                </c:pt>
                <c:pt idx="19">
                  <c:v>1445565</c:v>
                </c:pt>
              </c:numCache>
            </c:numRef>
          </c:val>
        </c:ser>
        <c:ser>
          <c:idx val="0"/>
          <c:order val="1"/>
          <c:tx>
            <c:strRef>
              <c:f>'Fig 4.63'!$B$27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4.63'!$A$6:$A$25</c:f>
              <c:strCache>
                <c:ptCount val="20"/>
                <c:pt idx="0">
                  <c:v>Estados Unidos-Brasil</c:v>
                </c:pt>
                <c:pt idx="1">
                  <c:v>Alemanha-Brasil</c:v>
                </c:pt>
                <c:pt idx="2">
                  <c:v>Chile-Brasil</c:v>
                </c:pt>
                <c:pt idx="3">
                  <c:v>Luxemburgo-Brasil</c:v>
                </c:pt>
                <c:pt idx="4">
                  <c:v>Holanda-Brasil</c:v>
                </c:pt>
                <c:pt idx="5">
                  <c:v>Portugal-Brasil</c:v>
                </c:pt>
                <c:pt idx="6">
                  <c:v>França-Brasil</c:v>
                </c:pt>
                <c:pt idx="7">
                  <c:v>Reino Unido-Brasil</c:v>
                </c:pt>
                <c:pt idx="8">
                  <c:v>Espanha-Brasil</c:v>
                </c:pt>
                <c:pt idx="9">
                  <c:v>Peru-Brasil</c:v>
                </c:pt>
                <c:pt idx="10">
                  <c:v>Argentina-Brasil</c:v>
                </c:pt>
                <c:pt idx="11">
                  <c:v>Colômbia-Brasil</c:v>
                </c:pt>
                <c:pt idx="12">
                  <c:v>Suíça-Brasil</c:v>
                </c:pt>
                <c:pt idx="13">
                  <c:v>Itália-Brasil</c:v>
                </c:pt>
                <c:pt idx="14">
                  <c:v>Emirados Árabes Unidos-Brasil</c:v>
                </c:pt>
                <c:pt idx="15">
                  <c:v>México-Brasil</c:v>
                </c:pt>
                <c:pt idx="16">
                  <c:v>Coréia Do Sul-Brasil</c:v>
                </c:pt>
                <c:pt idx="17">
                  <c:v>Turquia-Brasil</c:v>
                </c:pt>
                <c:pt idx="18">
                  <c:v>Canadá-Brasil</c:v>
                </c:pt>
                <c:pt idx="19">
                  <c:v>Qatar-Brasil</c:v>
                </c:pt>
              </c:strCache>
            </c:strRef>
          </c:cat>
          <c:val>
            <c:numRef>
              <c:f>'Fig 4.63'!$B$6:$B$25</c:f>
              <c:numCache>
                <c:formatCode>_(* #,##0_);_(* \(#,##0\);_(* "-"??_);_(@_)</c:formatCode>
                <c:ptCount val="20"/>
                <c:pt idx="0">
                  <c:v>156409373</c:v>
                </c:pt>
                <c:pt idx="1">
                  <c:v>31854796</c:v>
                </c:pt>
                <c:pt idx="2">
                  <c:v>25983052</c:v>
                </c:pt>
                <c:pt idx="3">
                  <c:v>20252185</c:v>
                </c:pt>
                <c:pt idx="4">
                  <c:v>23793266</c:v>
                </c:pt>
                <c:pt idx="5">
                  <c:v>16188035</c:v>
                </c:pt>
                <c:pt idx="6">
                  <c:v>15996165</c:v>
                </c:pt>
                <c:pt idx="7">
                  <c:v>10607888</c:v>
                </c:pt>
                <c:pt idx="8">
                  <c:v>11523127</c:v>
                </c:pt>
                <c:pt idx="9">
                  <c:v>8800269</c:v>
                </c:pt>
                <c:pt idx="10">
                  <c:v>8819011</c:v>
                </c:pt>
                <c:pt idx="11">
                  <c:v>6430876</c:v>
                </c:pt>
                <c:pt idx="12">
                  <c:v>4825584</c:v>
                </c:pt>
                <c:pt idx="13">
                  <c:v>7204914</c:v>
                </c:pt>
                <c:pt idx="14">
                  <c:v>7296450</c:v>
                </c:pt>
                <c:pt idx="15">
                  <c:v>4189740</c:v>
                </c:pt>
                <c:pt idx="16">
                  <c:v>3286984</c:v>
                </c:pt>
                <c:pt idx="17">
                  <c:v>1659685</c:v>
                </c:pt>
                <c:pt idx="18">
                  <c:v>2702146</c:v>
                </c:pt>
                <c:pt idx="19">
                  <c:v>1445533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75"/>
        <c:axId val="316621656"/>
        <c:axId val="316628320"/>
      </c:barChart>
      <c:catAx>
        <c:axId val="31662165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16628320"/>
        <c:crosses val="autoZero"/>
        <c:auto val="1"/>
        <c:lblAlgn val="ctr"/>
        <c:lblOffset val="100"/>
        <c:noMultiLvlLbl val="0"/>
      </c:catAx>
      <c:valAx>
        <c:axId val="316628320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16621656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 Toneladas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4.64'!$A$6</c:f>
              <c:strCache>
                <c:ptCount val="1"/>
                <c:pt idx="0">
                  <c:v>Rodoviário interestadual de longa distância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1.7798546209761162E-2"/>
                  <c:y val="-3.19327792359288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5="http://schemas.microsoft.com/office/drawing/2012/chart"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2.8182762201453791E-2"/>
                  <c:y val="-3.6562408865558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2.8182762201453791E-2"/>
                  <c:y val="-4.11920384951880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2.8182762201453715E-2"/>
                  <c:y val="-3.6562408865558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rgbClr val="C00000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4.64'!$C$5:$L$5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4.64'!$C$6:$L$6</c:f>
              <c:numCache>
                <c:formatCode>#,##0_);\(#,##0\)</c:formatCode>
                <c:ptCount val="10"/>
                <c:pt idx="0">
                  <c:v>61931808</c:v>
                </c:pt>
                <c:pt idx="1">
                  <c:v>58837177</c:v>
                </c:pt>
                <c:pt idx="2">
                  <c:v>59347615</c:v>
                </c:pt>
                <c:pt idx="3">
                  <c:v>59213793</c:v>
                </c:pt>
                <c:pt idx="4">
                  <c:v>57125036</c:v>
                </c:pt>
                <c:pt idx="5">
                  <c:v>58784409</c:v>
                </c:pt>
                <c:pt idx="6">
                  <c:v>56789903</c:v>
                </c:pt>
                <c:pt idx="7">
                  <c:v>52091057</c:v>
                </c:pt>
                <c:pt idx="8">
                  <c:v>48284077</c:v>
                </c:pt>
                <c:pt idx="9">
                  <c:v>42555644</c:v>
                </c:pt>
              </c:numCache>
            </c:numRef>
          </c:val>
          <c:smooth val="0"/>
          <c:extLst/>
        </c:ser>
        <c:ser>
          <c:idx val="1"/>
          <c:order val="1"/>
          <c:tx>
            <c:strRef>
              <c:f>'Fig 4.64'!$A$7</c:f>
              <c:strCache>
                <c:ptCount val="1"/>
                <c:pt idx="0">
                  <c:v>Aéreo Interestadual Regular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1.7798546209761162E-2"/>
                  <c:y val="2.730314960629921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5="http://schemas.microsoft.com/office/drawing/2012/chart"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2.8182762201453791E-2"/>
                  <c:y val="2.26735199766694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3.4413291796469368E-2"/>
                  <c:y val="4.11920384951880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0259605399792316E-2"/>
                  <c:y val="3.6562408865558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rgbClr val="0070C0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4.64'!$C$5:$L$5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4.64'!$C$7:$L$7</c:f>
              <c:numCache>
                <c:formatCode>#,##0_);\(#,##0\)</c:formatCode>
                <c:ptCount val="10"/>
                <c:pt idx="0">
                  <c:v>43488856</c:v>
                </c:pt>
                <c:pt idx="1">
                  <c:v>46023863</c:v>
                </c:pt>
                <c:pt idx="2">
                  <c:v>53115310</c:v>
                </c:pt>
                <c:pt idx="3">
                  <c:v>65768309</c:v>
                </c:pt>
                <c:pt idx="4">
                  <c:v>76567650</c:v>
                </c:pt>
                <c:pt idx="5">
                  <c:v>81901867</c:v>
                </c:pt>
                <c:pt idx="6">
                  <c:v>83283881</c:v>
                </c:pt>
                <c:pt idx="7">
                  <c:v>88489220</c:v>
                </c:pt>
                <c:pt idx="8">
                  <c:v>89400952</c:v>
                </c:pt>
                <c:pt idx="9">
                  <c:v>80342455</c:v>
                </c:pt>
              </c:numCache>
            </c:numRef>
          </c:val>
          <c:smooth val="0"/>
          <c:extLst/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316628712"/>
        <c:axId val="316629104"/>
      </c:lineChart>
      <c:catAx>
        <c:axId val="3166287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16629104"/>
        <c:crosses val="autoZero"/>
        <c:auto val="1"/>
        <c:lblAlgn val="ctr"/>
        <c:lblOffset val="100"/>
        <c:noMultiLvlLbl val="0"/>
      </c:catAx>
      <c:valAx>
        <c:axId val="316629104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</a:t>
                </a:r>
              </a:p>
            </c:rich>
          </c:tx>
          <c:overlay val="0"/>
        </c:title>
        <c:numFmt formatCode="#,##0_);\(#,##0\)" sourceLinked="1"/>
        <c:majorTickMark val="out"/>
        <c:minorTickMark val="none"/>
        <c:tickLblPos val="nextTo"/>
        <c:crossAx val="316628712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14" footer="0.31496062000000014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</c:dPt>
          <c:dPt>
            <c:idx val="1"/>
            <c:bubble3D val="0"/>
            <c:spPr>
              <a:solidFill>
                <a:srgbClr val="0070C0"/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4.65'!$A$6:$A$7</c:f>
              <c:strCache>
                <c:ptCount val="2"/>
                <c:pt idx="0">
                  <c:v>Rodoviário interestadual de longa distância</c:v>
                </c:pt>
                <c:pt idx="1">
                  <c:v>Aéreo Interestadual acima de 75km</c:v>
                </c:pt>
              </c:strCache>
            </c:strRef>
          </c:cat>
          <c:val>
            <c:numRef>
              <c:f>'Fig 4.65'!$B$6:$B$7</c:f>
              <c:numCache>
                <c:formatCode>0.0%</c:formatCode>
                <c:ptCount val="2"/>
                <c:pt idx="0">
                  <c:v>0.34626771566255066</c:v>
                </c:pt>
                <c:pt idx="1">
                  <c:v>0.65373228433744934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47" footer="0.31496062000000047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'Fig 4.66'!$B$5</c:f>
              <c:strCache>
                <c:ptCount val="1"/>
                <c:pt idx="0">
                  <c:v>2007</c:v>
                </c:pt>
              </c:strCache>
            </c:strRef>
          </c:tx>
          <c:dPt>
            <c:idx val="0"/>
            <c:bubble3D val="0"/>
            <c:spPr>
              <a:solidFill>
                <a:srgbClr val="C00000"/>
              </a:solidFill>
            </c:spPr>
          </c:dPt>
          <c:dPt>
            <c:idx val="1"/>
            <c:bubble3D val="0"/>
            <c:spPr>
              <a:solidFill>
                <a:srgbClr val="0070C0"/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4.66'!$A$6:$A$7</c:f>
              <c:strCache>
                <c:ptCount val="2"/>
                <c:pt idx="0">
                  <c:v>Rodoviário interestadual de longa distância</c:v>
                </c:pt>
                <c:pt idx="1">
                  <c:v>Aéreo Interestadual acima de 75km</c:v>
                </c:pt>
              </c:strCache>
            </c:strRef>
          </c:cat>
          <c:val>
            <c:numRef>
              <c:f>'Fig 4.66'!$B$6:$B$7</c:f>
              <c:numCache>
                <c:formatCode>0.0%</c:formatCode>
                <c:ptCount val="2"/>
                <c:pt idx="0">
                  <c:v>0.58747313524794342</c:v>
                </c:pt>
                <c:pt idx="1">
                  <c:v>0.41252686475205658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14" footer="0.31496062000000014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5833214030064423E-2"/>
          <c:y val="0.21229636397839349"/>
          <c:w val="0.81136387497017415"/>
          <c:h val="0.50907813997653029"/>
        </c:manualLayout>
      </c:layout>
      <c:pie3DChart>
        <c:varyColors val="1"/>
        <c:ser>
          <c:idx val="0"/>
          <c:order val="0"/>
          <c:tx>
            <c:strRef>
              <c:f>'Fig 4.66'!$C$5</c:f>
              <c:strCache>
                <c:ptCount val="1"/>
                <c:pt idx="0">
                  <c:v>2015</c:v>
                </c:pt>
              </c:strCache>
            </c:strRef>
          </c:tx>
          <c:dPt>
            <c:idx val="0"/>
            <c:bubble3D val="0"/>
            <c:spPr>
              <a:solidFill>
                <a:srgbClr val="C00000"/>
              </a:solidFill>
            </c:spPr>
          </c:dPt>
          <c:dPt>
            <c:idx val="1"/>
            <c:bubble3D val="0"/>
            <c:spPr>
              <a:solidFill>
                <a:srgbClr val="0070C0"/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4.66'!$A$6:$A$7</c:f>
              <c:strCache>
                <c:ptCount val="2"/>
                <c:pt idx="0">
                  <c:v>Rodoviário interestadual de longa distância</c:v>
                </c:pt>
                <c:pt idx="1">
                  <c:v>Aéreo Interestadual acima de 75km</c:v>
                </c:pt>
              </c:strCache>
            </c:strRef>
          </c:cat>
          <c:val>
            <c:numRef>
              <c:f>'Fig 4.66'!$C$6:$C$7</c:f>
              <c:numCache>
                <c:formatCode>0.0%</c:formatCode>
                <c:ptCount val="2"/>
                <c:pt idx="0">
                  <c:v>0.35068501892097503</c:v>
                </c:pt>
                <c:pt idx="1">
                  <c:v>0.64931498107902497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36" footer="0.31496062000000036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5.1'!$B$6:$B$15</c:f>
              <c:numCache>
                <c:formatCode>0.0%</c:formatCode>
                <c:ptCount val="10"/>
                <c:pt idx="0">
                  <c:v>0.74422712291881776</c:v>
                </c:pt>
                <c:pt idx="1">
                  <c:v>0.72842659367267792</c:v>
                </c:pt>
                <c:pt idx="2">
                  <c:v>0.70632308915650333</c:v>
                </c:pt>
                <c:pt idx="3">
                  <c:v>0.74421004826347337</c:v>
                </c:pt>
                <c:pt idx="4">
                  <c:v>0.75443974893771582</c:v>
                </c:pt>
                <c:pt idx="5">
                  <c:v>0.76596408547929595</c:v>
                </c:pt>
                <c:pt idx="6">
                  <c:v>0.7807952925506807</c:v>
                </c:pt>
                <c:pt idx="7">
                  <c:v>0.79869159418019797</c:v>
                </c:pt>
                <c:pt idx="8">
                  <c:v>0.79203527587221068</c:v>
                </c:pt>
                <c:pt idx="9">
                  <c:v>0.80873345521090978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22832"/>
        <c:axId val="316626360"/>
      </c:barChart>
      <c:catAx>
        <c:axId val="316622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16626360"/>
        <c:crosses val="autoZero"/>
        <c:auto val="1"/>
        <c:lblAlgn val="ctr"/>
        <c:lblOffset val="100"/>
        <c:noMultiLvlLbl val="0"/>
      </c:catAx>
      <c:valAx>
        <c:axId val="316626360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316622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5.2'!$A$6:$A$15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5.2'!$B$6:$B$15</c:f>
              <c:numCache>
                <c:formatCode>0.0%</c:formatCode>
                <c:ptCount val="10"/>
                <c:pt idx="0">
                  <c:v>-3.7493282446919927E-2</c:v>
                </c:pt>
                <c:pt idx="1">
                  <c:v>-2.121946980965295E-2</c:v>
                </c:pt>
                <c:pt idx="2">
                  <c:v>-3.0322582797083504E-2</c:v>
                </c:pt>
                <c:pt idx="3">
                  <c:v>5.36401124887146E-2</c:v>
                </c:pt>
                <c:pt idx="4">
                  <c:v>1.3743887109030621E-2</c:v>
                </c:pt>
                <c:pt idx="5">
                  <c:v>1.5275294651050911E-2</c:v>
                </c:pt>
                <c:pt idx="6">
                  <c:v>1.9350125846778147E-2</c:v>
                </c:pt>
                <c:pt idx="7">
                  <c:v>2.2928553831314116E-2</c:v>
                </c:pt>
                <c:pt idx="8">
                  <c:v>-8.3382640540280439E-3</c:v>
                </c:pt>
                <c:pt idx="9">
                  <c:v>2.1084018275807481E-2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25184"/>
        <c:axId val="316625576"/>
      </c:barChart>
      <c:catAx>
        <c:axId val="316625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6625576"/>
        <c:crosses val="autoZero"/>
        <c:auto val="1"/>
        <c:lblAlgn val="ctr"/>
        <c:lblOffset val="100"/>
        <c:noMultiLvlLbl val="0"/>
      </c:catAx>
      <c:valAx>
        <c:axId val="31662557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6625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5.3'!$B$6:$B$17</c:f>
              <c:numCache>
                <c:formatCode>0.0%</c:formatCode>
                <c:ptCount val="12"/>
                <c:pt idx="0">
                  <c:v>-1.3751640483267682E-2</c:v>
                </c:pt>
                <c:pt idx="1">
                  <c:v>-8.2532930811097822E-3</c:v>
                </c:pt>
                <c:pt idx="2">
                  <c:v>5.165166658846824E-3</c:v>
                </c:pt>
                <c:pt idx="3">
                  <c:v>8.0570020543226442E-3</c:v>
                </c:pt>
                <c:pt idx="4">
                  <c:v>2.2954310203306093E-3</c:v>
                </c:pt>
                <c:pt idx="5">
                  <c:v>1.770854119950168E-2</c:v>
                </c:pt>
                <c:pt idx="6">
                  <c:v>1.53037086349252E-2</c:v>
                </c:pt>
                <c:pt idx="7">
                  <c:v>1.0929946070961052E-2</c:v>
                </c:pt>
                <c:pt idx="8">
                  <c:v>4.2485831799254248E-2</c:v>
                </c:pt>
                <c:pt idx="9">
                  <c:v>4.5074899683507398E-2</c:v>
                </c:pt>
                <c:pt idx="10">
                  <c:v>8.8961972450964738E-2</c:v>
                </c:pt>
                <c:pt idx="11">
                  <c:v>5.0304788485536996E-2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25968"/>
        <c:axId val="316626752"/>
      </c:barChart>
      <c:catAx>
        <c:axId val="31662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6626752"/>
        <c:crosses val="autoZero"/>
        <c:auto val="1"/>
        <c:lblAlgn val="ctr"/>
        <c:lblOffset val="100"/>
        <c:noMultiLvlLbl val="0"/>
      </c:catAx>
      <c:valAx>
        <c:axId val="31662675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6625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5.4'!$B$5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5"/>
            <c:invertIfNegative val="0"/>
            <c:bubble3D val="0"/>
            <c:spPr>
              <a:solidFill>
                <a:srgbClr val="CCCC00"/>
              </a:solidFill>
            </c:spPr>
          </c:dPt>
          <c:dPt>
            <c:idx val="6"/>
            <c:invertIfNegative val="0"/>
            <c:bubble3D val="0"/>
            <c:spPr>
              <a:solidFill>
                <a:schemeClr val="tx1"/>
              </a:solidFill>
            </c:spPr>
          </c:dPt>
          <c:dPt>
            <c:idx val="7"/>
            <c:invertIfNegative val="0"/>
            <c:bubble3D val="0"/>
            <c:spPr>
              <a:solidFill>
                <a:srgbClr val="92D050"/>
              </a:solidFill>
            </c:spPr>
          </c:dPt>
          <c:dPt>
            <c:idx val="8"/>
            <c:invertIfNegative val="0"/>
            <c:bubble3D val="0"/>
            <c:spPr>
              <a:solidFill>
                <a:schemeClr val="tx1"/>
              </a:solidFill>
            </c:spPr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5.4'!$A$6:$A$13</c:f>
              <c:strCache>
                <c:ptCount val="8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Absa</c:v>
                </c:pt>
                <c:pt idx="4">
                  <c:v>Avianca</c:v>
                </c:pt>
                <c:pt idx="5">
                  <c:v>Passaredo</c:v>
                </c:pt>
                <c:pt idx="6">
                  <c:v>Sideral</c:v>
                </c:pt>
                <c:pt idx="7">
                  <c:v>Indústria</c:v>
                </c:pt>
              </c:strCache>
            </c:strRef>
          </c:cat>
          <c:val>
            <c:numRef>
              <c:f>'Fig 5.4'!$B$6:$B$13</c:f>
              <c:numCache>
                <c:formatCode>0.0</c:formatCode>
                <c:ptCount val="8"/>
                <c:pt idx="0">
                  <c:v>9.6714024349342651</c:v>
                </c:pt>
                <c:pt idx="1">
                  <c:v>10.516134089373091</c:v>
                </c:pt>
                <c:pt idx="2">
                  <c:v>8.6561348032874985</c:v>
                </c:pt>
                <c:pt idx="3">
                  <c:v>10.500311332503115</c:v>
                </c:pt>
                <c:pt idx="4">
                  <c:v>9.2603114609486319</c:v>
                </c:pt>
                <c:pt idx="5">
                  <c:v>9.9403630136986294</c:v>
                </c:pt>
                <c:pt idx="6">
                  <c:v>4.7254331864904557</c:v>
                </c:pt>
                <c:pt idx="7">
                  <c:v>9.3218896105636784</c:v>
                </c:pt>
              </c:numCache>
            </c:numRef>
          </c:val>
        </c:ser>
        <c:ser>
          <c:idx val="1"/>
          <c:order val="1"/>
          <c:tx>
            <c:strRef>
              <c:f>'Fig 5.4'!$C$5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5"/>
            <c:invertIfNegative val="0"/>
            <c:bubble3D val="0"/>
            <c:spPr>
              <a:solidFill>
                <a:srgbClr val="CCCC00"/>
              </a:solidFill>
            </c:spPr>
          </c:dPt>
          <c:dPt>
            <c:idx val="6"/>
            <c:invertIfNegative val="0"/>
            <c:bubble3D val="0"/>
            <c:spPr>
              <a:solidFill>
                <a:schemeClr val="tx1"/>
              </a:solidFill>
            </c:spPr>
          </c:dPt>
          <c:dPt>
            <c:idx val="7"/>
            <c:invertIfNegative val="0"/>
            <c:bubble3D val="0"/>
            <c:spPr>
              <a:solidFill>
                <a:srgbClr val="92D050"/>
              </a:solidFill>
            </c:spPr>
          </c:dPt>
          <c:dPt>
            <c:idx val="8"/>
            <c:invertIfNegative val="0"/>
            <c:bubble3D val="0"/>
            <c:spPr>
              <a:solidFill>
                <a:schemeClr val="tx1"/>
              </a:solidFill>
            </c:spPr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5.4'!$A$6:$A$13</c:f>
              <c:strCache>
                <c:ptCount val="8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Absa</c:v>
                </c:pt>
                <c:pt idx="4">
                  <c:v>Avianca</c:v>
                </c:pt>
                <c:pt idx="5">
                  <c:v>Passaredo</c:v>
                </c:pt>
                <c:pt idx="6">
                  <c:v>Sideral</c:v>
                </c:pt>
                <c:pt idx="7">
                  <c:v>Indústria</c:v>
                </c:pt>
              </c:strCache>
            </c:strRef>
          </c:cat>
          <c:val>
            <c:numRef>
              <c:f>'Fig 5.4'!$C$6:$C$13</c:f>
              <c:numCache>
                <c:formatCode>0.0</c:formatCode>
                <c:ptCount val="8"/>
                <c:pt idx="0">
                  <c:v>9.6148152407805867</c:v>
                </c:pt>
                <c:pt idx="1">
                  <c:v>10.951068337809613</c:v>
                </c:pt>
                <c:pt idx="2">
                  <c:v>8.6679094586453225</c:v>
                </c:pt>
                <c:pt idx="3">
                  <c:v>10.697940751445083</c:v>
                </c:pt>
                <c:pt idx="4">
                  <c:v>9.3455961844197137</c:v>
                </c:pt>
                <c:pt idx="5">
                  <c:v>11.038336959900532</c:v>
                </c:pt>
                <c:pt idx="6">
                  <c:v>4.552774736842105</c:v>
                </c:pt>
                <c:pt idx="7">
                  <c:v>9.4599136145962746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2"/>
        <c:axId val="316627144"/>
        <c:axId val="316630672"/>
      </c:barChart>
      <c:catAx>
        <c:axId val="3166271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16630672"/>
        <c:crosses val="autoZero"/>
        <c:auto val="1"/>
        <c:lblAlgn val="ctr"/>
        <c:lblOffset val="100"/>
        <c:noMultiLvlLbl val="0"/>
      </c:catAx>
      <c:valAx>
        <c:axId val="316630672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316627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3505364202797302E-2"/>
          <c:y val="4.2141294838146021E-2"/>
          <c:w val="0.94799932503930695"/>
          <c:h val="0.779260307100024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5.5'!$B$5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5.5'!$A$6:$A$13</c:f>
              <c:strCache>
                <c:ptCount val="8"/>
                <c:pt idx="0">
                  <c:v>0 (cargueiros)</c:v>
                </c:pt>
                <c:pt idx="1">
                  <c:v>Até 50</c:v>
                </c:pt>
                <c:pt idx="2">
                  <c:v>51 a 100</c:v>
                </c:pt>
                <c:pt idx="3">
                  <c:v>101 a 150</c:v>
                </c:pt>
                <c:pt idx="4">
                  <c:v>151 a 200</c:v>
                </c:pt>
                <c:pt idx="5">
                  <c:v>201 a 250</c:v>
                </c:pt>
                <c:pt idx="6">
                  <c:v>251 a 300</c:v>
                </c:pt>
                <c:pt idx="7">
                  <c:v>acima de 300</c:v>
                </c:pt>
              </c:strCache>
            </c:strRef>
          </c:cat>
          <c:val>
            <c:numRef>
              <c:f>'Fig 5.5'!$B$6:$B$13</c:f>
              <c:numCache>
                <c:formatCode>_(* #,##0.0_);_(* \(#,##0.0\);_(* "-"??_);_(@_)</c:formatCode>
                <c:ptCount val="8"/>
                <c:pt idx="0">
                  <c:v>5.8950417257124865</c:v>
                </c:pt>
                <c:pt idx="1">
                  <c:v>2.9950082827167313</c:v>
                </c:pt>
                <c:pt idx="2">
                  <c:v>7.4425720679215459</c:v>
                </c:pt>
                <c:pt idx="3">
                  <c:v>9.1530535785651725</c:v>
                </c:pt>
                <c:pt idx="4">
                  <c:v>10.345046346086272</c:v>
                </c:pt>
                <c:pt idx="5">
                  <c:v>10.88521646779534</c:v>
                </c:pt>
                <c:pt idx="6">
                  <c:v>7.7585672937771335</c:v>
                </c:pt>
                <c:pt idx="7">
                  <c:v>12.116873124147341</c:v>
                </c:pt>
              </c:numCache>
            </c:numRef>
          </c:val>
        </c:ser>
        <c:ser>
          <c:idx val="1"/>
          <c:order val="1"/>
          <c:tx>
            <c:strRef>
              <c:f>'Fig 5.5'!$C$5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5.5'!$A$6:$A$13</c:f>
              <c:strCache>
                <c:ptCount val="8"/>
                <c:pt idx="0">
                  <c:v>0 (cargueiros)</c:v>
                </c:pt>
                <c:pt idx="1">
                  <c:v>Até 50</c:v>
                </c:pt>
                <c:pt idx="2">
                  <c:v>51 a 100</c:v>
                </c:pt>
                <c:pt idx="3">
                  <c:v>101 a 150</c:v>
                </c:pt>
                <c:pt idx="4">
                  <c:v>151 a 200</c:v>
                </c:pt>
                <c:pt idx="5">
                  <c:v>201 a 250</c:v>
                </c:pt>
                <c:pt idx="6">
                  <c:v>251 a 300</c:v>
                </c:pt>
                <c:pt idx="7">
                  <c:v>acima de 300</c:v>
                </c:pt>
              </c:strCache>
            </c:strRef>
          </c:cat>
          <c:val>
            <c:numRef>
              <c:f>'Fig 5.5'!$C$6:$C$13</c:f>
              <c:numCache>
                <c:formatCode>_(* #,##0.0_);_(* \(#,##0.0\);_(* "-"??_);_(@_)</c:formatCode>
                <c:ptCount val="8"/>
                <c:pt idx="0">
                  <c:v>5.8308860137569605</c:v>
                </c:pt>
                <c:pt idx="1">
                  <c:v>2.6505201750121521</c:v>
                </c:pt>
                <c:pt idx="2">
                  <c:v>7.0130271728068383</c:v>
                </c:pt>
                <c:pt idx="3">
                  <c:v>9.1664408852872583</c:v>
                </c:pt>
                <c:pt idx="4">
                  <c:v>10.426932106826634</c:v>
                </c:pt>
                <c:pt idx="5">
                  <c:v>10.792306286311119</c:v>
                </c:pt>
                <c:pt idx="6">
                  <c:v>9.2461138132295737</c:v>
                </c:pt>
                <c:pt idx="7">
                  <c:v>12.345207253886008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7"/>
        <c:axId val="316627536"/>
        <c:axId val="316627928"/>
      </c:barChart>
      <c:catAx>
        <c:axId val="316627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Assentos de Passageiros Instalados</a:t>
                </a:r>
              </a:p>
            </c:rich>
          </c:tx>
          <c:layout>
            <c:manualLayout>
              <c:xMode val="edge"/>
              <c:yMode val="edge"/>
              <c:x val="0.70755495926466949"/>
              <c:y val="0.912272660818713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316627928"/>
        <c:crosses val="autoZero"/>
        <c:auto val="1"/>
        <c:lblAlgn val="ctr"/>
        <c:lblOffset val="100"/>
        <c:noMultiLvlLbl val="0"/>
      </c:catAx>
      <c:valAx>
        <c:axId val="316627928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31662753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5.6'!$A$6:$A$15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5.6'!$B$6:$B$15</c:f>
              <c:numCache>
                <c:formatCode>0.0%</c:formatCode>
                <c:ptCount val="10"/>
                <c:pt idx="0">
                  <c:v>0.67797841434761841</c:v>
                </c:pt>
                <c:pt idx="1">
                  <c:v>0.65954499208389084</c:v>
                </c:pt>
                <c:pt idx="2">
                  <c:v>0.65870914954029358</c:v>
                </c:pt>
                <c:pt idx="3">
                  <c:v>0.68410868562007365</c:v>
                </c:pt>
                <c:pt idx="4">
                  <c:v>0.70168043936512858</c:v>
                </c:pt>
                <c:pt idx="5">
                  <c:v>0.72941714258543944</c:v>
                </c:pt>
                <c:pt idx="6">
                  <c:v>0.76133371826669149</c:v>
                </c:pt>
                <c:pt idx="7">
                  <c:v>0.79735532008274046</c:v>
                </c:pt>
                <c:pt idx="8">
                  <c:v>0.79828140648712664</c:v>
                </c:pt>
                <c:pt idx="9">
                  <c:v>0.80019482105545836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20872"/>
        <c:axId val="316623224"/>
      </c:barChart>
      <c:catAx>
        <c:axId val="316620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16623224"/>
        <c:crosses val="autoZero"/>
        <c:auto val="1"/>
        <c:lblAlgn val="ctr"/>
        <c:lblOffset val="100"/>
        <c:noMultiLvlLbl val="0"/>
      </c:catAx>
      <c:valAx>
        <c:axId val="316623224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316620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5.7'!$A$6:$A$15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5.7'!$B$6:$B$15</c:f>
              <c:numCache>
                <c:formatCode>0.0%</c:formatCode>
                <c:ptCount val="10"/>
                <c:pt idx="0">
                  <c:v>-4.3214731375721703E-2</c:v>
                </c:pt>
                <c:pt idx="1">
                  <c:v>-2.7188804058703029E-2</c:v>
                </c:pt>
                <c:pt idx="2">
                  <c:v>-1.2673017817273319E-3</c:v>
                </c:pt>
                <c:pt idx="3">
                  <c:v>3.8559561678331251E-2</c:v>
                </c:pt>
                <c:pt idx="4">
                  <c:v>2.5685617087477783E-2</c:v>
                </c:pt>
                <c:pt idx="5">
                  <c:v>3.9528967410587458E-2</c:v>
                </c:pt>
                <c:pt idx="6">
                  <c:v>4.3756273081439881E-2</c:v>
                </c:pt>
                <c:pt idx="7">
                  <c:v>4.7313813839820994E-2</c:v>
                </c:pt>
                <c:pt idx="8">
                  <c:v>1.1614475768344846E-3</c:v>
                </c:pt>
                <c:pt idx="9">
                  <c:v>2.3969173687156068E-3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  <a:ln>
                    <a:noFill/>
                  </a:ln>
                </c14:spPr>
              </c14:invertSolidFillFmt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31848"/>
        <c:axId val="316632632"/>
      </c:barChart>
      <c:catAx>
        <c:axId val="316631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6632632"/>
        <c:crosses val="autoZero"/>
        <c:auto val="1"/>
        <c:lblAlgn val="ctr"/>
        <c:lblOffset val="100"/>
        <c:noMultiLvlLbl val="0"/>
      </c:catAx>
      <c:valAx>
        <c:axId val="31663263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6631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5.8'!$B$6:$B$17</c:f>
              <c:numCache>
                <c:formatCode>0.0%</c:formatCode>
                <c:ptCount val="12"/>
                <c:pt idx="0">
                  <c:v>-1.6694054388466963E-2</c:v>
                </c:pt>
                <c:pt idx="1">
                  <c:v>-2.0249246941458847E-2</c:v>
                </c:pt>
                <c:pt idx="2">
                  <c:v>2.7587546699975002E-3</c:v>
                </c:pt>
                <c:pt idx="3">
                  <c:v>-2.1517200166493354E-2</c:v>
                </c:pt>
                <c:pt idx="4">
                  <c:v>4.0966001748455622E-3</c:v>
                </c:pt>
                <c:pt idx="5">
                  <c:v>4.945725929710371E-3</c:v>
                </c:pt>
                <c:pt idx="6">
                  <c:v>1.3688323506649631E-2</c:v>
                </c:pt>
                <c:pt idx="7">
                  <c:v>1.9542302160913444E-3</c:v>
                </c:pt>
                <c:pt idx="8">
                  <c:v>6.1599466044457265E-3</c:v>
                </c:pt>
                <c:pt idx="9">
                  <c:v>-5.2943448492691596E-4</c:v>
                </c:pt>
                <c:pt idx="10">
                  <c:v>3.6150062885433647E-2</c:v>
                </c:pt>
                <c:pt idx="11">
                  <c:v>1.8430567437426874E-2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  <a:ln>
                    <a:noFill/>
                  </a:ln>
                </c14:spPr>
              </c14:invertSolidFillFmt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34200"/>
        <c:axId val="316636552"/>
      </c:barChart>
      <c:catAx>
        <c:axId val="316634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6636552"/>
        <c:crosses val="autoZero"/>
        <c:auto val="1"/>
        <c:lblAlgn val="ctr"/>
        <c:lblOffset val="100"/>
        <c:noMultiLvlLbl val="0"/>
      </c:catAx>
      <c:valAx>
        <c:axId val="316636552"/>
        <c:scaling>
          <c:orientation val="minMax"/>
        </c:scaling>
        <c:delete val="1"/>
        <c:axPos val="l"/>
        <c:numFmt formatCode="0.0%" sourceLinked="0"/>
        <c:majorTickMark val="out"/>
        <c:minorTickMark val="none"/>
        <c:tickLblPos val="nextTo"/>
        <c:crossAx val="316634200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5.9'!$B$12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</c:dPt>
          <c:dPt>
            <c:idx val="1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</c:dPt>
          <c:dPt>
            <c:idx val="2"/>
            <c:invertIfNegative val="0"/>
            <c:bubble3D val="0"/>
            <c:spPr>
              <a:solidFill>
                <a:srgbClr val="1F497D"/>
              </a:solidFill>
              <a:ln>
                <a:noFill/>
              </a:ln>
            </c:spPr>
          </c:dPt>
          <c:dPt>
            <c:idx val="3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</c:dPt>
          <c:dPt>
            <c:idx val="4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  <a:ln>
                <a:noFill/>
              </a:ln>
            </c:spPr>
          </c:dPt>
          <c:dPt>
            <c:idx val="5"/>
            <c:invertIfNegative val="0"/>
            <c:bubble3D val="0"/>
            <c:spPr>
              <a:solidFill>
                <a:srgbClr val="CCCC00"/>
              </a:solidFill>
              <a:ln>
                <a:noFill/>
              </a:ln>
            </c:spPr>
          </c:dPt>
          <c:dPt>
            <c:idx val="6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  <a:ln>
                <a:noFill/>
              </a:ln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5.9'!$A$6:$A$10</c15:sqref>
                  </c15:fullRef>
                </c:ext>
              </c:extLst>
              <c:f>'Fig 5.9'!$A$6:$A$9</c:f>
              <c:strCache>
                <c:ptCount val="4"/>
                <c:pt idx="0">
                  <c:v>Avianca</c:v>
                </c:pt>
                <c:pt idx="1">
                  <c:v>Latam</c:v>
                </c:pt>
                <c:pt idx="2">
                  <c:v>Azul</c:v>
                </c:pt>
                <c:pt idx="3">
                  <c:v>Gol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5.9'!$B$6:$B$10</c15:sqref>
                  </c15:fullRef>
                </c:ext>
              </c:extLst>
              <c:f>'Fig 5.9'!$B$6:$B$9</c:f>
              <c:numCache>
                <c:formatCode>0.0%</c:formatCode>
                <c:ptCount val="4"/>
                <c:pt idx="0">
                  <c:v>0.83639129770089982</c:v>
                </c:pt>
                <c:pt idx="1">
                  <c:v>0.81389938732316147</c:v>
                </c:pt>
                <c:pt idx="2">
                  <c:v>0.78887687416050889</c:v>
                </c:pt>
                <c:pt idx="3">
                  <c:v>0.78027536881395265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5.9'!$B$10</c15:sqref>
                  <c15:spPr xmlns:c15="http://schemas.microsoft.com/office/drawing/2012/chart">
                    <a:solidFill>
                      <a:srgbClr val="F0EA00"/>
                    </a:solidFill>
                    <a:ln>
                      <a:noFill/>
                    </a:ln>
                  </c15:spPr>
                  <c15:invertIfNegative val="0"/>
                  <c15:bubble3D val="0"/>
                </c15:categoryFilterException>
              </c15:categoryFilterExceptions>
            </c:ext>
          </c:extLst>
        </c:ser>
        <c:ser>
          <c:idx val="1"/>
          <c:order val="1"/>
          <c:tx>
            <c:strRef>
              <c:f>'Fig 5.9'!$C$12</c:f>
              <c:strCache>
                <c:ptCount val="1"/>
                <c:pt idx="0">
                  <c:v>2013</c:v>
                </c:pt>
              </c:strCache>
            </c:strRef>
          </c:tx>
          <c:spPr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</c:dPt>
          <c:dPt>
            <c:idx val="1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</c:dPt>
          <c:dPt>
            <c:idx val="2"/>
            <c:invertIfNegative val="0"/>
            <c:bubble3D val="0"/>
            <c:spPr>
              <a:solidFill>
                <a:srgbClr val="1F497D"/>
              </a:solidFill>
              <a:ln>
                <a:noFill/>
              </a:ln>
            </c:spPr>
          </c:dPt>
          <c:dPt>
            <c:idx val="3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</c:dPt>
          <c:dPt>
            <c:idx val="4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  <a:ln>
                <a:noFill/>
              </a:ln>
            </c:spPr>
          </c:dPt>
          <c:dPt>
            <c:idx val="5"/>
            <c:invertIfNegative val="0"/>
            <c:bubble3D val="0"/>
            <c:spPr>
              <a:solidFill>
                <a:srgbClr val="CCCC00"/>
              </a:solidFill>
              <a:ln>
                <a:noFill/>
              </a:ln>
            </c:spPr>
          </c:dPt>
          <c:dPt>
            <c:idx val="6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  <a:ln>
                <a:noFill/>
              </a:ln>
            </c:spPr>
          </c:dPt>
          <c:dLbls>
            <c:dLbl>
              <c:idx val="0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8.5607276618512567E-3"/>
                  <c:y val="-1.0609445340017552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6.420545746388531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4.280363830925693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5.9'!$A$6:$A$10</c15:sqref>
                  </c15:fullRef>
                </c:ext>
              </c:extLst>
              <c:f>'Fig 5.9'!$A$6:$A$9</c:f>
              <c:strCache>
                <c:ptCount val="4"/>
                <c:pt idx="0">
                  <c:v>Avianca</c:v>
                </c:pt>
                <c:pt idx="1">
                  <c:v>Latam</c:v>
                </c:pt>
                <c:pt idx="2">
                  <c:v>Azul</c:v>
                </c:pt>
                <c:pt idx="3">
                  <c:v>Gol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5.9'!$C$6:$C$10</c15:sqref>
                  </c15:fullRef>
                </c:ext>
              </c:extLst>
              <c:f>'Fig 5.9'!$C$6:$C$9</c:f>
              <c:numCache>
                <c:formatCode>0.0%</c:formatCode>
                <c:ptCount val="4"/>
                <c:pt idx="0">
                  <c:v>0.83906811719923835</c:v>
                </c:pt>
                <c:pt idx="1">
                  <c:v>0.82237607488983422</c:v>
                </c:pt>
                <c:pt idx="2">
                  <c:v>0.78408206382062196</c:v>
                </c:pt>
                <c:pt idx="3">
                  <c:v>0.77926703692803478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5.9'!$C$10</c15:sqref>
                  <c15:spPr xmlns:c15="http://schemas.microsoft.com/office/drawing/2012/chart">
                    <a:solidFill>
                      <a:srgbClr val="F0EA00"/>
                    </a:solidFill>
                    <a:ln>
                      <a:noFill/>
                    </a:ln>
                  </c15:spPr>
                  <c15:invertIfNegative val="0"/>
                  <c15:bubble3D val="0"/>
                  <c15:dLbl>
                    <c:idx val="3"/>
                    <c:layout>
                      <c:manualLayout>
                        <c:x val="1.2841091492776967E-2"/>
                        <c:y val="0"/>
                      </c:manualLayout>
                    </c:layout>
                    <c:dLblPos val="outEnd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</c:extLst>
                  </c15:dLbl>
                </c15:categoryFilterException>
              </c15:categoryFilterExceptions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3"/>
        <c:overlap val="-57"/>
        <c:axId val="316634592"/>
        <c:axId val="316633416"/>
      </c:barChart>
      <c:catAx>
        <c:axId val="3166345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16633416"/>
        <c:crosses val="autoZero"/>
        <c:auto val="1"/>
        <c:lblAlgn val="ctr"/>
        <c:lblOffset val="100"/>
        <c:noMultiLvlLbl val="0"/>
      </c:catAx>
      <c:valAx>
        <c:axId val="3166334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663459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5.10'!$A$6:$A$15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5.10'!$B$6:$B$15</c:f>
              <c:numCache>
                <c:formatCode>0.0%</c:formatCode>
                <c:ptCount val="10"/>
                <c:pt idx="0">
                  <c:v>0.79457657816266181</c:v>
                </c:pt>
                <c:pt idx="1">
                  <c:v>0.77989124160202961</c:v>
                </c:pt>
                <c:pt idx="2">
                  <c:v>0.74669563285044749</c:v>
                </c:pt>
                <c:pt idx="3">
                  <c:v>0.79769268027531004</c:v>
                </c:pt>
                <c:pt idx="4">
                  <c:v>0.80096055320043447</c:v>
                </c:pt>
                <c:pt idx="5">
                  <c:v>0.79614875185410472</c:v>
                </c:pt>
                <c:pt idx="6">
                  <c:v>0.79573369791652726</c:v>
                </c:pt>
                <c:pt idx="7">
                  <c:v>0.7996503279575039</c:v>
                </c:pt>
                <c:pt idx="8">
                  <c:v>0.78761390988573443</c:v>
                </c:pt>
                <c:pt idx="9">
                  <c:v>0.81483562076675364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6635376"/>
        <c:axId val="316635768"/>
      </c:barChart>
      <c:catAx>
        <c:axId val="316635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6635768"/>
        <c:crosses val="autoZero"/>
        <c:auto val="1"/>
        <c:lblAlgn val="ctr"/>
        <c:lblOffset val="100"/>
        <c:noMultiLvlLbl val="0"/>
      </c:catAx>
      <c:valAx>
        <c:axId val="316635768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316635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5.11'!$B$6:$B$17</c:f>
              <c:numCache>
                <c:formatCode>0.0%</c:formatCode>
                <c:ptCount val="12"/>
                <c:pt idx="0">
                  <c:v>-1.1558740763226744E-2</c:v>
                </c:pt>
                <c:pt idx="1">
                  <c:v>5.6632332732565907E-4</c:v>
                </c:pt>
                <c:pt idx="2">
                  <c:v>7.7712699777581148E-3</c:v>
                </c:pt>
                <c:pt idx="3">
                  <c:v>3.0726776446024968E-2</c:v>
                </c:pt>
                <c:pt idx="4">
                  <c:v>1.0542781423085775E-3</c:v>
                </c:pt>
                <c:pt idx="5">
                  <c:v>2.659483757326702E-2</c:v>
                </c:pt>
                <c:pt idx="6">
                  <c:v>1.657719279251468E-2</c:v>
                </c:pt>
                <c:pt idx="7">
                  <c:v>1.6453552937719232E-2</c:v>
                </c:pt>
                <c:pt idx="8">
                  <c:v>6.810046431586006E-2</c:v>
                </c:pt>
                <c:pt idx="9">
                  <c:v>7.8810413489776812E-2</c:v>
                </c:pt>
                <c:pt idx="10">
                  <c:v>0.13014860370692827</c:v>
                </c:pt>
                <c:pt idx="11">
                  <c:v>7.601032587680831E-2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  <a:ln>
                    <a:noFill/>
                  </a:ln>
                </c14:spPr>
              </c14:invertSolidFillFmt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9757544"/>
        <c:axId val="319747744"/>
      </c:barChart>
      <c:catAx>
        <c:axId val="319757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9747744"/>
        <c:crosses val="autoZero"/>
        <c:auto val="1"/>
        <c:lblAlgn val="ctr"/>
        <c:lblOffset val="100"/>
        <c:noMultiLvlLbl val="0"/>
      </c:catAx>
      <c:valAx>
        <c:axId val="3197477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57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</c:spPr>
          </c:dPt>
          <c:dPt>
            <c:idx val="1"/>
            <c:invertIfNegative val="0"/>
            <c:bubble3D val="0"/>
          </c:dPt>
          <c:dPt>
            <c:idx val="2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</c:dPt>
          <c:dPt>
            <c:idx val="3"/>
            <c:invertIfNegative val="0"/>
            <c:bubble3D val="0"/>
            <c:spPr>
              <a:solidFill>
                <a:srgbClr val="8B4935"/>
              </a:solidFill>
              <a:ln>
                <a:noFill/>
              </a:ln>
            </c:spPr>
          </c:dPt>
          <c:dPt>
            <c:idx val="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</c:dPt>
          <c:dPt>
            <c:idx val="5"/>
            <c:invertIfNegative val="0"/>
            <c:bubble3D val="0"/>
            <c:spPr>
              <a:solidFill>
                <a:srgbClr val="F79646">
                  <a:lumMod val="75000"/>
                </a:srgbClr>
              </a:solidFill>
              <a:ln>
                <a:noFill/>
              </a:ln>
            </c:spPr>
          </c:dPt>
          <c:dPt>
            <c:idx val="6"/>
            <c:invertIfNegative val="0"/>
            <c:bubble3D val="0"/>
            <c:spPr>
              <a:solidFill>
                <a:srgbClr val="B4B000"/>
              </a:solidFill>
              <a:ln>
                <a:noFill/>
              </a:ln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5.12'!$A$6:$A$12</c:f>
              <c:strCache>
                <c:ptCount val="7"/>
                <c:pt idx="0">
                  <c:v>Azul</c:v>
                </c:pt>
                <c:pt idx="1">
                  <c:v>Air France</c:v>
                </c:pt>
                <c:pt idx="2">
                  <c:v>Latam</c:v>
                </c:pt>
                <c:pt idx="3">
                  <c:v>TAP</c:v>
                </c:pt>
                <c:pt idx="4">
                  <c:v>American Airlines</c:v>
                </c:pt>
                <c:pt idx="5">
                  <c:v>Gol</c:v>
                </c:pt>
                <c:pt idx="6">
                  <c:v>Emirates</c:v>
                </c:pt>
              </c:strCache>
            </c:strRef>
          </c:cat>
          <c:val>
            <c:numRef>
              <c:f>'Fig 5.12'!$B$6:$B$12</c:f>
              <c:numCache>
                <c:formatCode>0.00%</c:formatCode>
                <c:ptCount val="7"/>
                <c:pt idx="0">
                  <c:v>0.84023599889167933</c:v>
                </c:pt>
                <c:pt idx="1">
                  <c:v>0.84646149810872773</c:v>
                </c:pt>
                <c:pt idx="2">
                  <c:v>0.8313933896438328</c:v>
                </c:pt>
                <c:pt idx="3">
                  <c:v>0.80867132831284361</c:v>
                </c:pt>
                <c:pt idx="4">
                  <c:v>0.7383682789173468</c:v>
                </c:pt>
                <c:pt idx="5">
                  <c:v>0.71628366113821473</c:v>
                </c:pt>
                <c:pt idx="6">
                  <c:v>0.7800606102237061</c:v>
                </c:pt>
              </c:numCache>
            </c:numRef>
          </c:val>
        </c:ser>
        <c:ser>
          <c:idx val="1"/>
          <c:order val="1"/>
          <c:spPr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</c:spPr>
          </c:dPt>
          <c:dPt>
            <c:idx val="1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</c:spPr>
          </c:dPt>
          <c:dPt>
            <c:idx val="2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</c:dPt>
          <c:dPt>
            <c:idx val="3"/>
            <c:invertIfNegative val="0"/>
            <c:bubble3D val="0"/>
            <c:spPr>
              <a:solidFill>
                <a:srgbClr val="8B4935"/>
              </a:solidFill>
              <a:ln>
                <a:noFill/>
              </a:ln>
            </c:spPr>
          </c:dPt>
          <c:dPt>
            <c:idx val="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</c:dPt>
          <c:dPt>
            <c:idx val="5"/>
            <c:invertIfNegative val="0"/>
            <c:bubble3D val="0"/>
            <c:spPr>
              <a:solidFill>
                <a:srgbClr val="F79646">
                  <a:lumMod val="75000"/>
                </a:srgbClr>
              </a:solidFill>
              <a:ln>
                <a:noFill/>
              </a:ln>
            </c:spPr>
          </c:dPt>
          <c:dPt>
            <c:idx val="6"/>
            <c:invertIfNegative val="0"/>
            <c:bubble3D val="0"/>
            <c:spPr>
              <a:solidFill>
                <a:srgbClr val="B4B000"/>
              </a:solidFill>
              <a:ln>
                <a:noFill/>
              </a:ln>
            </c:spPr>
          </c:dPt>
          <c:dLbls>
            <c:dLbl>
              <c:idx val="0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8.5607276618512567E-3"/>
                  <c:y val="-1.06094453400173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1.284109149277696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6.420545746388531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4.280363830925693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5.12'!$A$6:$A$12</c:f>
              <c:strCache>
                <c:ptCount val="7"/>
                <c:pt idx="0">
                  <c:v>Azul</c:v>
                </c:pt>
                <c:pt idx="1">
                  <c:v>Air France</c:v>
                </c:pt>
                <c:pt idx="2">
                  <c:v>Latam</c:v>
                </c:pt>
                <c:pt idx="3">
                  <c:v>TAP</c:v>
                </c:pt>
                <c:pt idx="4">
                  <c:v>American Airlines</c:v>
                </c:pt>
                <c:pt idx="5">
                  <c:v>Gol</c:v>
                </c:pt>
                <c:pt idx="6">
                  <c:v>Emirates</c:v>
                </c:pt>
              </c:strCache>
            </c:strRef>
          </c:cat>
          <c:val>
            <c:numRef>
              <c:f>'Fig 5.12'!$C$6:$C$12</c:f>
              <c:numCache>
                <c:formatCode>0.00%</c:formatCode>
                <c:ptCount val="7"/>
                <c:pt idx="0">
                  <c:v>0.8711473837485626</c:v>
                </c:pt>
                <c:pt idx="1">
                  <c:v>0.86684604885892991</c:v>
                </c:pt>
                <c:pt idx="2">
                  <c:v>0.84933026427509528</c:v>
                </c:pt>
                <c:pt idx="3">
                  <c:v>0.81520945812671652</c:v>
                </c:pt>
                <c:pt idx="4">
                  <c:v>0.75104882803515616</c:v>
                </c:pt>
                <c:pt idx="5">
                  <c:v>0.74571857708523426</c:v>
                </c:pt>
                <c:pt idx="6">
                  <c:v>0.72592938233722015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3"/>
        <c:overlap val="-57"/>
        <c:axId val="319755192"/>
        <c:axId val="319755584"/>
      </c:barChart>
      <c:catAx>
        <c:axId val="3197551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19755584"/>
        <c:crosses val="autoZero"/>
        <c:auto val="1"/>
        <c:lblAlgn val="ctr"/>
        <c:lblOffset val="100"/>
        <c:noMultiLvlLbl val="0"/>
      </c:catAx>
      <c:valAx>
        <c:axId val="319755584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31975519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6.1'!$B$5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rgbClr val="002060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6.1'!$B$6:$B$15</c:f>
              <c:numCache>
                <c:formatCode>0.00%</c:formatCode>
                <c:ptCount val="10"/>
                <c:pt idx="0">
                  <c:v>0.20635290825131769</c:v>
                </c:pt>
                <c:pt idx="1">
                  <c:v>9.8698944225231955E-2</c:v>
                </c:pt>
                <c:pt idx="2">
                  <c:v>8.8878885693561269E-2</c:v>
                </c:pt>
                <c:pt idx="3">
                  <c:v>8.5228000872618281E-2</c:v>
                </c:pt>
                <c:pt idx="4">
                  <c:v>7.990351076786005E-2</c:v>
                </c:pt>
                <c:pt idx="5">
                  <c:v>7.4970577784274045E-2</c:v>
                </c:pt>
                <c:pt idx="6">
                  <c:v>8.4747140055993042E-2</c:v>
                </c:pt>
                <c:pt idx="7">
                  <c:v>0.10131983633659983</c:v>
                </c:pt>
                <c:pt idx="8">
                  <c:v>0.12375454596971243</c:v>
                </c:pt>
                <c:pt idx="9">
                  <c:v>0.10462818442423447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6.1'!$C$5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dLbls>
            <c:dLbl>
              <c:idx val="8"/>
              <c:layout>
                <c:manualLayout>
                  <c:x val="-3.6906831915399556E-2"/>
                  <c:y val="7.3947011494958298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6.1'!$C$6:$C$15</c:f>
              <c:numCache>
                <c:formatCode>0.00%</c:formatCode>
                <c:ptCount val="10"/>
                <c:pt idx="0">
                  <c:v>0.30133824685690686</c:v>
                </c:pt>
                <c:pt idx="1">
                  <c:v>0.17533147411564481</c:v>
                </c:pt>
                <c:pt idx="2">
                  <c:v>0.10636120055324358</c:v>
                </c:pt>
                <c:pt idx="3">
                  <c:v>0.13752579965564812</c:v>
                </c:pt>
                <c:pt idx="4">
                  <c:v>0.13142874468456039</c:v>
                </c:pt>
                <c:pt idx="5">
                  <c:v>0.10494106322308797</c:v>
                </c:pt>
                <c:pt idx="6">
                  <c:v>8.0656571587325684E-2</c:v>
                </c:pt>
                <c:pt idx="7">
                  <c:v>8.2446337767454719E-2</c:v>
                </c:pt>
                <c:pt idx="8">
                  <c:v>6.2769683764431081E-2</c:v>
                </c:pt>
                <c:pt idx="9">
                  <c:v>6.2413635015236911E-2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6.1'!$D$5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6.1'!$D$6:$D$15</c:f>
              <c:numCache>
                <c:formatCode>0.00%</c:formatCode>
                <c:ptCount val="10"/>
                <c:pt idx="0">
                  <c:v>0.16191595650896268</c:v>
                </c:pt>
                <c:pt idx="1">
                  <c:v>6.9423482001956444E-2</c:v>
                </c:pt>
                <c:pt idx="2">
                  <c:v>4.1073811058267899E-2</c:v>
                </c:pt>
                <c:pt idx="3">
                  <c:v>5.1882706477451371E-2</c:v>
                </c:pt>
                <c:pt idx="4">
                  <c:v>4.6610057077019866E-2</c:v>
                </c:pt>
                <c:pt idx="5">
                  <c:v>3.5676274541855103E-2</c:v>
                </c:pt>
                <c:pt idx="6">
                  <c:v>3.1435660815263104E-2</c:v>
                </c:pt>
                <c:pt idx="7">
                  <c:v>3.2312103678276687E-2</c:v>
                </c:pt>
                <c:pt idx="8">
                  <c:v>2.4604764979842372E-2</c:v>
                </c:pt>
                <c:pt idx="9">
                  <c:v>2.4950783420080364E-2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319750488"/>
        <c:axId val="319755976"/>
      </c:lineChart>
      <c:catAx>
        <c:axId val="319750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9755976"/>
        <c:crosses val="autoZero"/>
        <c:auto val="1"/>
        <c:lblAlgn val="ctr"/>
        <c:lblOffset val="100"/>
        <c:noMultiLvlLbl val="0"/>
      </c:catAx>
      <c:valAx>
        <c:axId val="31975597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504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6.2'!$B$17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6.2'!$A$6:$A$15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6.2'!$B$6:$B$15</c:f>
              <c:numCache>
                <c:formatCode>0.00%</c:formatCode>
                <c:ptCount val="10"/>
                <c:pt idx="0">
                  <c:v>0.29521652681832106</c:v>
                </c:pt>
                <c:pt idx="1">
                  <c:v>-0.52169831255769716</c:v>
                </c:pt>
                <c:pt idx="2">
                  <c:v>-9.9495071692572684E-2</c:v>
                </c:pt>
                <c:pt idx="3">
                  <c:v>-4.1077076883373566E-2</c:v>
                </c:pt>
                <c:pt idx="4">
                  <c:v>-6.2473483482455613E-2</c:v>
                </c:pt>
                <c:pt idx="5">
                  <c:v>-6.173612318384139E-2</c:v>
                </c:pt>
                <c:pt idx="6">
                  <c:v>0.13040532113612369</c:v>
                </c:pt>
                <c:pt idx="7">
                  <c:v>0.19555463782797963</c:v>
                </c:pt>
                <c:pt idx="8">
                  <c:v>0.22142465329869959</c:v>
                </c:pt>
                <c:pt idx="9">
                  <c:v>-0.15455077949345741</c:v>
                </c:pt>
              </c:numCache>
            </c:numRef>
          </c:val>
        </c:ser>
        <c:ser>
          <c:idx val="1"/>
          <c:order val="1"/>
          <c:tx>
            <c:strRef>
              <c:f>'Fig 6.2'!$C$17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6.2'!$A$6:$A$15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6.2'!$C$6:$C$15</c:f>
              <c:numCache>
                <c:formatCode>0.00%</c:formatCode>
                <c:ptCount val="10"/>
                <c:pt idx="0">
                  <c:v>0.53644737104478935</c:v>
                </c:pt>
                <c:pt idx="1">
                  <c:v>-0.41815725038414214</c:v>
                </c:pt>
                <c:pt idx="2">
                  <c:v>-0.393370750518586</c:v>
                </c:pt>
                <c:pt idx="3">
                  <c:v>0.29300721447576922</c:v>
                </c:pt>
                <c:pt idx="4">
                  <c:v>-4.4333899430900894E-2</c:v>
                </c:pt>
                <c:pt idx="5">
                  <c:v>-0.20153644109623814</c:v>
                </c:pt>
                <c:pt idx="6">
                  <c:v>-0.23141076419377726</c:v>
                </c:pt>
                <c:pt idx="7">
                  <c:v>2.2189961027431985E-2</c:v>
                </c:pt>
                <c:pt idx="8">
                  <c:v>-0.2386601338014907</c:v>
                </c:pt>
                <c:pt idx="9">
                  <c:v>-5.672304332938625E-3</c:v>
                </c:pt>
              </c:numCache>
            </c:numRef>
          </c:val>
        </c:ser>
        <c:ser>
          <c:idx val="2"/>
          <c:order val="2"/>
          <c:tx>
            <c:strRef>
              <c:f>'Fig 6.2'!$D$17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3"/>
              <c:layout>
                <c:manualLayout>
                  <c:x val="-7.3516276882401156E-17"/>
                  <c:y val="-1.64609053497942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6.015037593984889E-3"/>
                  <c:y val="7.5444944640118471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0"/>
                  <c:y val="-2.46913580246913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6.2'!$A$6:$A$15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6.2'!$D$6:$D$15</c:f>
              <c:numCache>
                <c:formatCode>0.00%</c:formatCode>
                <c:ptCount val="10"/>
                <c:pt idx="0">
                  <c:v>0.7231222094744193</c:v>
                </c:pt>
                <c:pt idx="1">
                  <c:v>-0.57123755126559383</c:v>
                </c:pt>
                <c:pt idx="2">
                  <c:v>-0.40835852835629327</c:v>
                </c:pt>
                <c:pt idx="3">
                  <c:v>0.26315784049962682</c:v>
                </c:pt>
                <c:pt idx="4">
                  <c:v>-0.10162633675872401</c:v>
                </c:pt>
                <c:pt idx="5">
                  <c:v>-0.23457990015110794</c:v>
                </c:pt>
                <c:pt idx="6">
                  <c:v>-0.11886369249729108</c:v>
                </c:pt>
                <c:pt idx="7">
                  <c:v>2.7880529318729603E-2</c:v>
                </c:pt>
                <c:pt idx="8">
                  <c:v>-0.23852791434362511</c:v>
                </c:pt>
                <c:pt idx="9">
                  <c:v>1.4063066260599114E-2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9757936"/>
        <c:axId val="319752448"/>
      </c:barChart>
      <c:catAx>
        <c:axId val="319757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9752448"/>
        <c:crosses val="autoZero"/>
        <c:auto val="1"/>
        <c:lblAlgn val="ctr"/>
        <c:lblOffset val="100"/>
        <c:noMultiLvlLbl val="0"/>
      </c:catAx>
      <c:valAx>
        <c:axId val="31975244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5793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6.3'!$B$5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rgbClr val="002060"/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6.3'!$B$6:$B$17</c:f>
              <c:numCache>
                <c:formatCode>0.0%</c:formatCode>
                <c:ptCount val="12"/>
                <c:pt idx="0">
                  <c:v>0.14254842482999266</c:v>
                </c:pt>
                <c:pt idx="1">
                  <c:v>0.16135404700299538</c:v>
                </c:pt>
                <c:pt idx="2">
                  <c:v>0.17280954339777868</c:v>
                </c:pt>
                <c:pt idx="3">
                  <c:v>0.18757436130399982</c:v>
                </c:pt>
                <c:pt idx="4">
                  <c:v>0.10213362145732163</c:v>
                </c:pt>
                <c:pt idx="5">
                  <c:v>7.8156790836703419E-2</c:v>
                </c:pt>
                <c:pt idx="6">
                  <c:v>5.3722856722709669E-2</c:v>
                </c:pt>
                <c:pt idx="7">
                  <c:v>6.4020815010260926E-2</c:v>
                </c:pt>
                <c:pt idx="8">
                  <c:v>5.2572315083575218E-2</c:v>
                </c:pt>
                <c:pt idx="9">
                  <c:v>6.1869003968054649E-2</c:v>
                </c:pt>
                <c:pt idx="10">
                  <c:v>6.3745119631594752E-2</c:v>
                </c:pt>
                <c:pt idx="11">
                  <c:v>7.1734286017473739E-2</c:v>
                </c:pt>
              </c:numCache>
            </c:numRef>
          </c:val>
        </c:ser>
        <c:ser>
          <c:idx val="1"/>
          <c:order val="1"/>
          <c:tx>
            <c:strRef>
              <c:f>'Fig 6.3'!$C$5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rgbClr val="00B0F0"/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6.3'!$C$6:$C$17</c:f>
              <c:numCache>
                <c:formatCode>0.0%</c:formatCode>
                <c:ptCount val="12"/>
                <c:pt idx="0">
                  <c:v>7.7146292399824276E-2</c:v>
                </c:pt>
                <c:pt idx="1">
                  <c:v>6.6799805412602095E-2</c:v>
                </c:pt>
                <c:pt idx="2">
                  <c:v>6.0358545924710329E-2</c:v>
                </c:pt>
                <c:pt idx="3">
                  <c:v>3.8808712322931087E-2</c:v>
                </c:pt>
                <c:pt idx="4">
                  <c:v>5.3979714629534124E-2</c:v>
                </c:pt>
                <c:pt idx="5">
                  <c:v>8.0941157236474617E-2</c:v>
                </c:pt>
                <c:pt idx="6">
                  <c:v>4.9870499870499872E-2</c:v>
                </c:pt>
                <c:pt idx="7">
                  <c:v>4.8627696644610627E-2</c:v>
                </c:pt>
                <c:pt idx="8">
                  <c:v>4.2904682671737582E-2</c:v>
                </c:pt>
                <c:pt idx="9">
                  <c:v>6.4262672502643586E-2</c:v>
                </c:pt>
                <c:pt idx="10">
                  <c:v>7.7775401641316258E-2</c:v>
                </c:pt>
                <c:pt idx="11">
                  <c:v>8.5470411157260978E-2</c:v>
                </c:pt>
              </c:numCache>
            </c:numRef>
          </c:val>
        </c:ser>
        <c:ser>
          <c:idx val="2"/>
          <c:order val="2"/>
          <c:tx>
            <c:strRef>
              <c:f>'Fig 6.3'!$D$5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rgbClr val="0070C0"/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6.3'!$D$6:$D$17</c:f>
              <c:numCache>
                <c:formatCode>0.0%</c:formatCode>
                <c:ptCount val="12"/>
                <c:pt idx="0">
                  <c:v>3.3376494254202409E-2</c:v>
                </c:pt>
                <c:pt idx="1">
                  <c:v>2.7139821286837187E-2</c:v>
                </c:pt>
                <c:pt idx="2">
                  <c:v>3.3517330548510617E-2</c:v>
                </c:pt>
                <c:pt idx="3">
                  <c:v>1.5789753967408671E-2</c:v>
                </c:pt>
                <c:pt idx="4">
                  <c:v>1.8949762632073101E-2</c:v>
                </c:pt>
                <c:pt idx="5">
                  <c:v>3.4046785378547391E-2</c:v>
                </c:pt>
                <c:pt idx="6">
                  <c:v>1.9282569282569283E-2</c:v>
                </c:pt>
                <c:pt idx="7">
                  <c:v>1.9498061939626481E-2</c:v>
                </c:pt>
                <c:pt idx="8">
                  <c:v>1.6665346116261259E-2</c:v>
                </c:pt>
                <c:pt idx="9">
                  <c:v>2.1884913464241255E-2</c:v>
                </c:pt>
                <c:pt idx="10">
                  <c:v>2.8682937261086904E-2</c:v>
                </c:pt>
                <c:pt idx="11">
                  <c:v>3.1195620419413431E-2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75"/>
        <c:axId val="319747352"/>
        <c:axId val="319750880"/>
      </c:barChart>
      <c:catAx>
        <c:axId val="319747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9750880"/>
        <c:crosses val="autoZero"/>
        <c:auto val="1"/>
        <c:lblAlgn val="ctr"/>
        <c:lblOffset val="100"/>
        <c:noMultiLvlLbl val="0"/>
      </c:catAx>
      <c:valAx>
        <c:axId val="31975088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4735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6.4'!$B$19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6.4'!$B$6:$B$17</c:f>
              <c:numCache>
                <c:formatCode>0.0%</c:formatCode>
                <c:ptCount val="12"/>
                <c:pt idx="0">
                  <c:v>0.37451974918943759</c:v>
                </c:pt>
                <c:pt idx="1">
                  <c:v>0.2940577958036214</c:v>
                </c:pt>
                <c:pt idx="2">
                  <c:v>0.41734482225649755</c:v>
                </c:pt>
                <c:pt idx="3">
                  <c:v>0.36879860143546161</c:v>
                </c:pt>
                <c:pt idx="4">
                  <c:v>-0.22166310339261019</c:v>
                </c:pt>
                <c:pt idx="5">
                  <c:v>-0.4242942178722155</c:v>
                </c:pt>
                <c:pt idx="6">
                  <c:v>-0.4925633793911367</c:v>
                </c:pt>
                <c:pt idx="7">
                  <c:v>-0.47522339801186297</c:v>
                </c:pt>
                <c:pt idx="8">
                  <c:v>-0.62518074777938448</c:v>
                </c:pt>
                <c:pt idx="9">
                  <c:v>-0.5155040263965508</c:v>
                </c:pt>
                <c:pt idx="10">
                  <c:v>-0.45830296442402296</c:v>
                </c:pt>
                <c:pt idx="11">
                  <c:v>-0.39521721471806887</c:v>
                </c:pt>
              </c:numCache>
            </c:numRef>
          </c:val>
        </c:ser>
        <c:ser>
          <c:idx val="1"/>
          <c:order val="1"/>
          <c:tx>
            <c:strRef>
              <c:f>'Fig 6.4'!$C$19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dLbl>
              <c:idx val="4"/>
              <c:layout>
                <c:manualLayout>
                  <c:x val="-4.0100250626566416E-3"/>
                  <c:y val="2.05761316872428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6.4'!$C$6:$C$17</c:f>
              <c:numCache>
                <c:formatCode>0.0%</c:formatCode>
                <c:ptCount val="12"/>
                <c:pt idx="0">
                  <c:v>-1.3158314004576371E-2</c:v>
                </c:pt>
                <c:pt idx="1">
                  <c:v>-2.6901535003352864E-2</c:v>
                </c:pt>
                <c:pt idx="2">
                  <c:v>0.21340469203048612</c:v>
                </c:pt>
                <c:pt idx="3">
                  <c:v>-0.20363738298955045</c:v>
                </c:pt>
                <c:pt idx="4">
                  <c:v>8.091659787121365E-2</c:v>
                </c:pt>
                <c:pt idx="5">
                  <c:v>0.51113900065421758</c:v>
                </c:pt>
                <c:pt idx="6">
                  <c:v>-0.37724255896504694</c:v>
                </c:pt>
                <c:pt idx="7">
                  <c:v>0.27588787156570127</c:v>
                </c:pt>
                <c:pt idx="8">
                  <c:v>-0.34585649261548773</c:v>
                </c:pt>
                <c:pt idx="9">
                  <c:v>1.4434652115742153E-2</c:v>
                </c:pt>
                <c:pt idx="10">
                  <c:v>1.1056653033583648E-2</c:v>
                </c:pt>
                <c:pt idx="11">
                  <c:v>7.956997614784081E-2</c:v>
                </c:pt>
              </c:numCache>
            </c:numRef>
          </c:val>
        </c:ser>
        <c:ser>
          <c:idx val="2"/>
          <c:order val="2"/>
          <c:tx>
            <c:strRef>
              <c:f>'Fig 6.4'!$D$19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1.234567901234560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4.0100250626566416E-3"/>
                  <c:y val="1.234567901234567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4.0100250626566416E-3"/>
                  <c:y val="8.2304526748971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4.0100250626567153E-3"/>
                  <c:y val="2.469168205826123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0"/>
                  <c:y val="1.234567901234567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6.4'!$D$6:$D$17</c:f>
              <c:numCache>
                <c:formatCode>0.0%</c:formatCode>
                <c:ptCount val="12"/>
                <c:pt idx="0">
                  <c:v>0.17573159702408514</c:v>
                </c:pt>
                <c:pt idx="1">
                  <c:v>1.1254953003393822E-2</c:v>
                </c:pt>
                <c:pt idx="2">
                  <c:v>0.70853075849741098</c:v>
                </c:pt>
                <c:pt idx="3">
                  <c:v>-0.11366501463078284</c:v>
                </c:pt>
                <c:pt idx="4">
                  <c:v>-6.9877167149529837E-2</c:v>
                </c:pt>
                <c:pt idx="5">
                  <c:v>0.52486478556626603</c:v>
                </c:pt>
                <c:pt idx="6">
                  <c:v>-0.40654124875822989</c:v>
                </c:pt>
                <c:pt idx="7">
                  <c:v>0.33272780720361478</c:v>
                </c:pt>
                <c:pt idx="8">
                  <c:v>-0.39757625274792474</c:v>
                </c:pt>
                <c:pt idx="9">
                  <c:v>-9.72217291960909E-2</c:v>
                </c:pt>
                <c:pt idx="10">
                  <c:v>-4.5407815699482434E-2</c:v>
                </c:pt>
                <c:pt idx="11">
                  <c:v>2.3182193967980137E-2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9753232"/>
        <c:axId val="319754016"/>
      </c:barChart>
      <c:catAx>
        <c:axId val="319753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9754016"/>
        <c:crosses val="autoZero"/>
        <c:auto val="1"/>
        <c:lblAlgn val="ctr"/>
        <c:lblOffset val="100"/>
        <c:noMultiLvlLbl val="0"/>
      </c:catAx>
      <c:valAx>
        <c:axId val="3197540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532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6.5'!$B$5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rgbClr val="002060"/>
              </a:solidFill>
            </a:ln>
          </c:spPr>
          <c:marker>
            <c:symbol val="none"/>
          </c:marker>
          <c:dLbls>
            <c:dLbl>
              <c:idx val="3"/>
              <c:layout>
                <c:manualLayout>
                  <c:x val="-3.6906831915399556E-2"/>
                  <c:y val="1.965795164143903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6906831915399556E-2"/>
                  <c:y val="1.179477098486330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8913453767511604E-2"/>
                  <c:y val="1.572636131315109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6906831915399486E-2"/>
                  <c:y val="1.572636131315116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3.6906831915399556E-2"/>
                  <c:y val="-2.358954196972675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4.1993539309643085E-2"/>
                  <c:y val="-2.358954196972682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3.8908397712451234E-2"/>
                  <c:y val="-2.75211322980145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6.5'!$A$6:$A$15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6.5'!$B$6:$B$15</c:f>
              <c:numCache>
                <c:formatCode>0.0%</c:formatCode>
                <c:ptCount val="10"/>
                <c:pt idx="0">
                  <c:v>0.20649696817141855</c:v>
                </c:pt>
                <c:pt idx="1">
                  <c:v>9.9035197218754742E-2</c:v>
                </c:pt>
                <c:pt idx="2">
                  <c:v>9.321061954209385E-2</c:v>
                </c:pt>
                <c:pt idx="3">
                  <c:v>8.8221056379395354E-2</c:v>
                </c:pt>
                <c:pt idx="4">
                  <c:v>8.4824781916331984E-2</c:v>
                </c:pt>
                <c:pt idx="5">
                  <c:v>7.9098155247182944E-2</c:v>
                </c:pt>
                <c:pt idx="6">
                  <c:v>9.1603246954079232E-2</c:v>
                </c:pt>
                <c:pt idx="7">
                  <c:v>0.11153267701673547</c:v>
                </c:pt>
                <c:pt idx="8">
                  <c:v>0.13802860511830842</c:v>
                </c:pt>
                <c:pt idx="9">
                  <c:v>0.11763364333889166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6.5'!$C$5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dLbls>
            <c:dLbl>
              <c:idx val="7"/>
              <c:layout>
                <c:manualLayout>
                  <c:x val="-3.6906831915399556E-2"/>
                  <c:y val="1.92548862392789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3.6906831915399556E-2"/>
                  <c:y val="1.92548862392789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6.5'!$A$6:$A$15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6.5'!$C$6:$C$15</c:f>
              <c:numCache>
                <c:formatCode>0.0%</c:formatCode>
                <c:ptCount val="10"/>
                <c:pt idx="0">
                  <c:v>0.31546132073512223</c:v>
                </c:pt>
                <c:pt idx="1">
                  <c:v>0.17889398922670535</c:v>
                </c:pt>
                <c:pt idx="2">
                  <c:v>0.1047979330929909</c:v>
                </c:pt>
                <c:pt idx="3">
                  <c:v>0.13345963764295463</c:v>
                </c:pt>
                <c:pt idx="4">
                  <c:v>0.12731471095182073</c:v>
                </c:pt>
                <c:pt idx="5">
                  <c:v>0.10216374441044952</c:v>
                </c:pt>
                <c:pt idx="6">
                  <c:v>7.7168404366948717E-2</c:v>
                </c:pt>
                <c:pt idx="7">
                  <c:v>7.8869846476734118E-2</c:v>
                </c:pt>
                <c:pt idx="8">
                  <c:v>5.9888552641537356E-2</c:v>
                </c:pt>
                <c:pt idx="9">
                  <c:v>5.8952725081241997E-2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6.5'!$D$5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6.5'!$A$6:$A$15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6.5'!$D$6:$D$15</c:f>
              <c:numCache>
                <c:formatCode>0.0%</c:formatCode>
                <c:ptCount val="10"/>
                <c:pt idx="0">
                  <c:v>0.1633537827677167</c:v>
                </c:pt>
                <c:pt idx="1">
                  <c:v>6.6315002330760861E-2</c:v>
                </c:pt>
                <c:pt idx="2">
                  <c:v>3.7505370714454409E-2</c:v>
                </c:pt>
                <c:pt idx="3">
                  <c:v>4.7266801018975207E-2</c:v>
                </c:pt>
                <c:pt idx="4">
                  <c:v>4.1782714563213044E-2</c:v>
                </c:pt>
                <c:pt idx="5">
                  <c:v>3.2470875500117673E-2</c:v>
                </c:pt>
                <c:pt idx="6">
                  <c:v>2.8971221897256146E-2</c:v>
                </c:pt>
                <c:pt idx="7">
                  <c:v>2.934908401291635E-2</c:v>
                </c:pt>
                <c:pt idx="8">
                  <c:v>2.2113252475823516E-2</c:v>
                </c:pt>
                <c:pt idx="9">
                  <c:v>2.2069768106379607E-2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319758328"/>
        <c:axId val="319748920"/>
      </c:lineChart>
      <c:catAx>
        <c:axId val="319758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9748920"/>
        <c:crosses val="autoZero"/>
        <c:auto val="1"/>
        <c:lblAlgn val="ctr"/>
        <c:lblOffset val="100"/>
        <c:noMultiLvlLbl val="0"/>
      </c:catAx>
      <c:valAx>
        <c:axId val="31974892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5832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6.6'!$B$17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6.6'!$A$6:$A$15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6.6'!$B$6:$B$15</c:f>
              <c:numCache>
                <c:formatCode>0.0%</c:formatCode>
                <c:ptCount val="10"/>
                <c:pt idx="0">
                  <c:v>0.24810793068807172</c:v>
                </c:pt>
                <c:pt idx="1">
                  <c:v>-0.52040362579782273</c:v>
                </c:pt>
                <c:pt idx="2">
                  <c:v>-5.8813208235403654E-2</c:v>
                </c:pt>
                <c:pt idx="3">
                  <c:v>-5.352998603818112E-2</c:v>
                </c:pt>
                <c:pt idx="4">
                  <c:v>-3.8497322549139117E-2</c:v>
                </c:pt>
                <c:pt idx="5">
                  <c:v>-6.7511245414076895E-2</c:v>
                </c:pt>
                <c:pt idx="6">
                  <c:v>0.15809587047659562</c:v>
                </c:pt>
                <c:pt idx="7">
                  <c:v>0.21756248523206689</c:v>
                </c:pt>
                <c:pt idx="8">
                  <c:v>0.23756202047940833</c:v>
                </c:pt>
                <c:pt idx="9">
                  <c:v>-0.14775895012440088</c:v>
                </c:pt>
              </c:numCache>
            </c:numRef>
          </c:val>
        </c:ser>
        <c:ser>
          <c:idx val="1"/>
          <c:order val="1"/>
          <c:tx>
            <c:strRef>
              <c:f>'Fig 6.6'!$C$17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6.6'!$A$6:$A$15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6.6'!$C$6:$C$15</c:f>
              <c:numCache>
                <c:formatCode>0.0%</c:formatCode>
                <c:ptCount val="10"/>
                <c:pt idx="0">
                  <c:v>0.53757939938902144</c:v>
                </c:pt>
                <c:pt idx="1">
                  <c:v>-0.43291307850411853</c:v>
                </c:pt>
                <c:pt idx="2">
                  <c:v>-0.4141897469781135</c:v>
                </c:pt>
                <c:pt idx="3">
                  <c:v>0.27349494120777346</c:v>
                </c:pt>
                <c:pt idx="4">
                  <c:v>-4.6043334147013455E-2</c:v>
                </c:pt>
                <c:pt idx="5">
                  <c:v>-0.19754957108522206</c:v>
                </c:pt>
                <c:pt idx="6">
                  <c:v>-0.2446595921844876</c:v>
                </c:pt>
                <c:pt idx="7">
                  <c:v>2.2048429324711155E-2</c:v>
                </c:pt>
                <c:pt idx="8">
                  <c:v>-0.24066604264021321</c:v>
                </c:pt>
                <c:pt idx="9">
                  <c:v>-1.5626150892253988E-2</c:v>
                </c:pt>
              </c:numCache>
            </c:numRef>
          </c:val>
        </c:ser>
        <c:ser>
          <c:idx val="2"/>
          <c:order val="2"/>
          <c:tx>
            <c:strRef>
              <c:f>'Fig 6.6'!$D$17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6.6'!$A$6:$A$15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6.6'!$D$6:$D$15</c:f>
              <c:numCache>
                <c:formatCode>0.0%</c:formatCode>
                <c:ptCount val="10"/>
                <c:pt idx="0">
                  <c:v>0.72290491043825655</c:v>
                </c:pt>
                <c:pt idx="1">
                  <c:v>-0.59404060801543579</c:v>
                </c:pt>
                <c:pt idx="2">
                  <c:v>-0.43443610953388784</c:v>
                </c:pt>
                <c:pt idx="3">
                  <c:v>0.26026753285120269</c:v>
                </c:pt>
                <c:pt idx="4">
                  <c:v>-0.1160240663115869</c:v>
                </c:pt>
                <c:pt idx="5">
                  <c:v>-0.22286342954112032</c:v>
                </c:pt>
                <c:pt idx="6">
                  <c:v>-0.10777823353881677</c:v>
                </c:pt>
                <c:pt idx="7">
                  <c:v>1.3042670999526964E-2</c:v>
                </c:pt>
                <c:pt idx="8">
                  <c:v>-0.24654369226339021</c:v>
                </c:pt>
                <c:pt idx="9">
                  <c:v>-1.9664393327689343E-3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9746176"/>
        <c:axId val="319751272"/>
      </c:barChart>
      <c:catAx>
        <c:axId val="319746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9751272"/>
        <c:crosses val="autoZero"/>
        <c:auto val="1"/>
        <c:lblAlgn val="ctr"/>
        <c:lblOffset val="100"/>
        <c:noMultiLvlLbl val="0"/>
      </c:catAx>
      <c:valAx>
        <c:axId val="31975127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461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6.7'!$B$5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rgbClr val="00206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6.7'!$B$6:$B$17</c:f>
              <c:numCache>
                <c:formatCode>0.00%</c:formatCode>
                <c:ptCount val="12"/>
                <c:pt idx="0">
                  <c:v>0.16144516549964466</c:v>
                </c:pt>
                <c:pt idx="1">
                  <c:v>0.18280775578597255</c:v>
                </c:pt>
                <c:pt idx="2">
                  <c:v>0.19378070701018574</c:v>
                </c:pt>
                <c:pt idx="3">
                  <c:v>0.21058083423864984</c:v>
                </c:pt>
                <c:pt idx="4">
                  <c:v>0.11600101755278555</c:v>
                </c:pt>
                <c:pt idx="5">
                  <c:v>8.5602703717611722E-2</c:v>
                </c:pt>
                <c:pt idx="6">
                  <c:v>5.9312261612607553E-2</c:v>
                </c:pt>
                <c:pt idx="7">
                  <c:v>7.1112287979757854E-2</c:v>
                </c:pt>
                <c:pt idx="8">
                  <c:v>5.7247788937190826E-2</c:v>
                </c:pt>
                <c:pt idx="9">
                  <c:v>6.7267330295034775E-2</c:v>
                </c:pt>
                <c:pt idx="10">
                  <c:v>6.9452513966480445E-2</c:v>
                </c:pt>
                <c:pt idx="11">
                  <c:v>8.0187487720676978E-2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6.7'!$C$5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6.7'!$C$6:$C$17</c:f>
              <c:numCache>
                <c:formatCode>0.00%</c:formatCode>
                <c:ptCount val="12"/>
                <c:pt idx="0">
                  <c:v>7.7222330285936586E-2</c:v>
                </c:pt>
                <c:pt idx="1">
                  <c:v>6.7526941399565235E-2</c:v>
                </c:pt>
                <c:pt idx="2">
                  <c:v>5.8041885283669499E-2</c:v>
                </c:pt>
                <c:pt idx="3">
                  <c:v>3.3940344364078605E-2</c:v>
                </c:pt>
                <c:pt idx="4">
                  <c:v>5.0551558752997605E-2</c:v>
                </c:pt>
                <c:pt idx="5">
                  <c:v>7.6976148235757935E-2</c:v>
                </c:pt>
                <c:pt idx="6">
                  <c:v>4.0452616690240452E-2</c:v>
                </c:pt>
                <c:pt idx="7">
                  <c:v>4.1603978271542372E-2</c:v>
                </c:pt>
                <c:pt idx="8">
                  <c:v>3.8765483137491848E-2</c:v>
                </c:pt>
                <c:pt idx="9">
                  <c:v>5.7797708021923272E-2</c:v>
                </c:pt>
                <c:pt idx="10">
                  <c:v>7.6349198725645578E-2</c:v>
                </c:pt>
                <c:pt idx="11">
                  <c:v>8.5026852190894661E-2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6.7'!$D$5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6.7'!$D$6:$D$17</c:f>
              <c:numCache>
                <c:formatCode>0.00%</c:formatCode>
                <c:ptCount val="12"/>
                <c:pt idx="0">
                  <c:v>3.1497485202989971E-2</c:v>
                </c:pt>
                <c:pt idx="1">
                  <c:v>2.4960300941985415E-2</c:v>
                </c:pt>
                <c:pt idx="2">
                  <c:v>3.0797128375867656E-2</c:v>
                </c:pt>
                <c:pt idx="3">
                  <c:v>1.2433591499711964E-2</c:v>
                </c:pt>
                <c:pt idx="4">
                  <c:v>1.624300559552358E-2</c:v>
                </c:pt>
                <c:pt idx="5">
                  <c:v>3.1375254615940602E-2</c:v>
                </c:pt>
                <c:pt idx="6">
                  <c:v>1.3279899418513279E-2</c:v>
                </c:pt>
                <c:pt idx="7">
                  <c:v>1.4475080373121329E-2</c:v>
                </c:pt>
                <c:pt idx="8">
                  <c:v>1.3213337361466664E-2</c:v>
                </c:pt>
                <c:pt idx="9">
                  <c:v>1.5687030875805648E-2</c:v>
                </c:pt>
                <c:pt idx="10">
                  <c:v>2.5054832460816804E-2</c:v>
                </c:pt>
                <c:pt idx="11">
                  <c:v>2.8545709752227512E-2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9754408"/>
        <c:axId val="319746568"/>
      </c:lineChart>
      <c:catAx>
        <c:axId val="319754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9746568"/>
        <c:crosses val="autoZero"/>
        <c:auto val="1"/>
        <c:lblAlgn val="ctr"/>
        <c:lblOffset val="100"/>
        <c:noMultiLvlLbl val="0"/>
      </c:catAx>
      <c:valAx>
        <c:axId val="31974656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544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6.8'!$B$19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6.8'!$B$6:$B$17</c:f>
              <c:numCache>
                <c:formatCode>0.00%</c:formatCode>
                <c:ptCount val="12"/>
                <c:pt idx="0">
                  <c:v>0.37920164071368606</c:v>
                </c:pt>
                <c:pt idx="1">
                  <c:v>0.29068258678186382</c:v>
                </c:pt>
                <c:pt idx="2">
                  <c:v>0.45646262170445345</c:v>
                </c:pt>
                <c:pt idx="3">
                  <c:v>0.36443719385868339</c:v>
                </c:pt>
                <c:pt idx="4">
                  <c:v>-0.20943582297477789</c:v>
                </c:pt>
                <c:pt idx="5">
                  <c:v>-0.43456347347181251</c:v>
                </c:pt>
                <c:pt idx="6">
                  <c:v>-0.49495658475484039</c:v>
                </c:pt>
                <c:pt idx="7">
                  <c:v>-0.47749690984005622</c:v>
                </c:pt>
                <c:pt idx="8">
                  <c:v>-0.63529677883937175</c:v>
                </c:pt>
                <c:pt idx="9">
                  <c:v>-0.52316773368584357</c:v>
                </c:pt>
                <c:pt idx="10">
                  <c:v>-0.46691211914219849</c:v>
                </c:pt>
                <c:pt idx="11">
                  <c:v>-0.39189069102288554</c:v>
                </c:pt>
              </c:numCache>
            </c:numRef>
          </c:val>
        </c:ser>
        <c:ser>
          <c:idx val="1"/>
          <c:order val="1"/>
          <c:tx>
            <c:strRef>
              <c:f>'Fig 6.8'!$C$19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6.8'!$C$6:$C$17</c:f>
              <c:numCache>
                <c:formatCode>0.00%</c:formatCode>
                <c:ptCount val="12"/>
                <c:pt idx="0">
                  <c:v>-3.0190050843932458E-3</c:v>
                </c:pt>
                <c:pt idx="1">
                  <c:v>-2.7861775758139643E-2</c:v>
                </c:pt>
                <c:pt idx="2">
                  <c:v>0.2229887509771423</c:v>
                </c:pt>
                <c:pt idx="3">
                  <c:v>-0.27156068445380244</c:v>
                </c:pt>
                <c:pt idx="4">
                  <c:v>6.0184529878236005E-2</c:v>
                </c:pt>
                <c:pt idx="5">
                  <c:v>0.52002859005816493</c:v>
                </c:pt>
                <c:pt idx="6">
                  <c:v>-0.46388786706041302</c:v>
                </c:pt>
                <c:pt idx="7">
                  <c:v>0.28882452838286549</c:v>
                </c:pt>
                <c:pt idx="8">
                  <c:v>-0.40187667648575853</c:v>
                </c:pt>
                <c:pt idx="9">
                  <c:v>4.1647808428077526E-2</c:v>
                </c:pt>
                <c:pt idx="10">
                  <c:v>4.6839410990352416E-2</c:v>
                </c:pt>
                <c:pt idx="11">
                  <c:v>9.8792965453124243E-2</c:v>
                </c:pt>
              </c:numCache>
            </c:numRef>
          </c:val>
        </c:ser>
        <c:ser>
          <c:idx val="2"/>
          <c:order val="2"/>
          <c:tx>
            <c:strRef>
              <c:f>'Fig 6.8'!$D$19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6.8'!$D$6:$D$17</c:f>
              <c:numCache>
                <c:formatCode>0.00%</c:formatCode>
                <c:ptCount val="12"/>
                <c:pt idx="0">
                  <c:v>0.2015632795053143</c:v>
                </c:pt>
                <c:pt idx="1">
                  <c:v>-3.494348863583252E-2</c:v>
                </c:pt>
                <c:pt idx="2">
                  <c:v>0.79670352619763274</c:v>
                </c:pt>
                <c:pt idx="3">
                  <c:v>-0.25029932294809804</c:v>
                </c:pt>
                <c:pt idx="4">
                  <c:v>-0.1336671054744312</c:v>
                </c:pt>
                <c:pt idx="5">
                  <c:v>0.54911248482649289</c:v>
                </c:pt>
                <c:pt idx="6">
                  <c:v>-0.54605280290674241</c:v>
                </c:pt>
                <c:pt idx="7">
                  <c:v>0.24490699887173234</c:v>
                </c:pt>
                <c:pt idx="8">
                  <c:v>-0.51291971496975441</c:v>
                </c:pt>
                <c:pt idx="9">
                  <c:v>-0.18787935280700316</c:v>
                </c:pt>
                <c:pt idx="10">
                  <c:v>-9.6985205749167656E-3</c:v>
                </c:pt>
                <c:pt idx="11">
                  <c:v>2.8105965753613446E-2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9754800"/>
        <c:axId val="319756760"/>
      </c:barChart>
      <c:catAx>
        <c:axId val="319754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9756760"/>
        <c:crosses val="autoZero"/>
        <c:auto val="1"/>
        <c:lblAlgn val="ctr"/>
        <c:lblOffset val="100"/>
        <c:noMultiLvlLbl val="0"/>
      </c:catAx>
      <c:valAx>
        <c:axId val="3197567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548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6.9'!$B$5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rgbClr val="002060"/>
              </a:solidFill>
            </a:ln>
          </c:spPr>
          <c:marker>
            <c:symbol val="none"/>
          </c:marker>
          <c:dLbls>
            <c:dLbl>
              <c:idx val="2"/>
              <c:layout>
                <c:manualLayout>
                  <c:x val="-4.7080404705607246E-2"/>
                  <c:y val="-4.155705341439477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6.9'!$A$6:$A$15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6.9'!$B$6:$B$15</c:f>
              <c:numCache>
                <c:formatCode>0.0%</c:formatCode>
                <c:ptCount val="10"/>
                <c:pt idx="0">
                  <c:v>0.20558875890132247</c:v>
                </c:pt>
                <c:pt idx="1">
                  <c:v>9.6788359876041966E-2</c:v>
                </c:pt>
                <c:pt idx="2">
                  <c:v>6.1436487568857577E-2</c:v>
                </c:pt>
                <c:pt idx="3">
                  <c:v>6.5019565019565018E-2</c:v>
                </c:pt>
                <c:pt idx="4">
                  <c:v>4.6836831515265714E-2</c:v>
                </c:pt>
                <c:pt idx="5">
                  <c:v>4.7781722232490553E-2</c:v>
                </c:pt>
                <c:pt idx="6">
                  <c:v>4.2028646705376156E-2</c:v>
                </c:pt>
                <c:pt idx="7">
                  <c:v>4.0440336038404391E-2</c:v>
                </c:pt>
                <c:pt idx="8">
                  <c:v>3.8989274046662234E-2</c:v>
                </c:pt>
                <c:pt idx="9">
                  <c:v>3.4832137239480927E-2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6.9'!$C$5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6.9'!$A$6:$A$15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6.9'!$C$6:$C$15</c:f>
              <c:numCache>
                <c:formatCode>0.0%</c:formatCode>
                <c:ptCount val="10"/>
                <c:pt idx="0">
                  <c:v>0.22650966425227101</c:v>
                </c:pt>
                <c:pt idx="1">
                  <c:v>0.15513967249208752</c:v>
                </c:pt>
                <c:pt idx="2">
                  <c:v>0.11592953490599719</c:v>
                </c:pt>
                <c:pt idx="3">
                  <c:v>0.16429834379612956</c:v>
                </c:pt>
                <c:pt idx="4">
                  <c:v>0.15796979688084664</c:v>
                </c:pt>
                <c:pt idx="5">
                  <c:v>0.12263393215710423</c:v>
                </c:pt>
                <c:pt idx="6">
                  <c:v>0.10126565581284915</c:v>
                </c:pt>
                <c:pt idx="7">
                  <c:v>0.10218652055120865</c:v>
                </c:pt>
                <c:pt idx="8">
                  <c:v>7.8115786813636415E-2</c:v>
                </c:pt>
                <c:pt idx="9">
                  <c:v>7.9384783840390119E-2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6.9'!$D$5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dLbls>
            <c:dLbl>
              <c:idx val="4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/>
                  </a:pPr>
                  <a:endParaRPr lang="pt-BR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3.6906831915399632E-2"/>
                  <c:y val="-3.823635431702001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6.9'!$A$6:$A$15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6.9'!$D$6:$D$15</c:f>
              <c:numCache>
                <c:formatCode>0.0%</c:formatCode>
                <c:ptCount val="10"/>
                <c:pt idx="0">
                  <c:v>0.1542978910720717</c:v>
                </c:pt>
                <c:pt idx="1">
                  <c:v>8.7041878812898488E-2</c:v>
                </c:pt>
                <c:pt idx="2">
                  <c:v>6.2915262502503552E-2</c:v>
                </c:pt>
                <c:pt idx="3">
                  <c:v>8.2274887666877544E-2</c:v>
                </c:pt>
                <c:pt idx="4">
                  <c:v>7.7752910527319072E-2</c:v>
                </c:pt>
                <c:pt idx="5">
                  <c:v>5.6096222323364836E-2</c:v>
                </c:pt>
                <c:pt idx="6">
                  <c:v>4.5996267007868304E-2</c:v>
                </c:pt>
                <c:pt idx="7">
                  <c:v>4.8666274576952571E-2</c:v>
                </c:pt>
                <c:pt idx="8">
                  <c:v>3.7875597164895726E-2</c:v>
                </c:pt>
                <c:pt idx="9">
                  <c:v>3.9074883978533641E-2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319746960"/>
        <c:axId val="319749704"/>
      </c:lineChart>
      <c:catAx>
        <c:axId val="31974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9749704"/>
        <c:crosses val="autoZero"/>
        <c:auto val="1"/>
        <c:lblAlgn val="ctr"/>
        <c:lblOffset val="100"/>
        <c:noMultiLvlLbl val="0"/>
      </c:catAx>
      <c:valAx>
        <c:axId val="31974970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4696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6.10'!$B$17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6.10'!$A$6:$A$15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6.10'!$B$6:$B$15</c:f>
              <c:numCache>
                <c:formatCode>0.0%</c:formatCode>
                <c:ptCount val="10"/>
                <c:pt idx="0">
                  <c:v>0.68162176251437878</c:v>
                </c:pt>
                <c:pt idx="1">
                  <c:v>-0.52921375471458543</c:v>
                </c:pt>
                <c:pt idx="2">
                  <c:v>-0.36524921336057314</c:v>
                </c:pt>
                <c:pt idx="3">
                  <c:v>5.8321652042551311E-2</c:v>
                </c:pt>
                <c:pt idx="4">
                  <c:v>-0.27965018681419879</c:v>
                </c:pt>
                <c:pt idx="5">
                  <c:v>2.0174095613552913E-2</c:v>
                </c:pt>
                <c:pt idx="6">
                  <c:v>-0.12040326841133467</c:v>
                </c:pt>
                <c:pt idx="7">
                  <c:v>-3.7791144647267308E-2</c:v>
                </c:pt>
                <c:pt idx="8">
                  <c:v>-3.5881551289884142E-2</c:v>
                </c:pt>
                <c:pt idx="9">
                  <c:v>-0.10662257528073128</c:v>
                </c:pt>
              </c:numCache>
            </c:numRef>
          </c:val>
        </c:ser>
        <c:ser>
          <c:idx val="1"/>
          <c:order val="1"/>
          <c:tx>
            <c:strRef>
              <c:f>'Fig 6.10'!$C$17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6.10'!$A$6:$A$15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6.10'!$C$6:$C$15</c:f>
              <c:numCache>
                <c:formatCode>0.0%</c:formatCode>
                <c:ptCount val="10"/>
                <c:pt idx="0">
                  <c:v>0.57141858218669117</c:v>
                </c:pt>
                <c:pt idx="1">
                  <c:v>-0.31508585735528027</c:v>
                </c:pt>
                <c:pt idx="2">
                  <c:v>-0.25274088153106117</c:v>
                </c:pt>
                <c:pt idx="3">
                  <c:v>0.4172259375434636</c:v>
                </c:pt>
                <c:pt idx="4">
                  <c:v>-3.8518628788709722E-2</c:v>
                </c:pt>
                <c:pt idx="5">
                  <c:v>-0.22368747331108821</c:v>
                </c:pt>
                <c:pt idx="6">
                  <c:v>-0.17424440339139216</c:v>
                </c:pt>
                <c:pt idx="7">
                  <c:v>9.0935542851899604E-3</c:v>
                </c:pt>
                <c:pt idx="8">
                  <c:v>-0.23555683868803115</c:v>
                </c:pt>
                <c:pt idx="9">
                  <c:v>1.6245077704730739E-2</c:v>
                </c:pt>
              </c:numCache>
            </c:numRef>
          </c:val>
        </c:ser>
        <c:ser>
          <c:idx val="2"/>
          <c:order val="2"/>
          <c:tx>
            <c:strRef>
              <c:f>'Fig 6.10'!$D$17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6.10'!$A$6:$A$15</c:f>
              <c:numCache>
                <c:formatCode>General</c:formatCod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numCache>
            </c:numRef>
          </c:cat>
          <c:val>
            <c:numRef>
              <c:f>'Fig 6.10'!$D$6:$D$15</c:f>
              <c:numCache>
                <c:formatCode>0.0%</c:formatCode>
                <c:ptCount val="10"/>
                <c:pt idx="0">
                  <c:v>0.73173738328683102</c:v>
                </c:pt>
                <c:pt idx="1">
                  <c:v>-0.43588419641949805</c:v>
                </c:pt>
                <c:pt idx="2">
                  <c:v>-0.27718400199352866</c:v>
                </c:pt>
                <c:pt idx="3">
                  <c:v>0.30770951903131016</c:v>
                </c:pt>
                <c:pt idx="4">
                  <c:v>-5.4961814811191077E-2</c:v>
                </c:pt>
                <c:pt idx="5">
                  <c:v>-0.27853218686064485</c:v>
                </c:pt>
                <c:pt idx="6">
                  <c:v>-0.18004697815969978</c:v>
                </c:pt>
                <c:pt idx="7">
                  <c:v>5.804835354633292E-2</c:v>
                </c:pt>
                <c:pt idx="8">
                  <c:v>-0.22172803457544923</c:v>
                </c:pt>
                <c:pt idx="9">
                  <c:v>3.1663839078673352E-2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9769696"/>
        <c:axId val="319759896"/>
      </c:barChart>
      <c:catAx>
        <c:axId val="319769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9759896"/>
        <c:crosses val="autoZero"/>
        <c:auto val="1"/>
        <c:lblAlgn val="ctr"/>
        <c:lblOffset val="100"/>
        <c:noMultiLvlLbl val="0"/>
      </c:catAx>
      <c:valAx>
        <c:axId val="31975989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6969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6.11'!$B$5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rgbClr val="002060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6.11'!$B$6:$B$17</c:f>
              <c:numCache>
                <c:formatCode>0.00%</c:formatCode>
                <c:ptCount val="12"/>
                <c:pt idx="0">
                  <c:v>3.4757759021731907E-2</c:v>
                </c:pt>
                <c:pt idx="1">
                  <c:v>3.769063180827887E-2</c:v>
                </c:pt>
                <c:pt idx="2">
                  <c:v>4.5902828136330676E-2</c:v>
                </c:pt>
                <c:pt idx="3">
                  <c:v>5.0556725850135417E-2</c:v>
                </c:pt>
                <c:pt idx="4">
                  <c:v>2.9261047159301893E-2</c:v>
                </c:pt>
                <c:pt idx="5">
                  <c:v>4.0162489461178813E-2</c:v>
                </c:pt>
                <c:pt idx="6">
                  <c:v>2.6643747314138374E-2</c:v>
                </c:pt>
                <c:pt idx="7">
                  <c:v>2.9307985886080506E-2</c:v>
                </c:pt>
                <c:pt idx="8">
                  <c:v>2.897563927977001E-2</c:v>
                </c:pt>
                <c:pt idx="9">
                  <c:v>3.402412619857717E-2</c:v>
                </c:pt>
                <c:pt idx="10">
                  <c:v>3.3784312192070072E-2</c:v>
                </c:pt>
                <c:pt idx="11">
                  <c:v>2.7296200663961639E-2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6.11'!$C$5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6.11'!$C$6:$C$17</c:f>
              <c:numCache>
                <c:formatCode>0.00%</c:formatCode>
                <c:ptCount val="12"/>
                <c:pt idx="0">
                  <c:v>7.6769484990360778E-2</c:v>
                </c:pt>
                <c:pt idx="1">
                  <c:v>6.3240510150177343E-2</c:v>
                </c:pt>
                <c:pt idx="2">
                  <c:v>7.2204909933875502E-2</c:v>
                </c:pt>
                <c:pt idx="3">
                  <c:v>6.2916006339144209E-2</c:v>
                </c:pt>
                <c:pt idx="4">
                  <c:v>7.0384821360263181E-2</c:v>
                </c:pt>
                <c:pt idx="5">
                  <c:v>0.1002156032899465</c:v>
                </c:pt>
                <c:pt idx="6">
                  <c:v>9.3966151582045618E-2</c:v>
                </c:pt>
                <c:pt idx="7">
                  <c:v>8.1528189910979224E-2</c:v>
                </c:pt>
                <c:pt idx="8">
                  <c:v>6.3186599142968453E-2</c:v>
                </c:pt>
                <c:pt idx="9">
                  <c:v>9.646173551072687E-2</c:v>
                </c:pt>
                <c:pt idx="10">
                  <c:v>8.4985835694050993E-2</c:v>
                </c:pt>
                <c:pt idx="11">
                  <c:v>8.7675388699279488E-2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6.11'!$D$5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dLbls>
            <c:dLbl>
              <c:idx val="9"/>
              <c:layout>
                <c:manualLayout>
                  <c:x val="-3.0902295107848508E-2"/>
                  <c:y val="-1.353954534184863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6.11'!$D$6:$D$17</c:f>
              <c:numCache>
                <c:formatCode>0.00%</c:formatCode>
                <c:ptCount val="12"/>
                <c:pt idx="0">
                  <c:v>4.2687964748003307E-2</c:v>
                </c:pt>
                <c:pt idx="1">
                  <c:v>3.7808467285487889E-2</c:v>
                </c:pt>
                <c:pt idx="2">
                  <c:v>4.7427225051303486E-2</c:v>
                </c:pt>
                <c:pt idx="3">
                  <c:v>3.2408874801901744E-2</c:v>
                </c:pt>
                <c:pt idx="4">
                  <c:v>3.1902685333945378E-2</c:v>
                </c:pt>
                <c:pt idx="5">
                  <c:v>4.7033458436476883E-2</c:v>
                </c:pt>
                <c:pt idx="6">
                  <c:v>4.7387785136129505E-2</c:v>
                </c:pt>
                <c:pt idx="7">
                  <c:v>4.3026706231454007E-2</c:v>
                </c:pt>
                <c:pt idx="8">
                  <c:v>3.3580054538371637E-2</c:v>
                </c:pt>
                <c:pt idx="9">
                  <c:v>5.2753762407941079E-2</c:v>
                </c:pt>
                <c:pt idx="10">
                  <c:v>4.7025495750708218E-2</c:v>
                </c:pt>
                <c:pt idx="11">
                  <c:v>4.4368600682593858E-2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9761464"/>
        <c:axId val="319760288"/>
      </c:lineChart>
      <c:catAx>
        <c:axId val="319761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9760288"/>
        <c:crosses val="autoZero"/>
        <c:auto val="1"/>
        <c:lblAlgn val="ctr"/>
        <c:lblOffset val="100"/>
        <c:noMultiLvlLbl val="0"/>
      </c:catAx>
      <c:valAx>
        <c:axId val="31976028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6146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6.12'!$B$19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6.12'!$B$6:$B$17</c:f>
              <c:numCache>
                <c:formatCode>0.00%</c:formatCode>
                <c:ptCount val="12"/>
                <c:pt idx="0">
                  <c:v>0.35160081529210202</c:v>
                </c:pt>
                <c:pt idx="1">
                  <c:v>0.46725012258781329</c:v>
                </c:pt>
                <c:pt idx="2">
                  <c:v>-0.17520277628848943</c:v>
                </c:pt>
                <c:pt idx="3">
                  <c:v>0.59236567897728987</c:v>
                </c:pt>
                <c:pt idx="4">
                  <c:v>-0.24742457750143626</c:v>
                </c:pt>
                <c:pt idx="5">
                  <c:v>-6.0370631496824791E-2</c:v>
                </c:pt>
                <c:pt idx="6">
                  <c:v>-0.30841697829488657</c:v>
                </c:pt>
                <c:pt idx="7">
                  <c:v>-0.26412118149763281</c:v>
                </c:pt>
                <c:pt idx="8">
                  <c:v>-0.26127810615979852</c:v>
                </c:pt>
                <c:pt idx="9">
                  <c:v>-0.29359895478731507</c:v>
                </c:pt>
                <c:pt idx="10">
                  <c:v>-0.20188857062191071</c:v>
                </c:pt>
                <c:pt idx="11">
                  <c:v>-0.2953014672003213</c:v>
                </c:pt>
              </c:numCache>
            </c:numRef>
          </c:val>
        </c:ser>
        <c:ser>
          <c:idx val="1"/>
          <c:order val="1"/>
          <c:tx>
            <c:strRef>
              <c:f>'Fig 6.12'!$C$19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6.12'!$C$6:$C$17</c:f>
              <c:numCache>
                <c:formatCode>0.00%</c:formatCode>
                <c:ptCount val="12"/>
                <c:pt idx="0">
                  <c:v>-6.356556661508346E-2</c:v>
                </c:pt>
                <c:pt idx="1">
                  <c:v>-1.874019623623437E-2</c:v>
                </c:pt>
                <c:pt idx="2">
                  <c:v>0.16019215719587032</c:v>
                </c:pt>
                <c:pt idx="3">
                  <c:v>4.6792174435761419E-2</c:v>
                </c:pt>
                <c:pt idx="4">
                  <c:v>0.13768357592425393</c:v>
                </c:pt>
                <c:pt idx="5">
                  <c:v>0.45296512937096073</c:v>
                </c:pt>
                <c:pt idx="6">
                  <c:v>-0.10330511412759653</c:v>
                </c:pt>
                <c:pt idx="7">
                  <c:v>0.18695698392402105</c:v>
                </c:pt>
                <c:pt idx="8">
                  <c:v>-9.3612948868835213E-2</c:v>
                </c:pt>
                <c:pt idx="9">
                  <c:v>-8.5988767421272636E-2</c:v>
                </c:pt>
                <c:pt idx="10">
                  <c:v>-0.13800080938891129</c:v>
                </c:pt>
                <c:pt idx="11">
                  <c:v>-1.3863995008991098E-2</c:v>
                </c:pt>
              </c:numCache>
            </c:numRef>
          </c:val>
        </c:ser>
        <c:ser>
          <c:idx val="2"/>
          <c:order val="2"/>
          <c:tx>
            <c:strRef>
              <c:f>'Fig 6.12'!$D$19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6.12'!$D$6:$D$17</c:f>
              <c:numCache>
                <c:formatCode>0.00%</c:formatCode>
                <c:ptCount val="12"/>
                <c:pt idx="0">
                  <c:v>6.9899041256794067E-2</c:v>
                </c:pt>
                <c:pt idx="1">
                  <c:v>0.18713237021627424</c:v>
                </c:pt>
                <c:pt idx="2">
                  <c:v>0.43010535105997588</c:v>
                </c:pt>
                <c:pt idx="3">
                  <c:v>0.33083251846107165</c:v>
                </c:pt>
                <c:pt idx="4">
                  <c:v>0.10171134439830722</c:v>
                </c:pt>
                <c:pt idx="5">
                  <c:v>0.4138257606004952</c:v>
                </c:pt>
                <c:pt idx="6">
                  <c:v>-4.8278792245097762E-2</c:v>
                </c:pt>
                <c:pt idx="7">
                  <c:v>0.41669414221343015</c:v>
                </c:pt>
                <c:pt idx="8">
                  <c:v>0.10067956542440361</c:v>
                </c:pt>
                <c:pt idx="9">
                  <c:v>4.1022607745310177E-2</c:v>
                </c:pt>
                <c:pt idx="10">
                  <c:v>-0.15745460767724395</c:v>
                </c:pt>
                <c:pt idx="11">
                  <c:v>-2.0872035252948454E-2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9770088"/>
        <c:axId val="319761072"/>
      </c:barChart>
      <c:catAx>
        <c:axId val="319770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9761072"/>
        <c:crosses val="autoZero"/>
        <c:auto val="1"/>
        <c:lblAlgn val="ctr"/>
        <c:lblOffset val="100"/>
        <c:noMultiLvlLbl val="0"/>
      </c:catAx>
      <c:valAx>
        <c:axId val="31976107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700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6.13'!$B$5</c:f>
              <c:strCache>
                <c:ptCount val="1"/>
                <c:pt idx="0">
                  <c:v>Percentuais de 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6.13'!$A$6:$A$25</c:f>
              <c:strCache>
                <c:ptCount val="20"/>
                <c:pt idx="0">
                  <c:v>Rio de Janeiro (Galeão) - São Paulo (Guarulhos)</c:v>
                </c:pt>
                <c:pt idx="1">
                  <c:v>Belo Horizonte (Confins) - São Paulo (Guarulhos)</c:v>
                </c:pt>
                <c:pt idx="2">
                  <c:v>Brasília - Rio de Janeiro (Santos Dummont)</c:v>
                </c:pt>
                <c:pt idx="3">
                  <c:v>São Paulo (Guarulhos) - Recife</c:v>
                </c:pt>
                <c:pt idx="4">
                  <c:v>Rio de Janeiro (Santos Dummont) - São Paulo (Congonhas)</c:v>
                </c:pt>
                <c:pt idx="5">
                  <c:v>Florianópolis - São Paulo (Guarulhos)</c:v>
                </c:pt>
                <c:pt idx="6">
                  <c:v>Brasília - São Paulo (Guarulhos)</c:v>
                </c:pt>
                <c:pt idx="7">
                  <c:v>São Paulo (Congonhas) - Rio de Janeiro (Galeão)</c:v>
                </c:pt>
                <c:pt idx="8">
                  <c:v>São Paulo (Congonhas) - Curitiba</c:v>
                </c:pt>
                <c:pt idx="9">
                  <c:v>Salvador - São Paulo (Guarulhos)</c:v>
                </c:pt>
                <c:pt idx="10">
                  <c:v>Porto Alegre - São Paulo (Guarulhos)</c:v>
                </c:pt>
                <c:pt idx="11">
                  <c:v>São Paulo (Congonhas) - Brasília</c:v>
                </c:pt>
                <c:pt idx="12">
                  <c:v>Rio de Janeiro (Santos Dummont) - Belo Horizonte (Confins)</c:v>
                </c:pt>
                <c:pt idx="13">
                  <c:v>Curitiba - São Paulo (Guarulhos)</c:v>
                </c:pt>
                <c:pt idx="14">
                  <c:v>Rio de Janeiro (Galeão) - Recife</c:v>
                </c:pt>
                <c:pt idx="15">
                  <c:v>Salvador - Rio de Janeiro (Galeão)</c:v>
                </c:pt>
                <c:pt idx="16">
                  <c:v>Rio de Janeiro (Galeão) - Porto Alegre</c:v>
                </c:pt>
                <c:pt idx="17">
                  <c:v>São Paulo (Congonhas) - Belo Horizonte (Confins)</c:v>
                </c:pt>
                <c:pt idx="18">
                  <c:v>São Paulo (Congonhas) - Porto Alegre</c:v>
                </c:pt>
                <c:pt idx="19">
                  <c:v>Fortaleza - São Paulo (Guarulhos)</c:v>
                </c:pt>
              </c:strCache>
            </c:strRef>
          </c:cat>
          <c:val>
            <c:numRef>
              <c:f>'Fig 6.13'!$B$6:$B$25</c:f>
              <c:numCache>
                <c:formatCode>0.00%</c:formatCode>
                <c:ptCount val="20"/>
                <c:pt idx="0">
                  <c:v>8.0912863070539423E-2</c:v>
                </c:pt>
                <c:pt idx="1">
                  <c:v>8.3110571081409471E-2</c:v>
                </c:pt>
                <c:pt idx="2">
                  <c:v>6.1586388689192424E-2</c:v>
                </c:pt>
                <c:pt idx="3">
                  <c:v>7.1697278158884714E-2</c:v>
                </c:pt>
                <c:pt idx="4">
                  <c:v>6.2720097146326648E-2</c:v>
                </c:pt>
                <c:pt idx="5">
                  <c:v>6.2650602409638559E-2</c:v>
                </c:pt>
                <c:pt idx="6">
                  <c:v>5.6975036710719532E-2</c:v>
                </c:pt>
                <c:pt idx="7">
                  <c:v>5.3537284894837479E-2</c:v>
                </c:pt>
                <c:pt idx="8">
                  <c:v>5.4197080291970803E-2</c:v>
                </c:pt>
                <c:pt idx="9">
                  <c:v>4.5015416238437821E-2</c:v>
                </c:pt>
                <c:pt idx="10">
                  <c:v>4.8681541582150101E-2</c:v>
                </c:pt>
                <c:pt idx="11">
                  <c:v>4.9534292972057581E-2</c:v>
                </c:pt>
                <c:pt idx="12">
                  <c:v>4.7884187082405348E-2</c:v>
                </c:pt>
                <c:pt idx="13">
                  <c:v>7.5695660634364656E-2</c:v>
                </c:pt>
                <c:pt idx="14">
                  <c:v>7.2773972602739725E-2</c:v>
                </c:pt>
                <c:pt idx="15">
                  <c:v>4.2801556420233464E-2</c:v>
                </c:pt>
                <c:pt idx="16">
                  <c:v>6.5938353492001556E-2</c:v>
                </c:pt>
                <c:pt idx="17">
                  <c:v>5.7434588385449903E-2</c:v>
                </c:pt>
                <c:pt idx="18">
                  <c:v>5.6222707423580785E-2</c:v>
                </c:pt>
                <c:pt idx="19">
                  <c:v>5.1948051948051951E-2</c:v>
                </c:pt>
              </c:numCache>
            </c:numRef>
          </c:val>
        </c:ser>
        <c:ser>
          <c:idx val="1"/>
          <c:order val="1"/>
          <c:tx>
            <c:strRef>
              <c:f>'Fig 6.13'!$C$5</c:f>
              <c:strCache>
                <c:ptCount val="1"/>
                <c:pt idx="0">
                  <c:v>Percentuais de 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6.13'!$A$6:$A$25</c:f>
              <c:strCache>
                <c:ptCount val="20"/>
                <c:pt idx="0">
                  <c:v>Rio de Janeiro (Galeão) - São Paulo (Guarulhos)</c:v>
                </c:pt>
                <c:pt idx="1">
                  <c:v>Belo Horizonte (Confins) - São Paulo (Guarulhos)</c:v>
                </c:pt>
                <c:pt idx="2">
                  <c:v>Brasília - Rio de Janeiro (Santos Dummont)</c:v>
                </c:pt>
                <c:pt idx="3">
                  <c:v>São Paulo (Guarulhos) - Recife</c:v>
                </c:pt>
                <c:pt idx="4">
                  <c:v>Rio de Janeiro (Santos Dummont) - São Paulo (Congonhas)</c:v>
                </c:pt>
                <c:pt idx="5">
                  <c:v>Florianópolis - São Paulo (Guarulhos)</c:v>
                </c:pt>
                <c:pt idx="6">
                  <c:v>Brasília - São Paulo (Guarulhos)</c:v>
                </c:pt>
                <c:pt idx="7">
                  <c:v>São Paulo (Congonhas) - Rio de Janeiro (Galeão)</c:v>
                </c:pt>
                <c:pt idx="8">
                  <c:v>São Paulo (Congonhas) - Curitiba</c:v>
                </c:pt>
                <c:pt idx="9">
                  <c:v>Salvador - São Paulo (Guarulhos)</c:v>
                </c:pt>
                <c:pt idx="10">
                  <c:v>Porto Alegre - São Paulo (Guarulhos)</c:v>
                </c:pt>
                <c:pt idx="11">
                  <c:v>São Paulo (Congonhas) - Brasília</c:v>
                </c:pt>
                <c:pt idx="12">
                  <c:v>Rio de Janeiro (Santos Dummont) - Belo Horizonte (Confins)</c:v>
                </c:pt>
                <c:pt idx="13">
                  <c:v>Curitiba - São Paulo (Guarulhos)</c:v>
                </c:pt>
                <c:pt idx="14">
                  <c:v>Rio de Janeiro (Galeão) - Recife</c:v>
                </c:pt>
                <c:pt idx="15">
                  <c:v>Salvador - Rio de Janeiro (Galeão)</c:v>
                </c:pt>
                <c:pt idx="16">
                  <c:v>Rio de Janeiro (Galeão) - Porto Alegre</c:v>
                </c:pt>
                <c:pt idx="17">
                  <c:v>São Paulo (Congonhas) - Belo Horizonte (Confins)</c:v>
                </c:pt>
                <c:pt idx="18">
                  <c:v>São Paulo (Congonhas) - Porto Alegre</c:v>
                </c:pt>
                <c:pt idx="19">
                  <c:v>Fortaleza - São Paulo (Guarulhos)</c:v>
                </c:pt>
              </c:strCache>
            </c:strRef>
          </c:cat>
          <c:val>
            <c:numRef>
              <c:f>'Fig 6.13'!$C$6:$C$25</c:f>
              <c:numCache>
                <c:formatCode>0.00%</c:formatCode>
                <c:ptCount val="20"/>
                <c:pt idx="0">
                  <c:v>1.8153526970954358E-2</c:v>
                </c:pt>
                <c:pt idx="1">
                  <c:v>2.6488456865127581E-2</c:v>
                </c:pt>
                <c:pt idx="2">
                  <c:v>2.0369039060627845E-2</c:v>
                </c:pt>
                <c:pt idx="3">
                  <c:v>2.5669395884045144E-2</c:v>
                </c:pt>
                <c:pt idx="4">
                  <c:v>1.7972070431086826E-2</c:v>
                </c:pt>
                <c:pt idx="5">
                  <c:v>1.6566265060240965E-2</c:v>
                </c:pt>
                <c:pt idx="6">
                  <c:v>1.4684287812041116E-2</c:v>
                </c:pt>
                <c:pt idx="7">
                  <c:v>1.7845761631612493E-2</c:v>
                </c:pt>
                <c:pt idx="8">
                  <c:v>1.8613138686131386E-2</c:v>
                </c:pt>
                <c:pt idx="9">
                  <c:v>1.8088386433710173E-2</c:v>
                </c:pt>
                <c:pt idx="10">
                  <c:v>1.9915176101788678E-2</c:v>
                </c:pt>
                <c:pt idx="11">
                  <c:v>1.3830087496471917E-2</c:v>
                </c:pt>
                <c:pt idx="12">
                  <c:v>2.1436525612472161E-2</c:v>
                </c:pt>
                <c:pt idx="13">
                  <c:v>2.1794123370305507E-2</c:v>
                </c:pt>
                <c:pt idx="14">
                  <c:v>2.3116438356164382E-2</c:v>
                </c:pt>
                <c:pt idx="15">
                  <c:v>1.8158236057068743E-2</c:v>
                </c:pt>
                <c:pt idx="16">
                  <c:v>1.6387046429964885E-2</c:v>
                </c:pt>
                <c:pt idx="17">
                  <c:v>1.994256541161455E-2</c:v>
                </c:pt>
                <c:pt idx="18">
                  <c:v>1.4737991266375546E-2</c:v>
                </c:pt>
                <c:pt idx="19">
                  <c:v>1.7586580086580088E-2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9769304"/>
        <c:axId val="319768520"/>
      </c:barChart>
      <c:catAx>
        <c:axId val="31976930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319768520"/>
        <c:crosses val="autoZero"/>
        <c:auto val="1"/>
        <c:lblAlgn val="ctr"/>
        <c:lblOffset val="100"/>
        <c:noMultiLvlLbl val="0"/>
      </c:catAx>
      <c:valAx>
        <c:axId val="319768520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31976930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6.14'!$B$5</c:f>
              <c:strCache>
                <c:ptCount val="1"/>
                <c:pt idx="0">
                  <c:v>Percentuais de 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6.14'!$A$6:$A$25</c:f>
              <c:strCache>
                <c:ptCount val="20"/>
                <c:pt idx="0">
                  <c:v>Rio de Janeiro (Galeão) - Porto Alegre</c:v>
                </c:pt>
                <c:pt idx="1">
                  <c:v>Salvador - São Paulo (Guarulhos)</c:v>
                </c:pt>
                <c:pt idx="2">
                  <c:v>Salvador - Rio de Janeiro (Galeão)</c:v>
                </c:pt>
                <c:pt idx="3">
                  <c:v>Curitiba - São Paulo (Guarulhos)</c:v>
                </c:pt>
                <c:pt idx="4">
                  <c:v>São Paulo (Guarulhos) - Recife</c:v>
                </c:pt>
                <c:pt idx="5">
                  <c:v>Belo Horizonte (Confins) - São Paulo (Guarulhos)</c:v>
                </c:pt>
                <c:pt idx="6">
                  <c:v>Brasília - Rio de Janeiro (Santos Dummont)</c:v>
                </c:pt>
                <c:pt idx="7">
                  <c:v>São Paulo (Congonhas) - Curitiba</c:v>
                </c:pt>
                <c:pt idx="8">
                  <c:v>Brasília - São Paulo (Guarulhos)</c:v>
                </c:pt>
                <c:pt idx="9">
                  <c:v>Rio de Janeiro (Galeão) - Recife</c:v>
                </c:pt>
                <c:pt idx="10">
                  <c:v>São Paulo (Congonhas) - Rio de Janeiro (Galeão)</c:v>
                </c:pt>
                <c:pt idx="11">
                  <c:v>Fortaleza - São Paulo (Guarulhos)</c:v>
                </c:pt>
                <c:pt idx="12">
                  <c:v>Florianópolis - São Paulo (Guarulhos)</c:v>
                </c:pt>
                <c:pt idx="13">
                  <c:v>Rio de Janeiro (Santos Dummont) - São Paulo (Congonhas)</c:v>
                </c:pt>
                <c:pt idx="14">
                  <c:v>Porto Alegre - São Paulo (Guarulhos)</c:v>
                </c:pt>
                <c:pt idx="15">
                  <c:v>Rio de Janeiro (Galeão) - São Paulo (Guarulhos)</c:v>
                </c:pt>
                <c:pt idx="16">
                  <c:v>São Paulo (Congonhas) - Brasília</c:v>
                </c:pt>
                <c:pt idx="17">
                  <c:v>São Paulo (Congonhas) - Belo Horizonte (Confins)</c:v>
                </c:pt>
                <c:pt idx="18">
                  <c:v>São Paulo (Congonhas) - Porto Alegre</c:v>
                </c:pt>
                <c:pt idx="19">
                  <c:v>Rio de Janeiro (Santos Dummont) - Belo Horizonte (Confins)</c:v>
                </c:pt>
              </c:strCache>
            </c:strRef>
          </c:cat>
          <c:val>
            <c:numRef>
              <c:f>'Fig 6.14'!$B$6:$B$25</c:f>
              <c:numCache>
                <c:formatCode>0.00%</c:formatCode>
                <c:ptCount val="20"/>
                <c:pt idx="0">
                  <c:v>9.4666195690568708E-2</c:v>
                </c:pt>
                <c:pt idx="1">
                  <c:v>0.11657889958234974</c:v>
                </c:pt>
                <c:pt idx="2">
                  <c:v>0.16806042622066361</c:v>
                </c:pt>
                <c:pt idx="3">
                  <c:v>9.889531825355076E-2</c:v>
                </c:pt>
                <c:pt idx="4">
                  <c:v>8.6147623862487366E-2</c:v>
                </c:pt>
                <c:pt idx="5">
                  <c:v>0.10329047722815428</c:v>
                </c:pt>
                <c:pt idx="6">
                  <c:v>0.11999156474061577</c:v>
                </c:pt>
                <c:pt idx="7">
                  <c:v>6.596216124083859E-2</c:v>
                </c:pt>
                <c:pt idx="8">
                  <c:v>0.13688212927756654</c:v>
                </c:pt>
                <c:pt idx="9">
                  <c:v>0.17163120567375886</c:v>
                </c:pt>
                <c:pt idx="10">
                  <c:v>4.1832061068702291E-2</c:v>
                </c:pt>
                <c:pt idx="11">
                  <c:v>7.1590052750565181E-2</c:v>
                </c:pt>
                <c:pt idx="12">
                  <c:v>6.5315315315315314E-2</c:v>
                </c:pt>
                <c:pt idx="13">
                  <c:v>9.08589092514904E-2</c:v>
                </c:pt>
                <c:pt idx="14">
                  <c:v>8.3178360101437018E-2</c:v>
                </c:pt>
                <c:pt idx="15">
                  <c:v>9.1851154027319831E-2</c:v>
                </c:pt>
                <c:pt idx="16">
                  <c:v>4.4111695669769323E-2</c:v>
                </c:pt>
                <c:pt idx="17">
                  <c:v>8.3223636097703668E-2</c:v>
                </c:pt>
                <c:pt idx="18">
                  <c:v>4.5667650633790587E-2</c:v>
                </c:pt>
                <c:pt idx="19">
                  <c:v>0.15799343647444913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9768128"/>
        <c:axId val="319764600"/>
      </c:barChart>
      <c:catAx>
        <c:axId val="31976812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319764600"/>
        <c:crosses val="autoZero"/>
        <c:auto val="1"/>
        <c:lblAlgn val="ctr"/>
        <c:lblOffset val="100"/>
        <c:noMultiLvlLbl val="0"/>
      </c:catAx>
      <c:valAx>
        <c:axId val="319764600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31976812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6.15'!$B$5</c:f>
              <c:strCache>
                <c:ptCount val="1"/>
                <c:pt idx="0">
                  <c:v>Percentuais de 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6.15'!$A$6:$A$25</c:f>
              <c:strCache>
                <c:ptCount val="20"/>
                <c:pt idx="0">
                  <c:v>Guarulhos - Paris</c:v>
                </c:pt>
                <c:pt idx="1">
                  <c:v>Guarulhos - Assunção</c:v>
                </c:pt>
                <c:pt idx="2">
                  <c:v>Galeão - Paris</c:v>
                </c:pt>
                <c:pt idx="3">
                  <c:v>Guarulhos - Madrid</c:v>
                </c:pt>
                <c:pt idx="4">
                  <c:v>Galeão - Buenos Aires (Ezeiza)</c:v>
                </c:pt>
                <c:pt idx="5">
                  <c:v>Santiago - Guarulhos</c:v>
                </c:pt>
                <c:pt idx="6">
                  <c:v>Londres - Guarulhos</c:v>
                </c:pt>
                <c:pt idx="7">
                  <c:v>Guarulhos - Frankfurt</c:v>
                </c:pt>
                <c:pt idx="8">
                  <c:v>Guarulhos - Lima</c:v>
                </c:pt>
                <c:pt idx="9">
                  <c:v>Miami - Galeão</c:v>
                </c:pt>
                <c:pt idx="10">
                  <c:v>Guarulhos - Cidade do Panamá</c:v>
                </c:pt>
                <c:pt idx="11">
                  <c:v>Guarulhos - Buenos Aires (Aeroparque)</c:v>
                </c:pt>
                <c:pt idx="12">
                  <c:v>Guarulhos - Bogota</c:v>
                </c:pt>
                <c:pt idx="13">
                  <c:v>Guarulhos - Cidade do México</c:v>
                </c:pt>
                <c:pt idx="14">
                  <c:v>Orlando - Guarulhos</c:v>
                </c:pt>
                <c:pt idx="15">
                  <c:v>Guarulhos - Nova York</c:v>
                </c:pt>
                <c:pt idx="16">
                  <c:v>Buenos Aires (Ezeiza) - Guarulhos</c:v>
                </c:pt>
                <c:pt idx="17">
                  <c:v>Nova York - Guarulhos</c:v>
                </c:pt>
                <c:pt idx="18">
                  <c:v>Montevideo - Guarulhos</c:v>
                </c:pt>
                <c:pt idx="19">
                  <c:v>Santiago - Galeão</c:v>
                </c:pt>
              </c:strCache>
            </c:strRef>
          </c:cat>
          <c:val>
            <c:numRef>
              <c:f>'Fig 6.15'!$B$6:$B$25</c:f>
              <c:numCache>
                <c:formatCode>0.00%</c:formatCode>
                <c:ptCount val="20"/>
                <c:pt idx="0">
                  <c:v>0.18448139350752177</c:v>
                </c:pt>
                <c:pt idx="1">
                  <c:v>0.14723320158102768</c:v>
                </c:pt>
                <c:pt idx="2">
                  <c:v>0.13822992700729927</c:v>
                </c:pt>
                <c:pt idx="3">
                  <c:v>0.1326829268292683</c:v>
                </c:pt>
                <c:pt idx="4">
                  <c:v>0.12942612942612944</c:v>
                </c:pt>
                <c:pt idx="5">
                  <c:v>0.11980676328502415</c:v>
                </c:pt>
                <c:pt idx="6">
                  <c:v>0.10781404549950543</c:v>
                </c:pt>
                <c:pt idx="7">
                  <c:v>0.10049751243781095</c:v>
                </c:pt>
                <c:pt idx="8">
                  <c:v>9.9514563106796114E-2</c:v>
                </c:pt>
                <c:pt idx="9">
                  <c:v>9.3356643356643357E-2</c:v>
                </c:pt>
                <c:pt idx="10">
                  <c:v>9.1187739463601536E-2</c:v>
                </c:pt>
                <c:pt idx="11">
                  <c:v>8.932309839497557E-2</c:v>
                </c:pt>
                <c:pt idx="12">
                  <c:v>8.861538461538461E-2</c:v>
                </c:pt>
                <c:pt idx="13">
                  <c:v>8.7102177554438859E-2</c:v>
                </c:pt>
                <c:pt idx="14">
                  <c:v>8.6206896551724144E-2</c:v>
                </c:pt>
                <c:pt idx="15">
                  <c:v>7.8339575530586764E-2</c:v>
                </c:pt>
                <c:pt idx="16">
                  <c:v>7.4028377544725479E-2</c:v>
                </c:pt>
                <c:pt idx="17">
                  <c:v>7.0187165775401072E-2</c:v>
                </c:pt>
                <c:pt idx="18">
                  <c:v>5.5369127516778527E-2</c:v>
                </c:pt>
                <c:pt idx="19">
                  <c:v>4.9023680930619026E-2</c:v>
                </c:pt>
              </c:numCache>
            </c:numRef>
          </c:val>
        </c:ser>
        <c:ser>
          <c:idx val="1"/>
          <c:order val="1"/>
          <c:tx>
            <c:strRef>
              <c:f>'Fig 6.15'!$C$5</c:f>
              <c:strCache>
                <c:ptCount val="1"/>
                <c:pt idx="0">
                  <c:v>Percentuais de 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6.15'!$A$6:$A$25</c:f>
              <c:strCache>
                <c:ptCount val="20"/>
                <c:pt idx="0">
                  <c:v>Guarulhos - Paris</c:v>
                </c:pt>
                <c:pt idx="1">
                  <c:v>Guarulhos - Assunção</c:v>
                </c:pt>
                <c:pt idx="2">
                  <c:v>Galeão - Paris</c:v>
                </c:pt>
                <c:pt idx="3">
                  <c:v>Guarulhos - Madrid</c:v>
                </c:pt>
                <c:pt idx="4">
                  <c:v>Galeão - Buenos Aires (Ezeiza)</c:v>
                </c:pt>
                <c:pt idx="5">
                  <c:v>Santiago - Guarulhos</c:v>
                </c:pt>
                <c:pt idx="6">
                  <c:v>Londres - Guarulhos</c:v>
                </c:pt>
                <c:pt idx="7">
                  <c:v>Guarulhos - Frankfurt</c:v>
                </c:pt>
                <c:pt idx="8">
                  <c:v>Guarulhos - Lima</c:v>
                </c:pt>
                <c:pt idx="9">
                  <c:v>Miami - Galeão</c:v>
                </c:pt>
                <c:pt idx="10">
                  <c:v>Guarulhos - Cidade do Panamá</c:v>
                </c:pt>
                <c:pt idx="11">
                  <c:v>Guarulhos - Buenos Aires (Aeroparque)</c:v>
                </c:pt>
                <c:pt idx="12">
                  <c:v>Guarulhos - Bogota</c:v>
                </c:pt>
                <c:pt idx="13">
                  <c:v>Guarulhos - Cidade do México</c:v>
                </c:pt>
                <c:pt idx="14">
                  <c:v>Orlando - Guarulhos</c:v>
                </c:pt>
                <c:pt idx="15">
                  <c:v>Guarulhos - Nova York</c:v>
                </c:pt>
                <c:pt idx="16">
                  <c:v>Buenos Aires (Ezeiza) - Guarulhos</c:v>
                </c:pt>
                <c:pt idx="17">
                  <c:v>Nova York - Guarulhos</c:v>
                </c:pt>
                <c:pt idx="18">
                  <c:v>Montevideo - Guarulhos</c:v>
                </c:pt>
                <c:pt idx="19">
                  <c:v>Santiago - Galeão</c:v>
                </c:pt>
              </c:strCache>
            </c:strRef>
          </c:cat>
          <c:val>
            <c:numRef>
              <c:f>'Fig 6.15'!$C$6:$C$25</c:f>
              <c:numCache>
                <c:formatCode>0.00%</c:formatCode>
                <c:ptCount val="20"/>
                <c:pt idx="0">
                  <c:v>0.11718131433095803</c:v>
                </c:pt>
                <c:pt idx="1">
                  <c:v>7.4110671936758896E-2</c:v>
                </c:pt>
                <c:pt idx="2">
                  <c:v>7.3448905109489052E-2</c:v>
                </c:pt>
                <c:pt idx="3">
                  <c:v>0.1473170731707317</c:v>
                </c:pt>
                <c:pt idx="4">
                  <c:v>7.0818070818070816E-2</c:v>
                </c:pt>
                <c:pt idx="5">
                  <c:v>3.961352657004831E-2</c:v>
                </c:pt>
                <c:pt idx="6">
                  <c:v>6.7260138476755688E-2</c:v>
                </c:pt>
                <c:pt idx="7">
                  <c:v>4.0796019900497513E-2</c:v>
                </c:pt>
                <c:pt idx="8">
                  <c:v>3.0339805825242719E-2</c:v>
                </c:pt>
                <c:pt idx="9">
                  <c:v>3.2517482517482516E-2</c:v>
                </c:pt>
                <c:pt idx="10">
                  <c:v>2.2222222222222223E-2</c:v>
                </c:pt>
                <c:pt idx="11">
                  <c:v>3.8032100488485696E-2</c:v>
                </c:pt>
                <c:pt idx="12">
                  <c:v>2.646153846153846E-2</c:v>
                </c:pt>
                <c:pt idx="13">
                  <c:v>3.350083752093802E-2</c:v>
                </c:pt>
                <c:pt idx="14">
                  <c:v>3.918495297805643E-2</c:v>
                </c:pt>
                <c:pt idx="15">
                  <c:v>3.870162297128589E-2</c:v>
                </c:pt>
                <c:pt idx="16">
                  <c:v>4.4417026526835289E-2</c:v>
                </c:pt>
                <c:pt idx="17">
                  <c:v>3.9772727272727272E-2</c:v>
                </c:pt>
                <c:pt idx="18">
                  <c:v>2.5167785234899327E-2</c:v>
                </c:pt>
                <c:pt idx="19">
                  <c:v>2.9912754466140425E-2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19763032"/>
        <c:axId val="319762248"/>
      </c:barChart>
      <c:catAx>
        <c:axId val="319763032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319762248"/>
        <c:crosses val="autoZero"/>
        <c:auto val="1"/>
        <c:lblAlgn val="ctr"/>
        <c:lblOffset val="100"/>
        <c:noMultiLvlLbl val="0"/>
      </c:catAx>
      <c:valAx>
        <c:axId val="319762248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3197630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6.16'!$B$5</c:f>
              <c:strCache>
                <c:ptCount val="1"/>
                <c:pt idx="0">
                  <c:v>Percentuais de 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6.16'!$A$6:$A$25</c:f>
              <c:strCache>
                <c:ptCount val="20"/>
                <c:pt idx="0">
                  <c:v>Nova York - Guarulhos</c:v>
                </c:pt>
                <c:pt idx="1">
                  <c:v>Guarulhos - Assunção</c:v>
                </c:pt>
                <c:pt idx="2">
                  <c:v>Guarulhos - Buenos Aires (Aeroparque)</c:v>
                </c:pt>
                <c:pt idx="3">
                  <c:v>Guarulhos - Lima</c:v>
                </c:pt>
                <c:pt idx="4">
                  <c:v>Galeão - Paris</c:v>
                </c:pt>
                <c:pt idx="5">
                  <c:v>Londres - Guarulhos</c:v>
                </c:pt>
                <c:pt idx="6">
                  <c:v>Guarulhos - Cidade do México</c:v>
                </c:pt>
                <c:pt idx="7">
                  <c:v>Santiago - Galeão</c:v>
                </c:pt>
                <c:pt idx="8">
                  <c:v>Santiago - Guarulhos</c:v>
                </c:pt>
                <c:pt idx="9">
                  <c:v>Guarulhos - Paris</c:v>
                </c:pt>
                <c:pt idx="10">
                  <c:v>Montevideo - Guarulhos</c:v>
                </c:pt>
                <c:pt idx="11">
                  <c:v>Guarulhos - Nova York</c:v>
                </c:pt>
                <c:pt idx="12">
                  <c:v>Miami - Galeão</c:v>
                </c:pt>
                <c:pt idx="13">
                  <c:v>Guarulhos - Madrid</c:v>
                </c:pt>
                <c:pt idx="14">
                  <c:v>Galeão - Buenos Aires (Ezeiza)</c:v>
                </c:pt>
                <c:pt idx="15">
                  <c:v>Orlando - Guarulhos</c:v>
                </c:pt>
                <c:pt idx="16">
                  <c:v>Guarulhos - Cidade do Panamá</c:v>
                </c:pt>
                <c:pt idx="17">
                  <c:v>Guarulhos - Bogota</c:v>
                </c:pt>
                <c:pt idx="18">
                  <c:v>Buenos Aires (Ezeiza) - Guarulhos</c:v>
                </c:pt>
                <c:pt idx="19">
                  <c:v>Guarulhos - Frankfurt</c:v>
                </c:pt>
              </c:strCache>
            </c:strRef>
          </c:cat>
          <c:val>
            <c:numRef>
              <c:f>'Fig 6.16'!$B$6:$B$25</c:f>
              <c:numCache>
                <c:formatCode>0.00%</c:formatCode>
                <c:ptCount val="20"/>
                <c:pt idx="0">
                  <c:v>6.1601642710472276E-2</c:v>
                </c:pt>
                <c:pt idx="1">
                  <c:v>6.0273972602739728E-2</c:v>
                </c:pt>
                <c:pt idx="2">
                  <c:v>3.8202247191011236E-2</c:v>
                </c:pt>
                <c:pt idx="3">
                  <c:v>3.789126853377265E-2</c:v>
                </c:pt>
                <c:pt idx="4">
                  <c:v>3.7735849056603772E-2</c:v>
                </c:pt>
                <c:pt idx="5">
                  <c:v>3.7037037037037035E-2</c:v>
                </c:pt>
                <c:pt idx="6">
                  <c:v>3.5690235690235689E-2</c:v>
                </c:pt>
                <c:pt idx="7">
                  <c:v>3.459637561779242E-2</c:v>
                </c:pt>
                <c:pt idx="8">
                  <c:v>3.2584269662921349E-2</c:v>
                </c:pt>
                <c:pt idx="9">
                  <c:v>2.9965753424657533E-2</c:v>
                </c:pt>
                <c:pt idx="10">
                  <c:v>2.9654036243822075E-2</c:v>
                </c:pt>
                <c:pt idx="11">
                  <c:v>2.8958944281524925E-2</c:v>
                </c:pt>
                <c:pt idx="12">
                  <c:v>2.8253424657534245E-2</c:v>
                </c:pt>
                <c:pt idx="13">
                  <c:v>2.7296200663961639E-2</c:v>
                </c:pt>
                <c:pt idx="14">
                  <c:v>2.3887973640856673E-2</c:v>
                </c:pt>
                <c:pt idx="15">
                  <c:v>2.0489094514210177E-2</c:v>
                </c:pt>
                <c:pt idx="16">
                  <c:v>1.7384105960264899E-2</c:v>
                </c:pt>
                <c:pt idx="17">
                  <c:v>1.5715467328370553E-2</c:v>
                </c:pt>
                <c:pt idx="18">
                  <c:v>1.3123359580052493E-2</c:v>
                </c:pt>
                <c:pt idx="19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9770480"/>
        <c:axId val="319762640"/>
      </c:barChart>
      <c:catAx>
        <c:axId val="31977048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319762640"/>
        <c:crosses val="autoZero"/>
        <c:auto val="1"/>
        <c:lblAlgn val="ctr"/>
        <c:lblOffset val="100"/>
        <c:noMultiLvlLbl val="0"/>
      </c:catAx>
      <c:valAx>
        <c:axId val="319762640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31977048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7.1'!$B$5</c:f>
              <c:strCache>
                <c:ptCount val="1"/>
                <c:pt idx="0">
                  <c:v>Rotas Monitoradas desde o início da série histórica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dLbls>
            <c:dLbl>
              <c:idx val="0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spPr/>
              <c:txPr>
                <a:bodyPr/>
                <a:lstStyle/>
                <a:p>
                  <a:pPr>
                    <a:defRPr>
                      <a:solidFill>
                        <a:srgbClr val="C00000"/>
                      </a:solidFill>
                    </a:defRPr>
                  </a:pPr>
                  <a:endParaRPr lang="pt-BR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rgbClr val="C00000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7.1'!$A$11:$A$20</c:f>
              <c:strCach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strCache>
            </c:strRef>
          </c:cat>
          <c:val>
            <c:numRef>
              <c:f>'Fig 7.1'!$B$11:$B$20</c:f>
              <c:numCache>
                <c:formatCode>"R$ "#,##0.00</c:formatCode>
                <c:ptCount val="10"/>
                <c:pt idx="0">
                  <c:v>491.04993719487931</c:v>
                </c:pt>
                <c:pt idx="1">
                  <c:v>673.61420356543715</c:v>
                </c:pt>
                <c:pt idx="2">
                  <c:v>480.69374776496841</c:v>
                </c:pt>
                <c:pt idx="3">
                  <c:v>374.26455347160902</c:v>
                </c:pt>
                <c:pt idx="4">
                  <c:v>336.68556261741884</c:v>
                </c:pt>
                <c:pt idx="5">
                  <c:v>334.94011280350952</c:v>
                </c:pt>
                <c:pt idx="6">
                  <c:v>356.47134740701216</c:v>
                </c:pt>
                <c:pt idx="7">
                  <c:v>333.36710759500579</c:v>
                </c:pt>
                <c:pt idx="8">
                  <c:v>292.87898981379487</c:v>
                </c:pt>
                <c:pt idx="9">
                  <c:v>270.78120427213872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7.1'!$C$5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dLbls>
            <c:dLbl>
              <c:idx val="3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rgbClr val="0070C0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7.1'!$A$11:$A$20</c:f>
              <c:strCach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strCache>
            </c:strRef>
          </c:cat>
          <c:val>
            <c:numRef>
              <c:f>'Fig 7.1'!$C$11:$C$20</c:f>
              <c:numCache>
                <c:formatCode>"R$ "#,##0.00</c:formatCode>
                <c:ptCount val="10"/>
                <c:pt idx="4">
                  <c:v>387.60732392427059</c:v>
                </c:pt>
                <c:pt idx="5">
                  <c:v>390.84737354581472</c:v>
                </c:pt>
                <c:pt idx="6">
                  <c:v>408.94690403674269</c:v>
                </c:pt>
                <c:pt idx="7">
                  <c:v>390.63778033109924</c:v>
                </c:pt>
                <c:pt idx="8">
                  <c:v>355.53610905817141</c:v>
                </c:pt>
                <c:pt idx="9">
                  <c:v>349.14131808771083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9758720"/>
        <c:axId val="319766560"/>
      </c:lineChart>
      <c:catAx>
        <c:axId val="3197587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19766560"/>
        <c:crosses val="autoZero"/>
        <c:auto val="1"/>
        <c:lblAlgn val="ctr"/>
        <c:lblOffset val="100"/>
        <c:noMultiLvlLbl val="0"/>
      </c:catAx>
      <c:valAx>
        <c:axId val="31976656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3197587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027528670272335E-2"/>
          <c:y val="4.3033022035036318E-2"/>
          <c:w val="0.96767399664898557"/>
          <c:h val="0.7773646898788814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7.2'!$B$5</c:f>
              <c:strCache>
                <c:ptCount val="1"/>
                <c:pt idx="0">
                  <c:v>Rotas monitoradas desde o início da série histórica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dPt>
            <c:idx val="2"/>
            <c:invertIfNegative val="0"/>
            <c:bubble3D val="0"/>
          </c:dPt>
          <c:dPt>
            <c:idx val="3"/>
            <c:invertIfNegative val="0"/>
            <c:bubble3D val="0"/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7.2'!$A$10:$A$19</c:f>
              <c:strCach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strCache>
            </c:strRef>
          </c:cat>
          <c:val>
            <c:numRef>
              <c:f>'Fig 7.2'!$B$10:$B$19</c:f>
              <c:numCache>
                <c:formatCode>0.0%</c:formatCode>
                <c:ptCount val="10"/>
                <c:pt idx="0">
                  <c:v>-0.28090033820967608</c:v>
                </c:pt>
                <c:pt idx="1">
                  <c:v>0.37178350416549377</c:v>
                </c:pt>
                <c:pt idx="2">
                  <c:v>-0.28639606287893216</c:v>
                </c:pt>
                <c:pt idx="3">
                  <c:v>-0.22140748613480432</c:v>
                </c:pt>
                <c:pt idx="4">
                  <c:v>-0.10040756065626411</c:v>
                </c:pt>
                <c:pt idx="5">
                  <c:v>-5.1842134255477568E-3</c:v>
                </c:pt>
                <c:pt idx="6">
                  <c:v>6.428383397641535E-2</c:v>
                </c:pt>
                <c:pt idx="7">
                  <c:v>-6.4813736026941848E-2</c:v>
                </c:pt>
                <c:pt idx="8">
                  <c:v>-0.12145204748393557</c:v>
                </c:pt>
                <c:pt idx="9">
                  <c:v>-7.545022453029282E-2</c:v>
                </c:pt>
              </c:numCache>
            </c:numRef>
          </c:val>
        </c:ser>
        <c:ser>
          <c:idx val="1"/>
          <c:order val="1"/>
          <c:tx>
            <c:strRef>
              <c:f>'Fig 7.2'!$C$5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val>
            <c:numRef>
              <c:f>'Fig 7.2'!$C$10:$C$19</c:f>
              <c:numCache>
                <c:formatCode>0.0%</c:formatCode>
                <c:ptCount val="10"/>
                <c:pt idx="5">
                  <c:v>8.3591031994461051E-3</c:v>
                </c:pt>
                <c:pt idx="6">
                  <c:v>4.6308435762857592E-2</c:v>
                </c:pt>
                <c:pt idx="7">
                  <c:v>-4.4771395809365067E-2</c:v>
                </c:pt>
                <c:pt idx="8">
                  <c:v>-8.985733853795741E-2</c:v>
                </c:pt>
                <c:pt idx="9">
                  <c:v>-1.7986333335875848E-2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45"/>
        <c:axId val="319763816"/>
        <c:axId val="319766168"/>
      </c:barChart>
      <c:catAx>
        <c:axId val="3197638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19766168"/>
        <c:crosses val="autoZero"/>
        <c:auto val="1"/>
        <c:lblAlgn val="ctr"/>
        <c:lblOffset val="100"/>
        <c:noMultiLvlLbl val="0"/>
      </c:catAx>
      <c:valAx>
        <c:axId val="31976616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638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dLbl>
              <c:idx val="12"/>
              <c:layout>
                <c:manualLayout>
                  <c:x val="1.0023053021950412E-2"/>
                  <c:y val="1.39372822299651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6.0138318131702914E-3"/>
                  <c:y val="1.39372822299651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8.0184424175603151E-3"/>
                  <c:y val="9.291521486643437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9"/>
              <c:layout>
                <c:manualLayout>
                  <c:x val="8.0184424175603897E-3"/>
                  <c:y val="-5.3232060242592305E-1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1"/>
              <c:layout>
                <c:manualLayout>
                  <c:x val="1.2027663626340583E-2"/>
                  <c:y val="-4.645760743321633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 7.3'!$A$6:$B$41</c:f>
              <c:multiLvlStrCache>
                <c:ptCount val="36"/>
                <c:lvl>
                  <c:pt idx="0">
                    <c:v>Jan</c:v>
                  </c:pt>
                  <c:pt idx="1">
                    <c:v>Fev</c:v>
                  </c:pt>
                  <c:pt idx="2">
                    <c:v>Mar</c:v>
                  </c:pt>
                  <c:pt idx="3">
                    <c:v>Abr</c:v>
                  </c:pt>
                  <c:pt idx="4">
                    <c:v>Mai</c:v>
                  </c:pt>
                  <c:pt idx="5">
                    <c:v>Jun</c:v>
                  </c:pt>
                  <c:pt idx="6">
                    <c:v>Jul</c:v>
                  </c:pt>
                  <c:pt idx="7">
                    <c:v>Ago</c:v>
                  </c:pt>
                  <c:pt idx="8">
                    <c:v>Set</c:v>
                  </c:pt>
                  <c:pt idx="9">
                    <c:v>Out</c:v>
                  </c:pt>
                  <c:pt idx="10">
                    <c:v>Nov</c:v>
                  </c:pt>
                  <c:pt idx="11">
                    <c:v>Dez</c:v>
                  </c:pt>
                  <c:pt idx="12">
                    <c:v>Jan</c:v>
                  </c:pt>
                  <c:pt idx="13">
                    <c:v>Fev</c:v>
                  </c:pt>
                  <c:pt idx="14">
                    <c:v>Mar</c:v>
                  </c:pt>
                  <c:pt idx="15">
                    <c:v>Abr</c:v>
                  </c:pt>
                  <c:pt idx="16">
                    <c:v>Mai</c:v>
                  </c:pt>
                  <c:pt idx="17">
                    <c:v>Jun</c:v>
                  </c:pt>
                  <c:pt idx="18">
                    <c:v>Jul</c:v>
                  </c:pt>
                  <c:pt idx="19">
                    <c:v>Ago</c:v>
                  </c:pt>
                  <c:pt idx="20">
                    <c:v>Set</c:v>
                  </c:pt>
                  <c:pt idx="21">
                    <c:v>Out</c:v>
                  </c:pt>
                  <c:pt idx="22">
                    <c:v>Nov</c:v>
                  </c:pt>
                  <c:pt idx="23">
                    <c:v>Dez</c:v>
                  </c:pt>
                  <c:pt idx="24">
                    <c:v>Jan</c:v>
                  </c:pt>
                  <c:pt idx="25">
                    <c:v>Fev</c:v>
                  </c:pt>
                  <c:pt idx="26">
                    <c:v>Mar</c:v>
                  </c:pt>
                  <c:pt idx="27">
                    <c:v>Abr</c:v>
                  </c:pt>
                  <c:pt idx="28">
                    <c:v>Mai</c:v>
                  </c:pt>
                  <c:pt idx="29">
                    <c:v>Jun</c:v>
                  </c:pt>
                  <c:pt idx="30">
                    <c:v>Jul</c:v>
                  </c:pt>
                  <c:pt idx="31">
                    <c:v>Ago</c:v>
                  </c:pt>
                  <c:pt idx="32">
                    <c:v>Set</c:v>
                  </c:pt>
                  <c:pt idx="33">
                    <c:v>Out</c:v>
                  </c:pt>
                  <c:pt idx="34">
                    <c:v>Nov</c:v>
                  </c:pt>
                  <c:pt idx="35">
                    <c:v>Dez</c:v>
                  </c:pt>
                </c:lvl>
                <c:lvl>
                  <c:pt idx="0">
                    <c:v>2014</c:v>
                  </c:pt>
                  <c:pt idx="12">
                    <c:v>2015</c:v>
                  </c:pt>
                  <c:pt idx="24">
                    <c:v>2016</c:v>
                  </c:pt>
                </c:lvl>
              </c:multiLvlStrCache>
            </c:multiLvlStrRef>
          </c:cat>
          <c:val>
            <c:numRef>
              <c:f>'Fig 7.3'!$C$6:$C$41</c:f>
              <c:numCache>
                <c:formatCode>0.0%</c:formatCode>
                <c:ptCount val="36"/>
                <c:pt idx="0">
                  <c:v>-4.9194984259196994E-2</c:v>
                </c:pt>
                <c:pt idx="1">
                  <c:v>5.5481847945170859E-2</c:v>
                </c:pt>
                <c:pt idx="2">
                  <c:v>-6.7112245092515455E-3</c:v>
                </c:pt>
                <c:pt idx="3">
                  <c:v>0.13425799772969893</c:v>
                </c:pt>
                <c:pt idx="4">
                  <c:v>-1.3804463691309055E-2</c:v>
                </c:pt>
                <c:pt idx="5">
                  <c:v>-0.10153503128003583</c:v>
                </c:pt>
                <c:pt idx="6">
                  <c:v>-0.14438510284121464</c:v>
                </c:pt>
                <c:pt idx="7">
                  <c:v>-6.9316733376693307E-2</c:v>
                </c:pt>
                <c:pt idx="8">
                  <c:v>-9.9058497411822821E-2</c:v>
                </c:pt>
                <c:pt idx="9">
                  <c:v>-0.12710823713090136</c:v>
                </c:pt>
                <c:pt idx="10">
                  <c:v>5.3370343416208055E-3</c:v>
                </c:pt>
                <c:pt idx="11">
                  <c:v>-0.10867493548724594</c:v>
                </c:pt>
                <c:pt idx="12">
                  <c:v>-0.10475306215197533</c:v>
                </c:pt>
                <c:pt idx="13">
                  <c:v>-0.23560501310194693</c:v>
                </c:pt>
                <c:pt idx="14">
                  <c:v>-0.24652066635306291</c:v>
                </c:pt>
                <c:pt idx="15">
                  <c:v>-0.2390470029315177</c:v>
                </c:pt>
                <c:pt idx="16">
                  <c:v>-0.10798615729722294</c:v>
                </c:pt>
                <c:pt idx="17">
                  <c:v>-3.8477191619225581E-2</c:v>
                </c:pt>
                <c:pt idx="18">
                  <c:v>1.0923529688588118E-2</c:v>
                </c:pt>
                <c:pt idx="19">
                  <c:v>-3.066731200837769E-2</c:v>
                </c:pt>
                <c:pt idx="20">
                  <c:v>8.0864161792397748E-2</c:v>
                </c:pt>
                <c:pt idx="21">
                  <c:v>4.0242465615080381E-2</c:v>
                </c:pt>
                <c:pt idx="22">
                  <c:v>-7.2488562059901618E-2</c:v>
                </c:pt>
                <c:pt idx="23">
                  <c:v>-2.9087849491091555E-2</c:v>
                </c:pt>
                <c:pt idx="24">
                  <c:v>-6.1218285009192797E-2</c:v>
                </c:pt>
                <c:pt idx="25">
                  <c:v>3.5940132145430903E-2</c:v>
                </c:pt>
                <c:pt idx="26">
                  <c:v>8.2862509631268733E-2</c:v>
                </c:pt>
                <c:pt idx="27">
                  <c:v>8.2635382721001349E-2</c:v>
                </c:pt>
                <c:pt idx="28">
                  <c:v>-5.1087836664543751E-2</c:v>
                </c:pt>
                <c:pt idx="29">
                  <c:v>-6.8081601957940885E-2</c:v>
                </c:pt>
                <c:pt idx="30">
                  <c:v>-0.10589146412809025</c:v>
                </c:pt>
                <c:pt idx="31">
                  <c:v>-0.10445511642974337</c:v>
                </c:pt>
                <c:pt idx="32">
                  <c:v>-4.5168900968651449E-2</c:v>
                </c:pt>
                <c:pt idx="33">
                  <c:v>-1.0634809868886763E-2</c:v>
                </c:pt>
                <c:pt idx="34">
                  <c:v>5.5382709379955042E-2</c:v>
                </c:pt>
                <c:pt idx="35">
                  <c:v>-4.4148555255554611E-2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9764208"/>
        <c:axId val="319767344"/>
      </c:barChart>
      <c:catAx>
        <c:axId val="3197642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319767344"/>
        <c:crosses val="autoZero"/>
        <c:auto val="1"/>
        <c:lblAlgn val="ctr"/>
        <c:lblOffset val="100"/>
        <c:noMultiLvlLbl val="0"/>
      </c:catAx>
      <c:valAx>
        <c:axId val="3197673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19764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7.4'!$B$5</c:f>
              <c:strCache>
                <c:ptCount val="1"/>
                <c:pt idx="0">
                  <c:v>2016 (Todas as Rotas)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4.6441464082447162E-2"/>
                  <c:y val="-7.7835118255647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7.2210066336156328E-2"/>
                  <c:y val="1.237856348288873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2.4377350052378642E-2"/>
                  <c:y val="6.00825994817101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7179000027817183E-2"/>
                  <c:y val="2.84563658718302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7796363496913662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3.7796363496912982E-2"/>
                  <c:y val="1.69559172864193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3.6081464971644786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3.4366566446376472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3.6081464971644786E-2"/>
                  <c:y val="3.42065901645356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3.6081464971644786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-2.061064970888575E-2"/>
                  <c:y val="3.13314780181829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rgbClr val="00B0F0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7.4'!$A$6:$A$21</c:f>
              <c:strCache>
                <c:ptCount val="16"/>
                <c:pt idx="0">
                  <c:v>&gt; 0,00 e &lt; 100,00</c:v>
                </c:pt>
                <c:pt idx="1">
                  <c:v>&gt;= 100,00 e &lt; 200,00</c:v>
                </c:pt>
                <c:pt idx="2">
                  <c:v>&gt;= 200,00 e &lt; 300,00</c:v>
                </c:pt>
                <c:pt idx="3">
                  <c:v>&gt;= 300,00 e &lt; 400,00</c:v>
                </c:pt>
                <c:pt idx="4">
                  <c:v>&gt;= 400,00 e &lt; 500,00</c:v>
                </c:pt>
                <c:pt idx="5">
                  <c:v>&gt;= 500,00 e &lt; 600,00</c:v>
                </c:pt>
                <c:pt idx="6">
                  <c:v>&gt;= 600,00 e &lt; 700,00</c:v>
                </c:pt>
                <c:pt idx="7">
                  <c:v>&gt;= 700,00 e &lt; 800,00</c:v>
                </c:pt>
                <c:pt idx="8">
                  <c:v>&gt;= 800,00 e &lt; 900,00</c:v>
                </c:pt>
                <c:pt idx="9">
                  <c:v>&gt;= 900,00 e &lt; 1.000,00</c:v>
                </c:pt>
                <c:pt idx="10">
                  <c:v>&gt;= 1.000,00 e &lt; 1.100,00</c:v>
                </c:pt>
                <c:pt idx="11">
                  <c:v>&gt;= 1.100,00 e &lt; 1.200,00</c:v>
                </c:pt>
                <c:pt idx="12">
                  <c:v>&gt;= 1.200,00 e &lt; 1.300,00</c:v>
                </c:pt>
                <c:pt idx="13">
                  <c:v>&gt;= 1.300,00 e &lt; 1.400,00</c:v>
                </c:pt>
                <c:pt idx="14">
                  <c:v>&gt;= 1.400,00 e &lt; 1.500,00</c:v>
                </c:pt>
                <c:pt idx="15">
                  <c:v>&gt;= 1.500,00</c:v>
                </c:pt>
              </c:strCache>
            </c:strRef>
          </c:cat>
          <c:val>
            <c:numRef>
              <c:f>'Fig 7.4'!$B$6:$B$21</c:f>
              <c:numCache>
                <c:formatCode>0.0%</c:formatCode>
                <c:ptCount val="16"/>
                <c:pt idx="0">
                  <c:v>7.6675280203192905E-2</c:v>
                </c:pt>
                <c:pt idx="1">
                  <c:v>0.26440427048243631</c:v>
                </c:pt>
                <c:pt idx="2">
                  <c:v>0.19359454684692495</c:v>
                </c:pt>
                <c:pt idx="3">
                  <c:v>0.15099833361494458</c:v>
                </c:pt>
                <c:pt idx="4">
                  <c:v>0.10588694066716652</c:v>
                </c:pt>
                <c:pt idx="5">
                  <c:v>6.8925174393683258E-2</c:v>
                </c:pt>
                <c:pt idx="6">
                  <c:v>4.6960076605988374E-2</c:v>
                </c:pt>
                <c:pt idx="7">
                  <c:v>3.0834113198447824E-2</c:v>
                </c:pt>
                <c:pt idx="8">
                  <c:v>2.0508158079842152E-2</c:v>
                </c:pt>
                <c:pt idx="9">
                  <c:v>1.3121997374397761E-2</c:v>
                </c:pt>
                <c:pt idx="10">
                  <c:v>8.2394234688342328E-3</c:v>
                </c:pt>
                <c:pt idx="11">
                  <c:v>5.3809968342644864E-3</c:v>
                </c:pt>
                <c:pt idx="12">
                  <c:v>4.0570375327415344E-3</c:v>
                </c:pt>
                <c:pt idx="13">
                  <c:v>3.1826418497115632E-3</c:v>
                </c:pt>
                <c:pt idx="14">
                  <c:v>2.0855897253531951E-3</c:v>
                </c:pt>
                <c:pt idx="15">
                  <c:v>5.1454191220704094E-3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'Fig 7.4'!$C$5</c:f>
              <c:strCache>
                <c:ptCount val="1"/>
                <c:pt idx="0">
                  <c:v>2016 (Rotas monitoradas desde o início da série histórica)</c:v>
                </c:pt>
              </c:strCache>
            </c:strRef>
          </c:tx>
          <c:spPr>
            <a:ln w="19050">
              <a:prstDash val="dash"/>
            </a:ln>
          </c:spPr>
          <c:marker>
            <c:symbol val="none"/>
          </c:marker>
          <c:dLbls>
            <c:delete val="1"/>
          </c:dLbls>
          <c:cat>
            <c:strRef>
              <c:f>'Fig 7.4'!$A$6:$A$21</c:f>
              <c:strCache>
                <c:ptCount val="16"/>
                <c:pt idx="0">
                  <c:v>&gt; 0,00 e &lt; 100,00</c:v>
                </c:pt>
                <c:pt idx="1">
                  <c:v>&gt;= 100,00 e &lt; 200,00</c:v>
                </c:pt>
                <c:pt idx="2">
                  <c:v>&gt;= 200,00 e &lt; 300,00</c:v>
                </c:pt>
                <c:pt idx="3">
                  <c:v>&gt;= 300,00 e &lt; 400,00</c:v>
                </c:pt>
                <c:pt idx="4">
                  <c:v>&gt;= 400,00 e &lt; 500,00</c:v>
                </c:pt>
                <c:pt idx="5">
                  <c:v>&gt;= 500,00 e &lt; 600,00</c:v>
                </c:pt>
                <c:pt idx="6">
                  <c:v>&gt;= 600,00 e &lt; 700,00</c:v>
                </c:pt>
                <c:pt idx="7">
                  <c:v>&gt;= 700,00 e &lt; 800,00</c:v>
                </c:pt>
                <c:pt idx="8">
                  <c:v>&gt;= 800,00 e &lt; 900,00</c:v>
                </c:pt>
                <c:pt idx="9">
                  <c:v>&gt;= 900,00 e &lt; 1.000,00</c:v>
                </c:pt>
                <c:pt idx="10">
                  <c:v>&gt;= 1.000,00 e &lt; 1.100,00</c:v>
                </c:pt>
                <c:pt idx="11">
                  <c:v>&gt;= 1.100,00 e &lt; 1.200,00</c:v>
                </c:pt>
                <c:pt idx="12">
                  <c:v>&gt;= 1.200,00 e &lt; 1.300,00</c:v>
                </c:pt>
                <c:pt idx="13">
                  <c:v>&gt;= 1.300,00 e &lt; 1.400,00</c:v>
                </c:pt>
                <c:pt idx="14">
                  <c:v>&gt;= 1.400,00 e &lt; 1.500,00</c:v>
                </c:pt>
                <c:pt idx="15">
                  <c:v>&gt;= 1.500,00</c:v>
                </c:pt>
              </c:strCache>
            </c:strRef>
          </c:cat>
          <c:val>
            <c:numRef>
              <c:f>'Fig 7.4'!$C$6:$C$21</c:f>
              <c:numCache>
                <c:formatCode>0.0%</c:formatCode>
                <c:ptCount val="16"/>
                <c:pt idx="0">
                  <c:v>0.14935378492226106</c:v>
                </c:pt>
                <c:pt idx="1">
                  <c:v>0.37491519773372106</c:v>
                </c:pt>
                <c:pt idx="2">
                  <c:v>0.18096062128337922</c:v>
                </c:pt>
                <c:pt idx="3">
                  <c:v>0.10585141341136685</c:v>
                </c:pt>
                <c:pt idx="4">
                  <c:v>6.1418045546483585E-2</c:v>
                </c:pt>
                <c:pt idx="5">
                  <c:v>3.9647131311284944E-2</c:v>
                </c:pt>
                <c:pt idx="6">
                  <c:v>2.8346671530340858E-2</c:v>
                </c:pt>
                <c:pt idx="7">
                  <c:v>1.843626432780842E-2</c:v>
                </c:pt>
                <c:pt idx="8">
                  <c:v>1.3489381581947608E-2</c:v>
                </c:pt>
                <c:pt idx="9">
                  <c:v>8.6930123737830253E-3</c:v>
                </c:pt>
                <c:pt idx="10">
                  <c:v>5.1753707511464327E-3</c:v>
                </c:pt>
                <c:pt idx="11">
                  <c:v>3.3363274992058282E-3</c:v>
                </c:pt>
                <c:pt idx="12">
                  <c:v>2.8870013073137501E-3</c:v>
                </c:pt>
                <c:pt idx="13">
                  <c:v>2.7464862168385391E-3</c:v>
                </c:pt>
                <c:pt idx="14">
                  <c:v>1.4059561488235985E-3</c:v>
                </c:pt>
                <c:pt idx="15">
                  <c:v>3.337334054295192E-3</c:v>
                </c:pt>
              </c:numCache>
            </c:numRef>
          </c:val>
          <c:smooth val="0"/>
        </c:ser>
        <c:ser>
          <c:idx val="2"/>
          <c:order val="3"/>
          <c:tx>
            <c:strRef>
              <c:f>'Fig 7.4'!$E$5</c:f>
              <c:strCache>
                <c:ptCount val="1"/>
                <c:pt idx="0">
                  <c:v>2007 (Rotas monitoradas desde o início da série histórica)</c:v>
                </c:pt>
              </c:strCache>
            </c:strRef>
          </c:tx>
          <c:spPr>
            <a:ln>
              <a:solidFill>
                <a:schemeClr val="tx2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2"/>
              <c:layout>
                <c:manualLayout>
                  <c:x val="-2.2662451527110401E-2"/>
                  <c:y val="5.14572630426519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3.6081464971644786E-2"/>
                  <c:y val="-3.19209892015768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3.6081464971644786E-2"/>
                  <c:y val="-2.90458770552249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3.6081464971644786E-2"/>
                  <c:y val="-2.61707649088714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rgbClr val="002060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7.4'!$A$6:$A$21</c:f>
              <c:strCache>
                <c:ptCount val="16"/>
                <c:pt idx="0">
                  <c:v>&gt; 0,00 e &lt; 100,00</c:v>
                </c:pt>
                <c:pt idx="1">
                  <c:v>&gt;= 100,00 e &lt; 200,00</c:v>
                </c:pt>
                <c:pt idx="2">
                  <c:v>&gt;= 200,00 e &lt; 300,00</c:v>
                </c:pt>
                <c:pt idx="3">
                  <c:v>&gt;= 300,00 e &lt; 400,00</c:v>
                </c:pt>
                <c:pt idx="4">
                  <c:v>&gt;= 400,00 e &lt; 500,00</c:v>
                </c:pt>
                <c:pt idx="5">
                  <c:v>&gt;= 500,00 e &lt; 600,00</c:v>
                </c:pt>
                <c:pt idx="6">
                  <c:v>&gt;= 600,00 e &lt; 700,00</c:v>
                </c:pt>
                <c:pt idx="7">
                  <c:v>&gt;= 700,00 e &lt; 800,00</c:v>
                </c:pt>
                <c:pt idx="8">
                  <c:v>&gt;= 800,00 e &lt; 900,00</c:v>
                </c:pt>
                <c:pt idx="9">
                  <c:v>&gt;= 900,00 e &lt; 1.000,00</c:v>
                </c:pt>
                <c:pt idx="10">
                  <c:v>&gt;= 1.000,00 e &lt; 1.100,00</c:v>
                </c:pt>
                <c:pt idx="11">
                  <c:v>&gt;= 1.100,00 e &lt; 1.200,00</c:v>
                </c:pt>
                <c:pt idx="12">
                  <c:v>&gt;= 1.200,00 e &lt; 1.300,00</c:v>
                </c:pt>
                <c:pt idx="13">
                  <c:v>&gt;= 1.300,00 e &lt; 1.400,00</c:v>
                </c:pt>
                <c:pt idx="14">
                  <c:v>&gt;= 1.400,00 e &lt; 1.500,00</c:v>
                </c:pt>
                <c:pt idx="15">
                  <c:v>&gt;= 1.500,00</c:v>
                </c:pt>
              </c:strCache>
            </c:strRef>
          </c:cat>
          <c:val>
            <c:numRef>
              <c:f>'Fig 7.4'!$E$6:$E$21</c:f>
              <c:numCache>
                <c:formatCode>0.0%</c:formatCode>
                <c:ptCount val="16"/>
                <c:pt idx="0">
                  <c:v>2.1067275847850599E-2</c:v>
                </c:pt>
                <c:pt idx="1">
                  <c:v>0.11228088234360052</c:v>
                </c:pt>
                <c:pt idx="2">
                  <c:v>0.14680780664980012</c:v>
                </c:pt>
                <c:pt idx="3">
                  <c:v>0.20226600313640042</c:v>
                </c:pt>
                <c:pt idx="4">
                  <c:v>0.16005621397613498</c:v>
                </c:pt>
                <c:pt idx="5">
                  <c:v>0.12480919706957608</c:v>
                </c:pt>
                <c:pt idx="6">
                  <c:v>7.2656603442968523E-2</c:v>
                </c:pt>
                <c:pt idx="7">
                  <c:v>3.4313325864590766E-2</c:v>
                </c:pt>
                <c:pt idx="8">
                  <c:v>2.2004699296677043E-2</c:v>
                </c:pt>
                <c:pt idx="9">
                  <c:v>1.9846647843549552E-2</c:v>
                </c:pt>
                <c:pt idx="10">
                  <c:v>1.0640960991306308E-2</c:v>
                </c:pt>
                <c:pt idx="11">
                  <c:v>3.5042978664973072E-2</c:v>
                </c:pt>
                <c:pt idx="12">
                  <c:v>8.8672819637593773E-3</c:v>
                </c:pt>
                <c:pt idx="13">
                  <c:v>7.559695427742665E-3</c:v>
                </c:pt>
                <c:pt idx="14">
                  <c:v>4.2005947361145792E-3</c:v>
                </c:pt>
                <c:pt idx="15">
                  <c:v>1.7579832744955406E-2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319759112"/>
        <c:axId val="319776752"/>
        <c:extLst>
          <c:ext xmlns:c15="http://schemas.microsoft.com/office/drawing/2012/chart" uri="{02D57815-91ED-43cb-92C2-25804820EDAC}">
            <c15:filteredLine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'Fig 7.4'!$D$5</c15:sqref>
                        </c15:formulaRef>
                      </c:ext>
                    </c:extLst>
                    <c:strCache>
                      <c:ptCount val="1"/>
                      <c:pt idx="0">
                        <c:v>2015 (Todas as Rotas)</c:v>
                      </c:pt>
                    </c:strCache>
                  </c:strRef>
                </c:tx>
                <c:spPr>
                  <a:ln>
                    <a:solidFill>
                      <a:srgbClr val="0070C0"/>
                    </a:solidFill>
                  </a:ln>
                </c:spPr>
                <c:marker>
                  <c:symbol val="none"/>
                </c:marker>
                <c:dLbls>
                  <c:delete val="1"/>
                </c:dLbls>
                <c:cat>
                  <c:strRef>
                    <c:extLst>
                      <c:ext uri="{02D57815-91ED-43cb-92C2-25804820EDAC}">
                        <c15:formulaRef>
                          <c15:sqref>'Fig 7.4'!$A$6:$A$21</c15:sqref>
                        </c15:formulaRef>
                      </c:ext>
                    </c:extLst>
                    <c:strCache>
                      <c:ptCount val="16"/>
                      <c:pt idx="0">
                        <c:v>&gt; 0,00 e &lt; 100,00</c:v>
                      </c:pt>
                      <c:pt idx="1">
                        <c:v>&gt;= 100,00 e &lt; 200,00</c:v>
                      </c:pt>
                      <c:pt idx="2">
                        <c:v>&gt;= 200,00 e &lt; 300,00</c:v>
                      </c:pt>
                      <c:pt idx="3">
                        <c:v>&gt;= 300,00 e &lt; 400,00</c:v>
                      </c:pt>
                      <c:pt idx="4">
                        <c:v>&gt;= 400,00 e &lt; 500,00</c:v>
                      </c:pt>
                      <c:pt idx="5">
                        <c:v>&gt;= 500,00 e &lt; 600,00</c:v>
                      </c:pt>
                      <c:pt idx="6">
                        <c:v>&gt;= 600,00 e &lt; 700,00</c:v>
                      </c:pt>
                      <c:pt idx="7">
                        <c:v>&gt;= 700,00 e &lt; 800,00</c:v>
                      </c:pt>
                      <c:pt idx="8">
                        <c:v>&gt;= 800,00 e &lt; 900,00</c:v>
                      </c:pt>
                      <c:pt idx="9">
                        <c:v>&gt;= 900,00 e &lt; 1.000,00</c:v>
                      </c:pt>
                      <c:pt idx="10">
                        <c:v>&gt;= 1.000,00 e &lt; 1.100,00</c:v>
                      </c:pt>
                      <c:pt idx="11">
                        <c:v>&gt;= 1.100,00 e &lt; 1.200,00</c:v>
                      </c:pt>
                      <c:pt idx="12">
                        <c:v>&gt;= 1.200,00 e &lt; 1.300,00</c:v>
                      </c:pt>
                      <c:pt idx="13">
                        <c:v>&gt;= 1.300,00 e &lt; 1.400,00</c:v>
                      </c:pt>
                      <c:pt idx="14">
                        <c:v>&gt;= 1.400,00 e &lt; 1.500,00</c:v>
                      </c:pt>
                      <c:pt idx="15">
                        <c:v>&gt;= 1.500,00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7.4'!$D$6:$D$21</c15:sqref>
                        </c15:formulaRef>
                      </c:ext>
                    </c:extLst>
                    <c:numCache>
                      <c:formatCode>0.0%</c:formatCode>
                      <c:ptCount val="16"/>
                      <c:pt idx="0">
                        <c:v>9.1397447559297074E-2</c:v>
                      </c:pt>
                      <c:pt idx="1">
                        <c:v>0.26529058538658012</c:v>
                      </c:pt>
                      <c:pt idx="2">
                        <c:v>0.18879264656629452</c:v>
                      </c:pt>
                      <c:pt idx="3">
                        <c:v>0.13968556638994828</c:v>
                      </c:pt>
                      <c:pt idx="4">
                        <c:v>9.6176764145451676E-2</c:v>
                      </c:pt>
                      <c:pt idx="5">
                        <c:v>6.7098241652095672E-2</c:v>
                      </c:pt>
                      <c:pt idx="6">
                        <c:v>4.6914791465985914E-2</c:v>
                      </c:pt>
                      <c:pt idx="7">
                        <c:v>3.2033834065731924E-2</c:v>
                      </c:pt>
                      <c:pt idx="8">
                        <c:v>2.1609993274987308E-2</c:v>
                      </c:pt>
                      <c:pt idx="9">
                        <c:v>1.4578324717391282E-2</c:v>
                      </c:pt>
                      <c:pt idx="10">
                        <c:v>9.880345490542404E-3</c:v>
                      </c:pt>
                      <c:pt idx="11">
                        <c:v>6.5612813809966062E-3</c:v>
                      </c:pt>
                      <c:pt idx="12">
                        <c:v>4.7250036305152817E-3</c:v>
                      </c:pt>
                      <c:pt idx="13">
                        <c:v>3.6965523586543936E-3</c:v>
                      </c:pt>
                      <c:pt idx="14">
                        <c:v>3.0395139248522857E-3</c:v>
                      </c:pt>
                      <c:pt idx="15">
                        <c:v>8.5191079906752395E-3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3197591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19776752"/>
        <c:crosses val="autoZero"/>
        <c:auto val="1"/>
        <c:lblAlgn val="ctr"/>
        <c:lblOffset val="100"/>
        <c:noMultiLvlLbl val="0"/>
      </c:catAx>
      <c:valAx>
        <c:axId val="319776752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crossAx val="31975911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2770755594622733E-2"/>
          <c:y val="0.78301481012934326"/>
          <c:w val="0.96243323577938855"/>
          <c:h val="0.19482452505071216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7.5'!$B$5</c:f>
              <c:strCache>
                <c:ptCount val="1"/>
                <c:pt idx="0">
                  <c:v>Rotas monitoradas desde o início da série histórica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4.1836518105344056E-2"/>
                  <c:y val="-3.2562016098962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4.4025149965309755E-2"/>
                  <c:y val="4.62962962962965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2.3060792838971781E-2"/>
                  <c:y val="-5.5555555555555455E-2"/>
                </c:manualLayout>
              </c:layout>
              <c:spPr/>
              <c:txPr>
                <a:bodyPr/>
                <a:lstStyle/>
                <a:p>
                  <a:pPr>
                    <a:defRPr/>
                  </a:pPr>
                  <a:endParaRPr lang="pt-B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7.5'!$A$11:$A$20</c:f>
              <c:strCach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strCache>
            </c:strRef>
          </c:cat>
          <c:val>
            <c:numRef>
              <c:f>'Fig 7.5'!$B$11:$B$20</c:f>
              <c:numCache>
                <c:formatCode>0</c:formatCode>
                <c:ptCount val="10"/>
                <c:pt idx="0">
                  <c:v>756.75412977360645</c:v>
                </c:pt>
                <c:pt idx="1">
                  <c:v>780.50373460858339</c:v>
                </c:pt>
                <c:pt idx="2">
                  <c:v>774.60365070209002</c:v>
                </c:pt>
                <c:pt idx="3">
                  <c:v>801.82172847371692</c:v>
                </c:pt>
                <c:pt idx="4">
                  <c:v>793.83855154006017</c:v>
                </c:pt>
                <c:pt idx="5">
                  <c:v>786.73044226189097</c:v>
                </c:pt>
                <c:pt idx="6">
                  <c:v>787.98136092466802</c:v>
                </c:pt>
                <c:pt idx="7">
                  <c:v>792.98210921098325</c:v>
                </c:pt>
                <c:pt idx="8">
                  <c:v>808.75102431196512</c:v>
                </c:pt>
                <c:pt idx="9">
                  <c:v>787.81021241265591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7.5'!$C$5</c:f>
              <c:strCache>
                <c:ptCount val="1"/>
                <c:pt idx="0">
                  <c:v>Todas as rotas</c:v>
                </c:pt>
              </c:strCache>
            </c:strRef>
          </c:tx>
          <c:marker>
            <c:symbol val="none"/>
          </c:marker>
          <c:dLbls>
            <c:dLbl>
              <c:idx val="4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7.5'!$A$11:$A$20</c:f>
              <c:strCach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strCache>
            </c:strRef>
          </c:cat>
          <c:val>
            <c:numRef>
              <c:f>'Fig 7.5'!$C$11:$C$20</c:f>
              <c:numCache>
                <c:formatCode>0</c:formatCode>
                <c:ptCount val="10"/>
                <c:pt idx="4" formatCode="_(* #,##0_);_(* \(#,##0\);_(* &quot;-&quot;??_);_(@_)">
                  <c:v>1031.0465673699466</c:v>
                </c:pt>
                <c:pt idx="5" formatCode="_(* #,##0_);_(* \(#,##0\);_(* &quot;-&quot;??_);_(@_)">
                  <c:v>1036.2087972236802</c:v>
                </c:pt>
                <c:pt idx="6" formatCode="_(* #,##0_);_(* \(#,##0\);_(* &quot;-&quot;??_);_(@_)">
                  <c:v>1064.777110719325</c:v>
                </c:pt>
                <c:pt idx="7" formatCode="_(* #,##0_);_(* \(#,##0\);_(* &quot;-&quot;??_);_(@_)">
                  <c:v>1072.1577657560999</c:v>
                </c:pt>
                <c:pt idx="8" formatCode="_(* #,##0_);_(* \(#,##0\);_(* &quot;-&quot;??_);_(@_)">
                  <c:v>1105.2708944322278</c:v>
                </c:pt>
                <c:pt idx="9" formatCode="_(* #,##0_);_(* \(#,##0\);_(* &quot;-&quot;??_);_(@_)">
                  <c:v>1132.1039591876799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9774008"/>
        <c:axId val="319775184"/>
      </c:lineChart>
      <c:catAx>
        <c:axId val="31977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19775184"/>
        <c:crosses val="autoZero"/>
        <c:auto val="1"/>
        <c:lblAlgn val="ctr"/>
        <c:lblOffset val="100"/>
        <c:noMultiLvlLbl val="0"/>
      </c:catAx>
      <c:valAx>
        <c:axId val="31977518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km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3197740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185246913580247"/>
          <c:y val="0.13605838882567647"/>
          <c:w val="0.87147837752525248"/>
          <c:h val="0.5200772753202720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 7.6'!$B$5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7.6'!$A$6:$A$20</c:f>
              <c:strCache>
                <c:ptCount val="15"/>
                <c:pt idx="0">
                  <c:v>Centro-Oeste/Centro-Oeste</c:v>
                </c:pt>
                <c:pt idx="1">
                  <c:v>Centro-Oeste/Nordeste/Centro-Oeste</c:v>
                </c:pt>
                <c:pt idx="2">
                  <c:v>Centro-Oeste/Norte/Centro-Oeste</c:v>
                </c:pt>
                <c:pt idx="3">
                  <c:v>Centro-Oeste/Sudeste/Centro-Oeste</c:v>
                </c:pt>
                <c:pt idx="4">
                  <c:v>Centro-Oeste/Sul/Centro-Oeste</c:v>
                </c:pt>
                <c:pt idx="5">
                  <c:v>Nordeste/Nordeste</c:v>
                </c:pt>
                <c:pt idx="6">
                  <c:v>Nordeste/Norte/Nordeste</c:v>
                </c:pt>
                <c:pt idx="7">
                  <c:v>Nordeste/Sudeste/Nordeste</c:v>
                </c:pt>
                <c:pt idx="8">
                  <c:v>Nordeste/Sul/Nordeste</c:v>
                </c:pt>
                <c:pt idx="9">
                  <c:v>Norte/Norte</c:v>
                </c:pt>
                <c:pt idx="10">
                  <c:v>Norte/Sudeste/Norte</c:v>
                </c:pt>
                <c:pt idx="11">
                  <c:v>Norte/Sul/Norte</c:v>
                </c:pt>
                <c:pt idx="12">
                  <c:v>Sudeste/Sudeste</c:v>
                </c:pt>
                <c:pt idx="13">
                  <c:v>Sudeste/Sul/Sudeste</c:v>
                </c:pt>
                <c:pt idx="14">
                  <c:v>Sul/Sul</c:v>
                </c:pt>
              </c:strCache>
            </c:strRef>
          </c:cat>
          <c:val>
            <c:numRef>
              <c:f>'Fig 7.6'!$B$6:$B$20</c:f>
              <c:numCache>
                <c:formatCode>_("R$ "* #,##0.00_);_("R$ "* \(#,##0.00\);_("R$ "* "-"??_);_(@_)</c:formatCode>
                <c:ptCount val="15"/>
                <c:pt idx="0">
                  <c:v>325.01854129999998</c:v>
                </c:pt>
                <c:pt idx="1">
                  <c:v>423.95328339999998</c:v>
                </c:pt>
                <c:pt idx="2">
                  <c:v>454.10708649999998</c:v>
                </c:pt>
                <c:pt idx="3">
                  <c:v>320.7176862</c:v>
                </c:pt>
                <c:pt idx="4">
                  <c:v>409.88682319999998</c:v>
                </c:pt>
                <c:pt idx="5">
                  <c:v>277.91582579999999</c:v>
                </c:pt>
                <c:pt idx="6">
                  <c:v>511.58539960000002</c:v>
                </c:pt>
                <c:pt idx="7">
                  <c:v>425.31978350000003</c:v>
                </c:pt>
                <c:pt idx="8">
                  <c:v>530.74006599999996</c:v>
                </c:pt>
                <c:pt idx="9">
                  <c:v>329.94545099999999</c:v>
                </c:pt>
                <c:pt idx="10">
                  <c:v>501.8538757</c:v>
                </c:pt>
                <c:pt idx="11">
                  <c:v>572.23198590000004</c:v>
                </c:pt>
                <c:pt idx="12">
                  <c:v>261.76662140000002</c:v>
                </c:pt>
                <c:pt idx="13">
                  <c:v>279.57985459999998</c:v>
                </c:pt>
                <c:pt idx="14">
                  <c:v>254.5075894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19777144"/>
        <c:axId val="319774792"/>
      </c:barChart>
      <c:catAx>
        <c:axId val="319777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19774792"/>
        <c:crosses val="autoZero"/>
        <c:auto val="1"/>
        <c:lblAlgn val="ctr"/>
        <c:lblOffset val="100"/>
        <c:tickLblSkip val="1"/>
        <c:noMultiLvlLbl val="0"/>
      </c:catAx>
      <c:valAx>
        <c:axId val="319774792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Tarifa Aérea Média Real (R$)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_(&quot;R$ &quot;* #,##0.00_);_(&quot;R$ &quot;* \(#,##0.00\);_(&quot;R$ &quot;* &quot;-&quot;??_);_(@_)" sourceLinked="1"/>
        <c:majorTickMark val="none"/>
        <c:minorTickMark val="none"/>
        <c:tickLblPos val="nextTo"/>
        <c:crossAx val="31977714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185246913580247"/>
          <c:y val="0.13605838882567647"/>
          <c:w val="0.87147837752525248"/>
          <c:h val="0.5200772753202720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 7.7'!$B$5</c:f>
              <c:strCache>
                <c:ptCount val="1"/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7.7'!$A$6:$A$20</c:f>
              <c:strCache>
                <c:ptCount val="15"/>
                <c:pt idx="0">
                  <c:v>Centro-Oeste/Centro-Oeste</c:v>
                </c:pt>
                <c:pt idx="1">
                  <c:v>Centro-Oeste/Nordeste/Centro-Oeste</c:v>
                </c:pt>
                <c:pt idx="2">
                  <c:v>Centro-Oeste/Norte/Centro-Oeste</c:v>
                </c:pt>
                <c:pt idx="3">
                  <c:v>Centro-Oeste/Sudeste/Centro-Oeste</c:v>
                </c:pt>
                <c:pt idx="4">
                  <c:v>Centro-Oeste/Sul/Centro-Oeste</c:v>
                </c:pt>
                <c:pt idx="5">
                  <c:v>Nordeste/Nordeste</c:v>
                </c:pt>
                <c:pt idx="6">
                  <c:v>Nordeste/Norte/Nordeste</c:v>
                </c:pt>
                <c:pt idx="7">
                  <c:v>Nordeste/Sudeste/Nordeste</c:v>
                </c:pt>
                <c:pt idx="8">
                  <c:v>Nordeste/Sul/Nordeste</c:v>
                </c:pt>
                <c:pt idx="9">
                  <c:v>Norte/Norte</c:v>
                </c:pt>
                <c:pt idx="10">
                  <c:v>Norte/Sudeste/Norte</c:v>
                </c:pt>
                <c:pt idx="11">
                  <c:v>Norte/Sul/Norte</c:v>
                </c:pt>
                <c:pt idx="12">
                  <c:v>Sudeste/Sudeste</c:v>
                </c:pt>
                <c:pt idx="13">
                  <c:v>Sudeste/Sul/Sudeste</c:v>
                </c:pt>
                <c:pt idx="14">
                  <c:v>Sul/Sul</c:v>
                </c:pt>
              </c:strCache>
            </c:strRef>
          </c:cat>
          <c:val>
            <c:numRef>
              <c:f>'Fig 7.7'!$B$6:$B$20</c:f>
              <c:numCache>
                <c:formatCode>0.0%</c:formatCode>
                <c:ptCount val="15"/>
                <c:pt idx="0">
                  <c:v>-6.9974635039585009E-2</c:v>
                </c:pt>
                <c:pt idx="1">
                  <c:v>-0.15586579989011351</c:v>
                </c:pt>
                <c:pt idx="2">
                  <c:v>-0.19985280971493069</c:v>
                </c:pt>
                <c:pt idx="3">
                  <c:v>-4.3768741971208724E-2</c:v>
                </c:pt>
                <c:pt idx="4">
                  <c:v>-0.17042847176316012</c:v>
                </c:pt>
                <c:pt idx="5">
                  <c:v>-9.1893939167066896E-2</c:v>
                </c:pt>
                <c:pt idx="6">
                  <c:v>-0.10884685581838605</c:v>
                </c:pt>
                <c:pt idx="7">
                  <c:v>-9.8152679430941969E-2</c:v>
                </c:pt>
                <c:pt idx="8">
                  <c:v>-0.19220381899637706</c:v>
                </c:pt>
                <c:pt idx="9">
                  <c:v>-0.21318603436430084</c:v>
                </c:pt>
                <c:pt idx="10">
                  <c:v>-0.29429896678934586</c:v>
                </c:pt>
                <c:pt idx="11">
                  <c:v>-0.28247350080123768</c:v>
                </c:pt>
                <c:pt idx="12">
                  <c:v>-0.16460324888735556</c:v>
                </c:pt>
                <c:pt idx="13">
                  <c:v>-7.5896055832608389E-2</c:v>
                </c:pt>
                <c:pt idx="14">
                  <c:v>0.1039823644939557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  <a:ln>
                    <a:noFill/>
                  </a:ln>
                  <a:effectLst/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19775576"/>
        <c:axId val="319772048"/>
      </c:barChart>
      <c:catAx>
        <c:axId val="319775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19772048"/>
        <c:crosses val="autoZero"/>
        <c:auto val="1"/>
        <c:lblAlgn val="ctr"/>
        <c:lblOffset val="550"/>
        <c:tickLblSkip val="1"/>
        <c:noMultiLvlLbl val="0"/>
      </c:catAx>
      <c:valAx>
        <c:axId val="319772048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31977557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185246913580247"/>
          <c:y val="0.13605838882567647"/>
          <c:w val="0.87147837752525248"/>
          <c:h val="0.5200772753202720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 7.8'!$B$5</c:f>
              <c:strCache>
                <c:ptCount val="1"/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7.8'!$A$6:$A$20</c:f>
              <c:strCache>
                <c:ptCount val="15"/>
                <c:pt idx="0">
                  <c:v>Centro-Oeste/Centro-Oeste</c:v>
                </c:pt>
                <c:pt idx="1">
                  <c:v>Centro-Oeste/Nordeste/Centro-Oeste</c:v>
                </c:pt>
                <c:pt idx="2">
                  <c:v>Centro-Oeste/Norte/Centro-Oeste</c:v>
                </c:pt>
                <c:pt idx="3">
                  <c:v>Centro-Oeste/Sudeste/Centro-Oeste</c:v>
                </c:pt>
                <c:pt idx="4">
                  <c:v>Centro-Oeste/Sul/Centro-Oeste</c:v>
                </c:pt>
                <c:pt idx="5">
                  <c:v>Nordeste/Nordeste</c:v>
                </c:pt>
                <c:pt idx="6">
                  <c:v>Nordeste/Norte/Nordeste</c:v>
                </c:pt>
                <c:pt idx="7">
                  <c:v>Nordeste/Sudeste/Nordeste</c:v>
                </c:pt>
                <c:pt idx="8">
                  <c:v>Nordeste/Sul/Nordeste</c:v>
                </c:pt>
                <c:pt idx="9">
                  <c:v>Norte/Norte</c:v>
                </c:pt>
                <c:pt idx="10">
                  <c:v>Norte/Sudeste/Norte</c:v>
                </c:pt>
                <c:pt idx="11">
                  <c:v>Norte/Sul/Norte</c:v>
                </c:pt>
                <c:pt idx="12">
                  <c:v>Sudeste/Sudeste</c:v>
                </c:pt>
                <c:pt idx="13">
                  <c:v>Sudeste/Sul/Sudeste</c:v>
                </c:pt>
                <c:pt idx="14">
                  <c:v>Sul/Sul</c:v>
                </c:pt>
              </c:strCache>
            </c:strRef>
          </c:cat>
          <c:val>
            <c:numRef>
              <c:f>'Fig 7.8'!$B$6:$B$20</c:f>
              <c:numCache>
                <c:formatCode>0.0%</c:formatCode>
                <c:ptCount val="15"/>
                <c:pt idx="0">
                  <c:v>0.10375036353425315</c:v>
                </c:pt>
                <c:pt idx="1">
                  <c:v>-2.168684882913996E-2</c:v>
                </c:pt>
                <c:pt idx="2">
                  <c:v>-4.9158681331799681E-2</c:v>
                </c:pt>
                <c:pt idx="3">
                  <c:v>-4.838009088661166E-3</c:v>
                </c:pt>
                <c:pt idx="4">
                  <c:v>5.2045930468332946E-2</c:v>
                </c:pt>
                <c:pt idx="5">
                  <c:v>8.6820909950922953E-2</c:v>
                </c:pt>
                <c:pt idx="6">
                  <c:v>1.7265861607949073E-2</c:v>
                </c:pt>
                <c:pt idx="7">
                  <c:v>-6.360989835354558E-2</c:v>
                </c:pt>
                <c:pt idx="8">
                  <c:v>-4.110798275324401E-2</c:v>
                </c:pt>
                <c:pt idx="9">
                  <c:v>0.16752889790811198</c:v>
                </c:pt>
                <c:pt idx="10">
                  <c:v>-3.1360311672179231E-2</c:v>
                </c:pt>
                <c:pt idx="11">
                  <c:v>-3.7223841095887278E-2</c:v>
                </c:pt>
                <c:pt idx="12">
                  <c:v>-3.5289586715061327E-2</c:v>
                </c:pt>
                <c:pt idx="13">
                  <c:v>-6.1022705167265379E-2</c:v>
                </c:pt>
                <c:pt idx="14">
                  <c:v>0.10586574465954324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  <a:ln>
                    <a:noFill/>
                  </a:ln>
                  <a:effectLst/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19777536"/>
        <c:axId val="319777928"/>
      </c:barChart>
      <c:catAx>
        <c:axId val="319777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19777928"/>
        <c:crosses val="autoZero"/>
        <c:auto val="1"/>
        <c:lblAlgn val="ctr"/>
        <c:lblOffset val="100"/>
        <c:tickLblSkip val="1"/>
        <c:noMultiLvlLbl val="0"/>
      </c:catAx>
      <c:valAx>
        <c:axId val="319777928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31977753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185246913580247"/>
          <c:y val="0.13605838882567647"/>
          <c:w val="0.87147837752525248"/>
          <c:h val="0.5200772753202720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 7.9'!$B$5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7.9'!$A$6:$A$20</c:f>
              <c:strCache>
                <c:ptCount val="15"/>
                <c:pt idx="0">
                  <c:v>Centro-Oeste/Centro-Oeste</c:v>
                </c:pt>
                <c:pt idx="1">
                  <c:v>Centro-Oeste/Nordeste/Centro-Oeste</c:v>
                </c:pt>
                <c:pt idx="2">
                  <c:v>Centro-Oeste/Norte/Centro-Oeste</c:v>
                </c:pt>
                <c:pt idx="3">
                  <c:v>Centro-Oeste/Sudeste/Centro-Oeste</c:v>
                </c:pt>
                <c:pt idx="4">
                  <c:v>Centro-Oeste/Sul/Centro-Oeste</c:v>
                </c:pt>
                <c:pt idx="5">
                  <c:v>Nordeste/Nordeste</c:v>
                </c:pt>
                <c:pt idx="6">
                  <c:v>Nordeste/Norte/Nordeste</c:v>
                </c:pt>
                <c:pt idx="7">
                  <c:v>Nordeste/Sudeste/Nordeste</c:v>
                </c:pt>
                <c:pt idx="8">
                  <c:v>Nordeste/Sul/Nordeste</c:v>
                </c:pt>
                <c:pt idx="9">
                  <c:v>Norte/Norte</c:v>
                </c:pt>
                <c:pt idx="10">
                  <c:v>Norte/Sudeste/Norte</c:v>
                </c:pt>
                <c:pt idx="11">
                  <c:v>Norte/Sul/Norte</c:v>
                </c:pt>
                <c:pt idx="12">
                  <c:v>Sudeste/Sudeste</c:v>
                </c:pt>
                <c:pt idx="13">
                  <c:v>Sudeste/Sul/Sudeste</c:v>
                </c:pt>
                <c:pt idx="14">
                  <c:v>Sul/Sul</c:v>
                </c:pt>
              </c:strCache>
            </c:strRef>
          </c:cat>
          <c:val>
            <c:numRef>
              <c:f>'Fig 7.9'!$B$6:$B$20</c:f>
              <c:numCache>
                <c:formatCode>0</c:formatCode>
                <c:ptCount val="15"/>
                <c:pt idx="0">
                  <c:v>678.47989826242997</c:v>
                </c:pt>
                <c:pt idx="1">
                  <c:v>1559.9507338128385</c:v>
                </c:pt>
                <c:pt idx="2">
                  <c:v>1519.8059141537756</c:v>
                </c:pt>
                <c:pt idx="3">
                  <c:v>920.09260115831012</c:v>
                </c:pt>
                <c:pt idx="4">
                  <c:v>1276.8958915795738</c:v>
                </c:pt>
                <c:pt idx="5">
                  <c:v>619.40126382975507</c:v>
                </c:pt>
                <c:pt idx="6">
                  <c:v>1885.3718613676231</c:v>
                </c:pt>
                <c:pt idx="7">
                  <c:v>1782.9030805976763</c:v>
                </c:pt>
                <c:pt idx="8">
                  <c:v>2508.5932615850511</c:v>
                </c:pt>
                <c:pt idx="9">
                  <c:v>704.02074275227005</c:v>
                </c:pt>
                <c:pt idx="10">
                  <c:v>2379.2593128812496</c:v>
                </c:pt>
                <c:pt idx="11">
                  <c:v>2667.0460516395146</c:v>
                </c:pt>
                <c:pt idx="12">
                  <c:v>443.70625292122111</c:v>
                </c:pt>
                <c:pt idx="13">
                  <c:v>742.46724719014765</c:v>
                </c:pt>
                <c:pt idx="14">
                  <c:v>466.98743040758728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19771656"/>
        <c:axId val="319772440"/>
      </c:barChart>
      <c:catAx>
        <c:axId val="319771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19772440"/>
        <c:crosses val="autoZero"/>
        <c:auto val="1"/>
        <c:lblAlgn val="ctr"/>
        <c:lblOffset val="100"/>
        <c:tickLblSkip val="1"/>
        <c:noMultiLvlLbl val="0"/>
      </c:catAx>
      <c:valAx>
        <c:axId val="319772440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Distância média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" sourceLinked="1"/>
        <c:majorTickMark val="none"/>
        <c:minorTickMark val="none"/>
        <c:tickLblPos val="nextTo"/>
        <c:crossAx val="31977165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185246913580247"/>
          <c:y val="0.13605838882567647"/>
          <c:w val="0.87147837752525248"/>
          <c:h val="0.5200772753202720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 7.10'!$B$5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7.10'!$A$6:$A$20</c:f>
              <c:strCache>
                <c:ptCount val="15"/>
                <c:pt idx="0">
                  <c:v>Centro-Oeste/Centro-Oeste</c:v>
                </c:pt>
                <c:pt idx="1">
                  <c:v>Centro-Oeste/Nordeste/Centro-Oeste</c:v>
                </c:pt>
                <c:pt idx="2">
                  <c:v>Centro-Oeste/Norte/Centro-Oeste</c:v>
                </c:pt>
                <c:pt idx="3">
                  <c:v>Centro-Oeste/Sudeste/Centro-Oeste</c:v>
                </c:pt>
                <c:pt idx="4">
                  <c:v>Centro-Oeste/Sul/Centro-Oeste</c:v>
                </c:pt>
                <c:pt idx="5">
                  <c:v>Nordeste/Nordeste</c:v>
                </c:pt>
                <c:pt idx="6">
                  <c:v>Nordeste/Norte/Nordeste</c:v>
                </c:pt>
                <c:pt idx="7">
                  <c:v>Nordeste/Sudeste/Nordeste</c:v>
                </c:pt>
                <c:pt idx="8">
                  <c:v>Nordeste/Sul/Nordeste</c:v>
                </c:pt>
                <c:pt idx="9">
                  <c:v>Norte/Norte</c:v>
                </c:pt>
                <c:pt idx="10">
                  <c:v>Norte/Sudeste/Norte</c:v>
                </c:pt>
                <c:pt idx="11">
                  <c:v>Norte/Sul/Norte</c:v>
                </c:pt>
                <c:pt idx="12">
                  <c:v>Sudeste/Sudeste</c:v>
                </c:pt>
                <c:pt idx="13">
                  <c:v>Sudeste/Sul/Sudeste</c:v>
                </c:pt>
                <c:pt idx="14">
                  <c:v>Sul/Sul</c:v>
                </c:pt>
              </c:strCache>
            </c:strRef>
          </c:cat>
          <c:val>
            <c:numRef>
              <c:f>'Fig 7.10'!$B$6:$B$20</c:f>
              <c:numCache>
                <c:formatCode>0%</c:formatCode>
                <c:ptCount val="15"/>
                <c:pt idx="0">
                  <c:v>0.5927579344119599</c:v>
                </c:pt>
                <c:pt idx="1">
                  <c:v>0.34350440663691373</c:v>
                </c:pt>
                <c:pt idx="2">
                  <c:v>0.40714844595381977</c:v>
                </c:pt>
                <c:pt idx="3">
                  <c:v>0.63676058506419719</c:v>
                </c:pt>
                <c:pt idx="4">
                  <c:v>0.48742689602470329</c:v>
                </c:pt>
                <c:pt idx="5">
                  <c:v>0.69110586560930898</c:v>
                </c:pt>
                <c:pt idx="6">
                  <c:v>0.24283878173782461</c:v>
                </c:pt>
                <c:pt idx="7">
                  <c:v>0.30645430593110912</c:v>
                </c:pt>
                <c:pt idx="8">
                  <c:v>0.11049045884159352</c:v>
                </c:pt>
                <c:pt idx="9">
                  <c:v>0.58318519451565942</c:v>
                </c:pt>
                <c:pt idx="10">
                  <c:v>0.31580209406058701</c:v>
                </c:pt>
                <c:pt idx="11">
                  <c:v>0.14024610790885234</c:v>
                </c:pt>
                <c:pt idx="12">
                  <c:v>0.71022858790228882</c:v>
                </c:pt>
                <c:pt idx="13">
                  <c:v>0.69764379957335398</c:v>
                </c:pt>
                <c:pt idx="14">
                  <c:v>0.72578381141569759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19773224"/>
        <c:axId val="319773616"/>
      </c:barChart>
      <c:catAx>
        <c:axId val="319773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19773616"/>
        <c:crosses val="autoZero"/>
        <c:auto val="1"/>
        <c:lblAlgn val="ctr"/>
        <c:lblOffset val="100"/>
        <c:tickLblSkip val="1"/>
        <c:noMultiLvlLbl val="0"/>
      </c:catAx>
      <c:valAx>
        <c:axId val="319773616"/>
        <c:scaling>
          <c:orientation val="minMax"/>
          <c:max val="1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por menos de R$ 300,00</a:t>
                </a:r>
              </a:p>
            </c:rich>
          </c:tx>
          <c:layout>
            <c:manualLayout>
              <c:xMode val="edge"/>
              <c:yMode val="edge"/>
              <c:x val="8.0176767676767673E-3"/>
              <c:y val="1.549087381774552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%" sourceLinked="1"/>
        <c:majorTickMark val="out"/>
        <c:minorTickMark val="none"/>
        <c:tickLblPos val="nextTo"/>
        <c:crossAx val="31977322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185246913580247"/>
          <c:y val="0.13605838882567647"/>
          <c:w val="0.87147837752525248"/>
          <c:h val="0.5200772753202720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 7.11'!$B$5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7.11'!$A$6:$A$20</c:f>
              <c:strCache>
                <c:ptCount val="15"/>
                <c:pt idx="0">
                  <c:v>Centro-Oeste/Centro-Oeste</c:v>
                </c:pt>
                <c:pt idx="1">
                  <c:v>Centro-Oeste/Nordeste/Centro-Oeste</c:v>
                </c:pt>
                <c:pt idx="2">
                  <c:v>Centro-Oeste/Norte/Centro-Oeste</c:v>
                </c:pt>
                <c:pt idx="3">
                  <c:v>Centro-Oeste/Sudeste/Centro-Oeste</c:v>
                </c:pt>
                <c:pt idx="4">
                  <c:v>Centro-Oeste/Sul/Centro-Oeste</c:v>
                </c:pt>
                <c:pt idx="5">
                  <c:v>Nordeste/Nordeste</c:v>
                </c:pt>
                <c:pt idx="6">
                  <c:v>Nordeste/Norte/Nordeste</c:v>
                </c:pt>
                <c:pt idx="7">
                  <c:v>Nordeste/Sudeste/Nordeste</c:v>
                </c:pt>
                <c:pt idx="8">
                  <c:v>Nordeste/Sul/Nordeste</c:v>
                </c:pt>
                <c:pt idx="9">
                  <c:v>Norte/Norte</c:v>
                </c:pt>
                <c:pt idx="10">
                  <c:v>Norte/Sudeste/Norte</c:v>
                </c:pt>
                <c:pt idx="11">
                  <c:v>Norte/Sul/Norte</c:v>
                </c:pt>
                <c:pt idx="12">
                  <c:v>Sudeste/Sudeste</c:v>
                </c:pt>
                <c:pt idx="13">
                  <c:v>Sudeste/Sul/Sudeste</c:v>
                </c:pt>
                <c:pt idx="14">
                  <c:v>Sul/Sul</c:v>
                </c:pt>
              </c:strCache>
            </c:strRef>
          </c:cat>
          <c:val>
            <c:numRef>
              <c:f>'Fig 7.11'!$B$6:$B$20</c:f>
              <c:numCache>
                <c:formatCode>0%</c:formatCode>
                <c:ptCount val="15"/>
                <c:pt idx="0">
                  <c:v>5.3932028784031034E-2</c:v>
                </c:pt>
                <c:pt idx="1">
                  <c:v>3.6192147758760361E-2</c:v>
                </c:pt>
                <c:pt idx="2">
                  <c:v>1.3470872133410215E-2</c:v>
                </c:pt>
                <c:pt idx="3">
                  <c:v>9.3389668560899169E-2</c:v>
                </c:pt>
                <c:pt idx="4">
                  <c:v>3.6594875313859733E-3</c:v>
                </c:pt>
                <c:pt idx="5">
                  <c:v>6.9217108125741889E-2</c:v>
                </c:pt>
                <c:pt idx="6">
                  <c:v>9.8760681705225024E-3</c:v>
                </c:pt>
                <c:pt idx="7">
                  <c:v>6.4621087097196219E-3</c:v>
                </c:pt>
                <c:pt idx="8">
                  <c:v>3.6800660219504192E-4</c:v>
                </c:pt>
                <c:pt idx="9">
                  <c:v>6.2941871180315176E-2</c:v>
                </c:pt>
                <c:pt idx="10">
                  <c:v>5.7705955720916743E-3</c:v>
                </c:pt>
                <c:pt idx="11">
                  <c:v>2.1291386736235629E-4</c:v>
                </c:pt>
                <c:pt idx="12">
                  <c:v>0.15956103611796812</c:v>
                </c:pt>
                <c:pt idx="13">
                  <c:v>0.12621679679253364</c:v>
                </c:pt>
                <c:pt idx="14">
                  <c:v>0.1352190209454858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73176"/>
        <c:axId val="323669256"/>
      </c:barChart>
      <c:catAx>
        <c:axId val="323673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23669256"/>
        <c:crosses val="autoZero"/>
        <c:auto val="1"/>
        <c:lblAlgn val="ctr"/>
        <c:lblOffset val="100"/>
        <c:tickLblSkip val="1"/>
        <c:noMultiLvlLbl val="0"/>
      </c:catAx>
      <c:valAx>
        <c:axId val="323669256"/>
        <c:scaling>
          <c:orientation val="minMax"/>
          <c:max val="1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Percentual de assentos comercializados por menos de R$ 100,00</a:t>
                </a:r>
              </a:p>
            </c:rich>
          </c:tx>
          <c:layout>
            <c:manualLayout>
              <c:xMode val="edge"/>
              <c:yMode val="edge"/>
              <c:x val="8.0176767676767673E-3"/>
              <c:y val="1.549087381774552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1"/>
        <c:majorTickMark val="out"/>
        <c:minorTickMark val="none"/>
        <c:tickLblPos val="nextTo"/>
        <c:crossAx val="32367317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185246913580247"/>
          <c:y val="0.13605838882567647"/>
          <c:w val="0.87147837752525248"/>
          <c:h val="0.5200772753202720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 7.12'!$B$5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7.12'!$A$6:$A$20</c:f>
              <c:strCache>
                <c:ptCount val="15"/>
                <c:pt idx="0">
                  <c:v>Centro-Oeste/Centro-Oeste</c:v>
                </c:pt>
                <c:pt idx="1">
                  <c:v>Centro-Oeste/Nordeste/Centro-Oeste</c:v>
                </c:pt>
                <c:pt idx="2">
                  <c:v>Centro-Oeste/Norte/Centro-Oeste</c:v>
                </c:pt>
                <c:pt idx="3">
                  <c:v>Centro-Oeste/Sudeste/Centro-Oeste</c:v>
                </c:pt>
                <c:pt idx="4">
                  <c:v>Centro-Oeste/Sul/Centro-Oeste</c:v>
                </c:pt>
                <c:pt idx="5">
                  <c:v>Nordeste/Nordeste</c:v>
                </c:pt>
                <c:pt idx="6">
                  <c:v>Nordeste/Norte/Nordeste</c:v>
                </c:pt>
                <c:pt idx="7">
                  <c:v>Nordeste/Sudeste/Nordeste</c:v>
                </c:pt>
                <c:pt idx="8">
                  <c:v>Nordeste/Sul/Nordeste</c:v>
                </c:pt>
                <c:pt idx="9">
                  <c:v>Norte/Norte</c:v>
                </c:pt>
                <c:pt idx="10">
                  <c:v>Norte/Sudeste/Norte</c:v>
                </c:pt>
                <c:pt idx="11">
                  <c:v>Norte/Sul/Norte</c:v>
                </c:pt>
                <c:pt idx="12">
                  <c:v>Sudeste/Sudeste</c:v>
                </c:pt>
                <c:pt idx="13">
                  <c:v>Sudeste/Sul/Sudeste</c:v>
                </c:pt>
                <c:pt idx="14">
                  <c:v>Sul/Sul</c:v>
                </c:pt>
              </c:strCache>
            </c:strRef>
          </c:cat>
          <c:val>
            <c:numRef>
              <c:f>'Fig 7.12'!$B$6:$B$20</c:f>
              <c:numCache>
                <c:formatCode>0.0%</c:formatCode>
                <c:ptCount val="15"/>
                <c:pt idx="0">
                  <c:v>4.1092880473592806E-3</c:v>
                </c:pt>
                <c:pt idx="1">
                  <c:v>5.6343146957355816E-3</c:v>
                </c:pt>
                <c:pt idx="2">
                  <c:v>2.1626644510328273E-2</c:v>
                </c:pt>
                <c:pt idx="3">
                  <c:v>5.3647365647436392E-3</c:v>
                </c:pt>
                <c:pt idx="4">
                  <c:v>1.3939271065641521E-2</c:v>
                </c:pt>
                <c:pt idx="5">
                  <c:v>2.2943106266982215E-3</c:v>
                </c:pt>
                <c:pt idx="6">
                  <c:v>1.513876196431148E-2</c:v>
                </c:pt>
                <c:pt idx="7">
                  <c:v>3.7333655613512534E-3</c:v>
                </c:pt>
                <c:pt idx="8">
                  <c:v>8.0937962699790394E-3</c:v>
                </c:pt>
                <c:pt idx="9">
                  <c:v>3.5932147528267917E-3</c:v>
                </c:pt>
                <c:pt idx="10">
                  <c:v>2.0332380023374719E-2</c:v>
                </c:pt>
                <c:pt idx="11">
                  <c:v>2.2230259934484096E-2</c:v>
                </c:pt>
                <c:pt idx="12">
                  <c:v>1.4231869349274832E-3</c:v>
                </c:pt>
                <c:pt idx="13">
                  <c:v>3.1559885546231254E-3</c:v>
                </c:pt>
                <c:pt idx="14">
                  <c:v>1.9789895747128923E-3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70824"/>
        <c:axId val="323668864"/>
      </c:barChart>
      <c:catAx>
        <c:axId val="323670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68864"/>
        <c:crosses val="autoZero"/>
        <c:auto val="1"/>
        <c:lblAlgn val="ctr"/>
        <c:lblOffset val="100"/>
        <c:tickLblSkip val="1"/>
        <c:noMultiLvlLbl val="0"/>
      </c:catAx>
      <c:valAx>
        <c:axId val="323668864"/>
        <c:scaling>
          <c:orientation val="minMax"/>
          <c:max val="1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por mais de R$ 1.500,00</a:t>
                </a:r>
              </a:p>
            </c:rich>
          </c:tx>
          <c:layout>
            <c:manualLayout>
              <c:xMode val="edge"/>
              <c:yMode val="edge"/>
              <c:x val="8.0176767676767673E-3"/>
              <c:y val="1.549087381774552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32367082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7.13'!$C$5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7.13'!$A$6:$B$32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7.13'!$C$6:$C$32</c:f>
              <c:numCache>
                <c:formatCode>_("R$ "* #,##0.00_);_("R$ "* \(#,##0.00\);_("R$ "* "-"??_);_(@_)</c:formatCode>
                <c:ptCount val="27"/>
                <c:pt idx="0">
                  <c:v>308.32787342836031</c:v>
                </c:pt>
                <c:pt idx="1">
                  <c:v>337.947888334212</c:v>
                </c:pt>
                <c:pt idx="2">
                  <c:v>320.31654409778179</c:v>
                </c:pt>
                <c:pt idx="3">
                  <c:v>336.49073170480756</c:v>
                </c:pt>
                <c:pt idx="4">
                  <c:v>298.97320714297189</c:v>
                </c:pt>
                <c:pt idx="5">
                  <c:v>325.5408294727215</c:v>
                </c:pt>
                <c:pt idx="6">
                  <c:v>277.03929827952356</c:v>
                </c:pt>
                <c:pt idx="7">
                  <c:v>402.72023073141088</c:v>
                </c:pt>
                <c:pt idx="8">
                  <c:v>562.04982949074338</c:v>
                </c:pt>
                <c:pt idx="9">
                  <c:v>567.03470233942619</c:v>
                </c:pt>
                <c:pt idx="10">
                  <c:v>406.43920325451114</c:v>
                </c:pt>
                <c:pt idx="11">
                  <c:v>330.81322428402905</c:v>
                </c:pt>
                <c:pt idx="12">
                  <c:v>466.60004750871536</c:v>
                </c:pt>
                <c:pt idx="13">
                  <c:v>535.49236219259899</c:v>
                </c:pt>
                <c:pt idx="14">
                  <c:v>376.49977563113197</c:v>
                </c:pt>
                <c:pt idx="15">
                  <c:v>481.20299165924683</c:v>
                </c:pt>
                <c:pt idx="16">
                  <c:v>459.9171227613237</c:v>
                </c:pt>
                <c:pt idx="17">
                  <c:v>385.25630604664616</c:v>
                </c:pt>
                <c:pt idx="18">
                  <c:v>466.39088646636617</c:v>
                </c:pt>
                <c:pt idx="19">
                  <c:v>430.35207710653771</c:v>
                </c:pt>
                <c:pt idx="20">
                  <c:v>408.55849150413985</c:v>
                </c:pt>
                <c:pt idx="21">
                  <c:v>365.69962207410873</c:v>
                </c:pt>
                <c:pt idx="22">
                  <c:v>449.86425779869757</c:v>
                </c:pt>
                <c:pt idx="23">
                  <c:v>439.49635844222018</c:v>
                </c:pt>
                <c:pt idx="24">
                  <c:v>381.52346668763306</c:v>
                </c:pt>
                <c:pt idx="25">
                  <c:v>365.44968231259111</c:v>
                </c:pt>
                <c:pt idx="26">
                  <c:v>336.65251640611393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73568"/>
        <c:axId val="323670432"/>
      </c:barChart>
      <c:catAx>
        <c:axId val="32367356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70432"/>
        <c:crosses val="autoZero"/>
        <c:auto val="1"/>
        <c:lblAlgn val="ctr"/>
        <c:lblOffset val="100"/>
        <c:noMultiLvlLbl val="0"/>
      </c:catAx>
      <c:valAx>
        <c:axId val="323670432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Tarifa Aérea Média Real (R$)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_(&quot;R$ &quot;* #,##0.00_);_(&quot;R$ &quot;* \(#,##0.00\);_(&quot;R$ &quot;* &quot;-&quot;??_);_(@_)" sourceLinked="1"/>
        <c:majorTickMark val="none"/>
        <c:minorTickMark val="none"/>
        <c:tickLblPos val="nextTo"/>
        <c:crossAx val="32367356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7.14'!$C$5</c:f>
              <c:strCache>
                <c:ptCount val="1"/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7.14'!$A$6:$B$32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7.14'!$C$6:$C$32</c:f>
              <c:numCache>
                <c:formatCode>0.0%</c:formatCode>
                <c:ptCount val="27"/>
                <c:pt idx="0">
                  <c:v>-0.12188215925006896</c:v>
                </c:pt>
                <c:pt idx="1">
                  <c:v>-2.1807656933846675E-2</c:v>
                </c:pt>
                <c:pt idx="2">
                  <c:v>-8.6038808373450903E-3</c:v>
                </c:pt>
                <c:pt idx="3">
                  <c:v>-0.10497776635297418</c:v>
                </c:pt>
                <c:pt idx="4">
                  <c:v>-0.18603330948465668</c:v>
                </c:pt>
                <c:pt idx="5">
                  <c:v>6.2933613457864412E-2</c:v>
                </c:pt>
                <c:pt idx="6">
                  <c:v>-0.19952830766381413</c:v>
                </c:pt>
                <c:pt idx="7">
                  <c:v>-0.13819071699829688</c:v>
                </c:pt>
                <c:pt idx="8">
                  <c:v>-9.3442036311142673E-2</c:v>
                </c:pt>
                <c:pt idx="9">
                  <c:v>1.2048993574245159E-2</c:v>
                </c:pt>
                <c:pt idx="10">
                  <c:v>-0.25592003284565201</c:v>
                </c:pt>
                <c:pt idx="11">
                  <c:v>-0.26443157090807501</c:v>
                </c:pt>
                <c:pt idx="12">
                  <c:v>-0.19248057805098595</c:v>
                </c:pt>
                <c:pt idx="13">
                  <c:v>-9.5032055468574961E-2</c:v>
                </c:pt>
                <c:pt idx="14">
                  <c:v>-0.21550804145087787</c:v>
                </c:pt>
                <c:pt idx="15">
                  <c:v>-1.9773820046131152E-2</c:v>
                </c:pt>
                <c:pt idx="16">
                  <c:v>-4.3176280959028368E-2</c:v>
                </c:pt>
                <c:pt idx="17">
                  <c:v>-0.17921909681040871</c:v>
                </c:pt>
                <c:pt idx="18">
                  <c:v>-8.959893410357378E-2</c:v>
                </c:pt>
                <c:pt idx="19">
                  <c:v>-0.14895530834146731</c:v>
                </c:pt>
                <c:pt idx="20">
                  <c:v>-0.13095190481536501</c:v>
                </c:pt>
                <c:pt idx="21">
                  <c:v>-4.9630913624807427E-3</c:v>
                </c:pt>
                <c:pt idx="22">
                  <c:v>-4.3305127802646393E-2</c:v>
                </c:pt>
                <c:pt idx="23">
                  <c:v>-3.3463134327790245E-3</c:v>
                </c:pt>
                <c:pt idx="24">
                  <c:v>1.0788418886304552E-2</c:v>
                </c:pt>
                <c:pt idx="25">
                  <c:v>-0.11596153065869541</c:v>
                </c:pt>
                <c:pt idx="26">
                  <c:v>-0.14047964604732699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  <a:ln>
                    <a:noFill/>
                  </a:ln>
                  <a:effectLst/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66904"/>
        <c:axId val="323672000"/>
      </c:barChart>
      <c:catAx>
        <c:axId val="323666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72000"/>
        <c:crosses val="autoZero"/>
        <c:auto val="1"/>
        <c:lblAlgn val="ctr"/>
        <c:lblOffset val="100"/>
        <c:noMultiLvlLbl val="0"/>
      </c:catAx>
      <c:valAx>
        <c:axId val="323672000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Variação da Tarifa Aérea Média Real (R$) 2016/2011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32366690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7.15'!$C$5</c:f>
              <c:strCache>
                <c:ptCount val="1"/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7.15'!$A$6:$B$32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7.15'!$C$6:$C$32</c:f>
              <c:numCache>
                <c:formatCode>0.0%</c:formatCode>
                <c:ptCount val="27"/>
                <c:pt idx="0">
                  <c:v>-7.0006520777556092E-2</c:v>
                </c:pt>
                <c:pt idx="1">
                  <c:v>3.8810985225343764E-3</c:v>
                </c:pt>
                <c:pt idx="2">
                  <c:v>-3.829519528930625E-4</c:v>
                </c:pt>
                <c:pt idx="3">
                  <c:v>-6.5051295072160786E-2</c:v>
                </c:pt>
                <c:pt idx="4">
                  <c:v>-7.2799451197626985E-2</c:v>
                </c:pt>
                <c:pt idx="5">
                  <c:v>7.7543862611491488E-2</c:v>
                </c:pt>
                <c:pt idx="6">
                  <c:v>1.1347363625516138E-2</c:v>
                </c:pt>
                <c:pt idx="7">
                  <c:v>-3.6860524197893541E-2</c:v>
                </c:pt>
                <c:pt idx="8">
                  <c:v>8.9656590832853045E-2</c:v>
                </c:pt>
                <c:pt idx="9">
                  <c:v>2.537627321359448E-2</c:v>
                </c:pt>
                <c:pt idx="10">
                  <c:v>7.0832929797098432E-2</c:v>
                </c:pt>
                <c:pt idx="11">
                  <c:v>-3.7749250779187893E-2</c:v>
                </c:pt>
                <c:pt idx="12">
                  <c:v>3.7630434619471798E-2</c:v>
                </c:pt>
                <c:pt idx="13">
                  <c:v>-8.6857647834296947E-2</c:v>
                </c:pt>
                <c:pt idx="14">
                  <c:v>-8.9212692174575281E-2</c:v>
                </c:pt>
                <c:pt idx="15">
                  <c:v>2.8841471012405639E-2</c:v>
                </c:pt>
                <c:pt idx="16">
                  <c:v>3.2525616741547747E-3</c:v>
                </c:pt>
                <c:pt idx="17">
                  <c:v>-3.3250528589131911E-2</c:v>
                </c:pt>
                <c:pt idx="18">
                  <c:v>-1.8229365940665376E-2</c:v>
                </c:pt>
                <c:pt idx="19">
                  <c:v>-2.2849338176981981E-2</c:v>
                </c:pt>
                <c:pt idx="20">
                  <c:v>-5.1130652687752964E-2</c:v>
                </c:pt>
                <c:pt idx="21">
                  <c:v>2.9090550866516907E-2</c:v>
                </c:pt>
                <c:pt idx="22">
                  <c:v>-1.1460999296668661E-2</c:v>
                </c:pt>
                <c:pt idx="23">
                  <c:v>0.14465496486024376</c:v>
                </c:pt>
                <c:pt idx="24">
                  <c:v>-1.8627580068208749E-2</c:v>
                </c:pt>
                <c:pt idx="25">
                  <c:v>1.0880528152812374E-3</c:v>
                </c:pt>
                <c:pt idx="26">
                  <c:v>-3.2466437285558203E-2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  <a:ln>
                    <a:noFill/>
                  </a:ln>
                  <a:effectLst/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69648"/>
        <c:axId val="323672784"/>
      </c:barChart>
      <c:catAx>
        <c:axId val="3236696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72784"/>
        <c:crosses val="autoZero"/>
        <c:auto val="1"/>
        <c:lblAlgn val="ctr"/>
        <c:lblOffset val="100"/>
        <c:noMultiLvlLbl val="0"/>
      </c:catAx>
      <c:valAx>
        <c:axId val="323672784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Variação da Tarifa Aérea Média Real (R$) 2016/2015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32366964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7.16'!$C$5</c:f>
              <c:strCache>
                <c:ptCount val="1"/>
                <c:pt idx="0">
                  <c:v>Percentual de Tarifas a menos de R$ 300,00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7.16'!$A$6:$B$32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7.16'!$C$6:$C$32</c:f>
              <c:numCache>
                <c:formatCode>0.0%</c:formatCode>
                <c:ptCount val="27"/>
                <c:pt idx="0">
                  <c:v>0.63865283891630109</c:v>
                </c:pt>
                <c:pt idx="1">
                  <c:v>0.57357761637386906</c:v>
                </c:pt>
                <c:pt idx="2">
                  <c:v>0.60552511194090153</c:v>
                </c:pt>
                <c:pt idx="3">
                  <c:v>0.55987341221798015</c:v>
                </c:pt>
                <c:pt idx="4">
                  <c:v>0.62628989769507537</c:v>
                </c:pt>
                <c:pt idx="5">
                  <c:v>0.58498045931400777</c:v>
                </c:pt>
                <c:pt idx="6">
                  <c:v>0.68607650331549952</c:v>
                </c:pt>
                <c:pt idx="7">
                  <c:v>0.46311644647027633</c:v>
                </c:pt>
                <c:pt idx="8">
                  <c:v>0.21372637996835148</c:v>
                </c:pt>
                <c:pt idx="9">
                  <c:v>0.21329894246097036</c:v>
                </c:pt>
                <c:pt idx="10">
                  <c:v>0.4716556278337215</c:v>
                </c:pt>
                <c:pt idx="11">
                  <c:v>0.59084911907533011</c:v>
                </c:pt>
                <c:pt idx="12">
                  <c:v>0.3142393689768137</c:v>
                </c:pt>
                <c:pt idx="13">
                  <c:v>0.29017586712261845</c:v>
                </c:pt>
                <c:pt idx="14">
                  <c:v>0.44491301830337915</c:v>
                </c:pt>
                <c:pt idx="15">
                  <c:v>0.21245621457702904</c:v>
                </c:pt>
                <c:pt idx="16">
                  <c:v>0.26683844869083684</c:v>
                </c:pt>
                <c:pt idx="17">
                  <c:v>0.42960776118872102</c:v>
                </c:pt>
                <c:pt idx="18">
                  <c:v>0.1386382798841187</c:v>
                </c:pt>
                <c:pt idx="19">
                  <c:v>0.36942142770411274</c:v>
                </c:pt>
                <c:pt idx="20">
                  <c:v>0.32334024068339795</c:v>
                </c:pt>
                <c:pt idx="21">
                  <c:v>0.49786908472773872</c:v>
                </c:pt>
                <c:pt idx="22">
                  <c:v>0.25459481801273126</c:v>
                </c:pt>
                <c:pt idx="23">
                  <c:v>0.40978042946317755</c:v>
                </c:pt>
                <c:pt idx="24">
                  <c:v>0.49645592336607253</c:v>
                </c:pt>
                <c:pt idx="25">
                  <c:v>0.52018003736099716</c:v>
                </c:pt>
                <c:pt idx="26">
                  <c:v>0.59075964331967401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67688"/>
        <c:axId val="323668080"/>
      </c:barChart>
      <c:catAx>
        <c:axId val="3236676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68080"/>
        <c:crosses val="autoZero"/>
        <c:auto val="1"/>
        <c:lblAlgn val="ctr"/>
        <c:lblOffset val="100"/>
        <c:noMultiLvlLbl val="0"/>
      </c:catAx>
      <c:valAx>
        <c:axId val="323668080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a menos de R$ 300,00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32366768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7.17'!$C$5</c:f>
              <c:strCache>
                <c:ptCount val="1"/>
                <c:pt idx="0">
                  <c:v>Percentual de Tarifas a menos de R$ 100,00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7.17'!$A$6:$B$32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7.17'!$C$6:$C$32</c:f>
              <c:numCache>
                <c:formatCode>0.0%</c:formatCode>
                <c:ptCount val="27"/>
                <c:pt idx="0">
                  <c:v>6.5602743474479655E-2</c:v>
                </c:pt>
                <c:pt idx="1">
                  <c:v>8.9887057755003066E-2</c:v>
                </c:pt>
                <c:pt idx="2">
                  <c:v>0.13688553739715176</c:v>
                </c:pt>
                <c:pt idx="3">
                  <c:v>0.10713346562689466</c:v>
                </c:pt>
                <c:pt idx="4">
                  <c:v>0.10603650884561418</c:v>
                </c:pt>
                <c:pt idx="5">
                  <c:v>8.4121890094298421E-2</c:v>
                </c:pt>
                <c:pt idx="6">
                  <c:v>9.9727021654147374E-2</c:v>
                </c:pt>
                <c:pt idx="7">
                  <c:v>1.8532600724335178E-2</c:v>
                </c:pt>
                <c:pt idx="8">
                  <c:v>3.6355068416643398E-2</c:v>
                </c:pt>
                <c:pt idx="9">
                  <c:v>5.1653303750352215E-2</c:v>
                </c:pt>
                <c:pt idx="10">
                  <c:v>2.1818453161730436E-2</c:v>
                </c:pt>
                <c:pt idx="11">
                  <c:v>5.0126419713448653E-2</c:v>
                </c:pt>
                <c:pt idx="12">
                  <c:v>1.2673775976469912E-2</c:v>
                </c:pt>
                <c:pt idx="13">
                  <c:v>0.12340009770395702</c:v>
                </c:pt>
                <c:pt idx="14">
                  <c:v>1.9300267262993061E-2</c:v>
                </c:pt>
                <c:pt idx="15">
                  <c:v>3.1742418222467532E-2</c:v>
                </c:pt>
                <c:pt idx="16">
                  <c:v>3.9492401582553807E-2</c:v>
                </c:pt>
                <c:pt idx="17">
                  <c:v>4.2962791704088371E-2</c:v>
                </c:pt>
                <c:pt idx="18">
                  <c:v>5.6275027396599378E-3</c:v>
                </c:pt>
                <c:pt idx="19">
                  <c:v>1.9011832743312019E-2</c:v>
                </c:pt>
                <c:pt idx="20">
                  <c:v>3.4163755573514164E-2</c:v>
                </c:pt>
                <c:pt idx="21">
                  <c:v>1.4897656778820358E-2</c:v>
                </c:pt>
                <c:pt idx="22">
                  <c:v>7.1343733038405025E-3</c:v>
                </c:pt>
                <c:pt idx="23">
                  <c:v>1.8133630819652406E-2</c:v>
                </c:pt>
                <c:pt idx="24">
                  <c:v>3.9612950163695891E-2</c:v>
                </c:pt>
                <c:pt idx="25">
                  <c:v>2.9363843269226312E-2</c:v>
                </c:pt>
                <c:pt idx="26">
                  <c:v>8.7293380948394964E-2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46912"/>
        <c:axId val="323645736"/>
      </c:barChart>
      <c:catAx>
        <c:axId val="3236469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45736"/>
        <c:crosses val="autoZero"/>
        <c:auto val="1"/>
        <c:lblAlgn val="ctr"/>
        <c:lblOffset val="100"/>
        <c:noMultiLvlLbl val="0"/>
      </c:catAx>
      <c:valAx>
        <c:axId val="323645736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a menos de R$ 100,00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32364691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9176578282828278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7.18'!$C$5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7.18'!$A$6:$B$32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7.18'!$C$6:$C$32</c:f>
              <c:numCache>
                <c:formatCode>#,##0_);\(#,##0\)</c:formatCode>
                <c:ptCount val="27"/>
                <c:pt idx="0">
                  <c:v>883.61215762816585</c:v>
                </c:pt>
                <c:pt idx="1">
                  <c:v>1194.7230403899118</c:v>
                </c:pt>
                <c:pt idx="2">
                  <c:v>898.61273158551933</c:v>
                </c:pt>
                <c:pt idx="3">
                  <c:v>1033.7134896807804</c:v>
                </c:pt>
                <c:pt idx="4">
                  <c:v>954.49396310702264</c:v>
                </c:pt>
                <c:pt idx="5">
                  <c:v>782.38343784693541</c:v>
                </c:pt>
                <c:pt idx="6">
                  <c:v>826.5281885856092</c:v>
                </c:pt>
                <c:pt idx="7">
                  <c:v>1221.7024885108256</c:v>
                </c:pt>
                <c:pt idx="8">
                  <c:v>2138.6144880073061</c:v>
                </c:pt>
                <c:pt idx="9">
                  <c:v>1868.752793358095</c:v>
                </c:pt>
                <c:pt idx="10">
                  <c:v>1565.5530052975134</c:v>
                </c:pt>
                <c:pt idx="11">
                  <c:v>1117.2826070162946</c:v>
                </c:pt>
                <c:pt idx="12">
                  <c:v>1966.9086962761705</c:v>
                </c:pt>
                <c:pt idx="13">
                  <c:v>1998.0005856140701</c:v>
                </c:pt>
                <c:pt idx="14">
                  <c:v>1482.254257320069</c:v>
                </c:pt>
                <c:pt idx="15">
                  <c:v>1938.6092093057255</c:v>
                </c:pt>
                <c:pt idx="16">
                  <c:v>1551.6655099662157</c:v>
                </c:pt>
                <c:pt idx="17">
                  <c:v>1596.900008522397</c:v>
                </c:pt>
                <c:pt idx="18">
                  <c:v>2017.9437856463987</c:v>
                </c:pt>
                <c:pt idx="19">
                  <c:v>1671.6042673657814</c:v>
                </c:pt>
                <c:pt idx="20">
                  <c:v>1711.995825297251</c:v>
                </c:pt>
                <c:pt idx="21">
                  <c:v>1187.254958626535</c:v>
                </c:pt>
                <c:pt idx="22">
                  <c:v>1710.6604837153932</c:v>
                </c:pt>
                <c:pt idx="23">
                  <c:v>1270.7523880940944</c:v>
                </c:pt>
                <c:pt idx="24">
                  <c:v>1105.3763415816657</c:v>
                </c:pt>
                <c:pt idx="25">
                  <c:v>1002.2544793633796</c:v>
                </c:pt>
                <c:pt idx="26">
                  <c:v>1104.4250817915645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50048"/>
        <c:axId val="323650440"/>
      </c:barChart>
      <c:catAx>
        <c:axId val="3236500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50440"/>
        <c:crosses val="autoZero"/>
        <c:auto val="1"/>
        <c:lblAlgn val="ctr"/>
        <c:lblOffset val="100"/>
        <c:noMultiLvlLbl val="0"/>
      </c:catAx>
      <c:valAx>
        <c:axId val="323650440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Distância Média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#,##0_);\(#,##0\)" sourceLinked="1"/>
        <c:majorTickMark val="none"/>
        <c:minorTickMark val="none"/>
        <c:tickLblPos val="nextTo"/>
        <c:crossAx val="32365004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7.19'!$B$5</c:f>
              <c:strCache>
                <c:ptCount val="1"/>
                <c:pt idx="0">
                  <c:v>Rotas Monitoradas desde o início da série histórica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dLbls>
            <c:dLbl>
              <c:idx val="0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rgbClr val="C00000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7.19'!$A$11:$A$20</c:f>
              <c:strCach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strCache>
            </c:strRef>
          </c:cat>
          <c:val>
            <c:numRef>
              <c:f>'Fig 7.19'!$B$11:$B$20</c:f>
              <c:numCache>
                <c:formatCode>_("R$ "* #,##0.000_);_("R$ "* \(#,##0.000\);_("R$ "* "-"??_);_(@_)</c:formatCode>
                <c:ptCount val="10"/>
                <c:pt idx="0">
                  <c:v>0.64888966954403504</c:v>
                </c:pt>
                <c:pt idx="1">
                  <c:v>0.86305058348407448</c:v>
                </c:pt>
                <c:pt idx="2">
                  <c:v>0.62056736671622226</c:v>
                </c:pt>
                <c:pt idx="3">
                  <c:v>0.46676778663011392</c:v>
                </c:pt>
                <c:pt idx="4">
                  <c:v>0.42412347191282557</c:v>
                </c:pt>
                <c:pt idx="5">
                  <c:v>0.42573681506532179</c:v>
                </c:pt>
                <c:pt idx="6">
                  <c:v>0.45238550692202384</c:v>
                </c:pt>
                <c:pt idx="7">
                  <c:v>0.42039675766040407</c:v>
                </c:pt>
                <c:pt idx="8">
                  <c:v>0.36213739582334137</c:v>
                </c:pt>
                <c:pt idx="9">
                  <c:v>0.34371375238063456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7.19'!$C$5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dLbls>
            <c:dLbl>
              <c:idx val="3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rgbClr val="0070C0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7.19'!$A$11:$A$20</c:f>
              <c:strCach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strCache>
            </c:strRef>
          </c:cat>
          <c:val>
            <c:numRef>
              <c:f>'Fig 7.19'!$C$11:$C$20</c:f>
              <c:numCache>
                <c:formatCode>_("R$ "* #,##0.000_);_("R$ "* \(#,##0.000\);_("R$ "* "-"??_);_(@_)</c:formatCode>
                <c:ptCount val="10"/>
                <c:pt idx="4">
                  <c:v>0.37593580754844258</c:v>
                </c:pt>
                <c:pt idx="5">
                  <c:v>0.37718978510220541</c:v>
                </c:pt>
                <c:pt idx="6">
                  <c:v>0.38406808328221193</c:v>
                </c:pt>
                <c:pt idx="7">
                  <c:v>0.3643472936612237</c:v>
                </c:pt>
                <c:pt idx="8">
                  <c:v>0.32167327561883235</c:v>
                </c:pt>
                <c:pt idx="9">
                  <c:v>0.30840040373874378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3642600"/>
        <c:axId val="323641424"/>
      </c:lineChart>
      <c:catAx>
        <c:axId val="323642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23641424"/>
        <c:crosses val="autoZero"/>
        <c:auto val="1"/>
        <c:lblAlgn val="ctr"/>
        <c:lblOffset val="100"/>
        <c:noMultiLvlLbl val="0"/>
      </c:catAx>
      <c:valAx>
        <c:axId val="32364142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&quot;R$ &quot;#,##0.00" sourceLinked="0"/>
        <c:majorTickMark val="out"/>
        <c:minorTickMark val="none"/>
        <c:tickLblPos val="nextTo"/>
        <c:crossAx val="3236426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706760983332524E-3"/>
          <c:y val="4.3033022035036318E-2"/>
          <c:w val="0.96967860725337562"/>
          <c:h val="0.771306815430359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7.20'!$B$5</c:f>
              <c:strCache>
                <c:ptCount val="1"/>
                <c:pt idx="0">
                  <c:v>Rotas monitoradas desde o início da série histórica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dPt>
            <c:idx val="2"/>
            <c:invertIfNegative val="0"/>
            <c:bubble3D val="0"/>
          </c:dPt>
          <c:dPt>
            <c:idx val="3"/>
            <c:invertIfNegative val="0"/>
            <c:bubble3D val="0"/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7.20'!$A$10:$A$19</c:f>
              <c:strCach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strCache>
            </c:strRef>
          </c:cat>
          <c:val>
            <c:numRef>
              <c:f>'Fig 7.20'!$B$10:$B$19</c:f>
              <c:numCache>
                <c:formatCode>0.0%</c:formatCode>
                <c:ptCount val="10"/>
                <c:pt idx="0">
                  <c:v>-0.28526460858066172</c:v>
                </c:pt>
                <c:pt idx="1">
                  <c:v>0.33004210729772754</c:v>
                </c:pt>
                <c:pt idx="2">
                  <c:v>-0.28096060811286927</c:v>
                </c:pt>
                <c:pt idx="3">
                  <c:v>-0.24783704128683093</c:v>
                </c:pt>
                <c:pt idx="4">
                  <c:v>-9.1360877804280594E-2</c:v>
                </c:pt>
                <c:pt idx="5">
                  <c:v>3.8039468676891453E-3</c:v>
                </c:pt>
                <c:pt idx="6">
                  <c:v>6.2594285750489531E-2</c:v>
                </c:pt>
                <c:pt idx="7">
                  <c:v>-7.0711260135779663E-2</c:v>
                </c:pt>
                <c:pt idx="8">
                  <c:v>-0.13858185339318085</c:v>
                </c:pt>
                <c:pt idx="9">
                  <c:v>-5.0874733333793221E-2</c:v>
                </c:pt>
              </c:numCache>
            </c:numRef>
          </c:val>
        </c:ser>
        <c:ser>
          <c:idx val="1"/>
          <c:order val="1"/>
          <c:tx>
            <c:strRef>
              <c:f>'Fig 7.20'!$C$5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7.20'!$A$10:$A$19</c:f>
              <c:strCache>
                <c:ptCount val="10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</c:strCache>
            </c:strRef>
          </c:cat>
          <c:val>
            <c:numRef>
              <c:f>'Fig 7.20'!$C$10:$C$19</c:f>
              <c:numCache>
                <c:formatCode>0.0%</c:formatCode>
                <c:ptCount val="10"/>
                <c:pt idx="5">
                  <c:v>3.3356161572910548E-3</c:v>
                </c:pt>
                <c:pt idx="6">
                  <c:v>1.823564277633527E-2</c:v>
                </c:pt>
                <c:pt idx="7">
                  <c:v>-5.1347119116111117E-2</c:v>
                </c:pt>
                <c:pt idx="8">
                  <c:v>-0.11712456435060115</c:v>
                </c:pt>
                <c:pt idx="9">
                  <c:v>-4.1261966368061898E-2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45"/>
        <c:axId val="323644560"/>
        <c:axId val="323644168"/>
      </c:barChart>
      <c:catAx>
        <c:axId val="3236445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23644168"/>
        <c:crosses val="autoZero"/>
        <c:auto val="1"/>
        <c:lblAlgn val="ctr"/>
        <c:lblOffset val="100"/>
        <c:noMultiLvlLbl val="0"/>
      </c:catAx>
      <c:valAx>
        <c:axId val="32364416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236445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5899766312913399"/>
          <c:y val="0.91653543307086616"/>
          <c:w val="0.68200451589837729"/>
          <c:h val="8.3464566929133857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 7.21'!$A$6:$B$41</c:f>
              <c:multiLvlStrCache>
                <c:ptCount val="36"/>
                <c:lvl>
                  <c:pt idx="0">
                    <c:v>Jan</c:v>
                  </c:pt>
                  <c:pt idx="1">
                    <c:v>Fev</c:v>
                  </c:pt>
                  <c:pt idx="2">
                    <c:v>Mar</c:v>
                  </c:pt>
                  <c:pt idx="3">
                    <c:v>Abr</c:v>
                  </c:pt>
                  <c:pt idx="4">
                    <c:v>Mai</c:v>
                  </c:pt>
                  <c:pt idx="5">
                    <c:v>Jun</c:v>
                  </c:pt>
                  <c:pt idx="6">
                    <c:v>Jul</c:v>
                  </c:pt>
                  <c:pt idx="7">
                    <c:v>Ago</c:v>
                  </c:pt>
                  <c:pt idx="8">
                    <c:v>Set</c:v>
                  </c:pt>
                  <c:pt idx="9">
                    <c:v>Out</c:v>
                  </c:pt>
                  <c:pt idx="10">
                    <c:v>Nov</c:v>
                  </c:pt>
                  <c:pt idx="11">
                    <c:v>Dez</c:v>
                  </c:pt>
                  <c:pt idx="12">
                    <c:v>Jan</c:v>
                  </c:pt>
                  <c:pt idx="13">
                    <c:v>Fev</c:v>
                  </c:pt>
                  <c:pt idx="14">
                    <c:v>Mar</c:v>
                  </c:pt>
                  <c:pt idx="15">
                    <c:v>Abr</c:v>
                  </c:pt>
                  <c:pt idx="16">
                    <c:v>Mai</c:v>
                  </c:pt>
                  <c:pt idx="17">
                    <c:v>Jun</c:v>
                  </c:pt>
                  <c:pt idx="18">
                    <c:v>Jul</c:v>
                  </c:pt>
                  <c:pt idx="19">
                    <c:v>Ago</c:v>
                  </c:pt>
                  <c:pt idx="20">
                    <c:v>Set</c:v>
                  </c:pt>
                  <c:pt idx="21">
                    <c:v>Out</c:v>
                  </c:pt>
                  <c:pt idx="22">
                    <c:v>Nov</c:v>
                  </c:pt>
                  <c:pt idx="23">
                    <c:v>Dez</c:v>
                  </c:pt>
                  <c:pt idx="24">
                    <c:v>Jan</c:v>
                  </c:pt>
                  <c:pt idx="25">
                    <c:v>Fev</c:v>
                  </c:pt>
                  <c:pt idx="26">
                    <c:v>Mar</c:v>
                  </c:pt>
                  <c:pt idx="27">
                    <c:v>Abr</c:v>
                  </c:pt>
                  <c:pt idx="28">
                    <c:v>Mai</c:v>
                  </c:pt>
                  <c:pt idx="29">
                    <c:v>Jun</c:v>
                  </c:pt>
                  <c:pt idx="30">
                    <c:v>Jul</c:v>
                  </c:pt>
                  <c:pt idx="31">
                    <c:v>Ago</c:v>
                  </c:pt>
                  <c:pt idx="32">
                    <c:v>Set</c:v>
                  </c:pt>
                  <c:pt idx="33">
                    <c:v>Out</c:v>
                  </c:pt>
                  <c:pt idx="34">
                    <c:v>Nov</c:v>
                  </c:pt>
                  <c:pt idx="35">
                    <c:v>Dez</c:v>
                  </c:pt>
                </c:lvl>
                <c:lvl>
                  <c:pt idx="0">
                    <c:v>2014</c:v>
                  </c:pt>
                  <c:pt idx="12">
                    <c:v>2015</c:v>
                  </c:pt>
                  <c:pt idx="24">
                    <c:v>2016</c:v>
                  </c:pt>
                </c:lvl>
              </c:multiLvlStrCache>
            </c:multiLvlStrRef>
          </c:cat>
          <c:val>
            <c:numRef>
              <c:f>'Fig 7.21'!$C$6:$C$41</c:f>
              <c:numCache>
                <c:formatCode>0.0%</c:formatCode>
                <c:ptCount val="36"/>
                <c:pt idx="0">
                  <c:v>-9.156909091184362E-2</c:v>
                </c:pt>
                <c:pt idx="1">
                  <c:v>7.4374009302639266E-2</c:v>
                </c:pt>
                <c:pt idx="2">
                  <c:v>-4.2571629502629049E-3</c:v>
                </c:pt>
                <c:pt idx="3">
                  <c:v>0.14424666097229699</c:v>
                </c:pt>
                <c:pt idx="4">
                  <c:v>1.1745221586711319E-2</c:v>
                </c:pt>
                <c:pt idx="5">
                  <c:v>-9.0629349081635002E-2</c:v>
                </c:pt>
                <c:pt idx="6">
                  <c:v>-0.15803623920039822</c:v>
                </c:pt>
                <c:pt idx="7">
                  <c:v>-9.9362968302438293E-2</c:v>
                </c:pt>
                <c:pt idx="8">
                  <c:v>-0.12525799296413809</c:v>
                </c:pt>
                <c:pt idx="9">
                  <c:v>-0.15690516554914125</c:v>
                </c:pt>
                <c:pt idx="10">
                  <c:v>2.0454754329625402E-2</c:v>
                </c:pt>
                <c:pt idx="11">
                  <c:v>-0.13419533384039362</c:v>
                </c:pt>
                <c:pt idx="12">
                  <c:v>-0.15130869020807669</c:v>
                </c:pt>
                <c:pt idx="13">
                  <c:v>-0.30707959679378649</c:v>
                </c:pt>
                <c:pt idx="14">
                  <c:v>-0.31268730942032752</c:v>
                </c:pt>
                <c:pt idx="15">
                  <c:v>-0.24928611652225285</c:v>
                </c:pt>
                <c:pt idx="16">
                  <c:v>-0.13714088809552938</c:v>
                </c:pt>
                <c:pt idx="17">
                  <c:v>-5.7084860368722956E-2</c:v>
                </c:pt>
                <c:pt idx="18">
                  <c:v>-1.136808270576195E-2</c:v>
                </c:pt>
                <c:pt idx="19">
                  <c:v>-6.0468994072799931E-2</c:v>
                </c:pt>
                <c:pt idx="20">
                  <c:v>6.4745123379521541E-2</c:v>
                </c:pt>
                <c:pt idx="21">
                  <c:v>5.7997610434674218E-2</c:v>
                </c:pt>
                <c:pt idx="22">
                  <c:v>-7.3748725569242168E-2</c:v>
                </c:pt>
                <c:pt idx="23">
                  <c:v>-3.4251537325562742E-2</c:v>
                </c:pt>
                <c:pt idx="24">
                  <c:v>-4.5865302416249309E-2</c:v>
                </c:pt>
                <c:pt idx="25">
                  <c:v>3.9240067637169584E-2</c:v>
                </c:pt>
                <c:pt idx="26">
                  <c:v>0.11413058359200745</c:v>
                </c:pt>
                <c:pt idx="27">
                  <c:v>5.6379287680995427E-2</c:v>
                </c:pt>
                <c:pt idx="28">
                  <c:v>-5.8099217382783563E-2</c:v>
                </c:pt>
                <c:pt idx="29">
                  <c:v>-0.11120077243755577</c:v>
                </c:pt>
                <c:pt idx="30">
                  <c:v>-0.11087219163569129</c:v>
                </c:pt>
                <c:pt idx="31">
                  <c:v>-0.12292330318119271</c:v>
                </c:pt>
                <c:pt idx="32">
                  <c:v>-0.10004967432423784</c:v>
                </c:pt>
                <c:pt idx="33">
                  <c:v>-8.5706578451356319E-2</c:v>
                </c:pt>
                <c:pt idx="34">
                  <c:v>-1.8670862564428292E-2</c:v>
                </c:pt>
                <c:pt idx="35">
                  <c:v>-8.1721019730622513E-2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3651224"/>
        <c:axId val="323647304"/>
      </c:barChart>
      <c:catAx>
        <c:axId val="3236512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23647304"/>
        <c:crosses val="autoZero"/>
        <c:auto val="1"/>
        <c:lblAlgn val="ctr"/>
        <c:lblOffset val="100"/>
        <c:noMultiLvlLbl val="0"/>
      </c:catAx>
      <c:valAx>
        <c:axId val="32364730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23651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7.22'!$B$5</c:f>
              <c:strCache>
                <c:ptCount val="1"/>
                <c:pt idx="0">
                  <c:v>2016 (Todas as Rotas)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4.6441464082447162E-2"/>
                  <c:y val="-7.7835118255647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7.2210066336156328E-2"/>
                  <c:y val="1.237856348288873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2.4377350052378642E-2"/>
                  <c:y val="6.00825994817101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7179000027817183E-2"/>
                  <c:y val="2.84563658718302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7796363496913662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3.7796363496912982E-2"/>
                  <c:y val="1.69559172864193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3.6081464971644786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3.4366566446376472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3.6081464971644786E-2"/>
                  <c:y val="3.42065901645356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3.6081464971644786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-2.061064970888575E-2"/>
                  <c:y val="3.13314780181829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rgbClr val="00B0F0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7.4'!$A$6:$A$21</c:f>
              <c:strCache>
                <c:ptCount val="16"/>
                <c:pt idx="0">
                  <c:v>&gt; 0,00 e &lt; 100,00</c:v>
                </c:pt>
                <c:pt idx="1">
                  <c:v>&gt;= 100,00 e &lt; 200,00</c:v>
                </c:pt>
                <c:pt idx="2">
                  <c:v>&gt;= 200,00 e &lt; 300,00</c:v>
                </c:pt>
                <c:pt idx="3">
                  <c:v>&gt;= 300,00 e &lt; 400,00</c:v>
                </c:pt>
                <c:pt idx="4">
                  <c:v>&gt;= 400,00 e &lt; 500,00</c:v>
                </c:pt>
                <c:pt idx="5">
                  <c:v>&gt;= 500,00 e &lt; 600,00</c:v>
                </c:pt>
                <c:pt idx="6">
                  <c:v>&gt;= 600,00 e &lt; 700,00</c:v>
                </c:pt>
                <c:pt idx="7">
                  <c:v>&gt;= 700,00 e &lt; 800,00</c:v>
                </c:pt>
                <c:pt idx="8">
                  <c:v>&gt;= 800,00 e &lt; 900,00</c:v>
                </c:pt>
                <c:pt idx="9">
                  <c:v>&gt;= 900,00 e &lt; 1.000,00</c:v>
                </c:pt>
                <c:pt idx="10">
                  <c:v>&gt;= 1.000,00 e &lt; 1.100,00</c:v>
                </c:pt>
                <c:pt idx="11">
                  <c:v>&gt;= 1.100,00 e &lt; 1.200,00</c:v>
                </c:pt>
                <c:pt idx="12">
                  <c:v>&gt;= 1.200,00 e &lt; 1.300,00</c:v>
                </c:pt>
                <c:pt idx="13">
                  <c:v>&gt;= 1.300,00 e &lt; 1.400,00</c:v>
                </c:pt>
                <c:pt idx="14">
                  <c:v>&gt;= 1.400,00 e &lt; 1.500,00</c:v>
                </c:pt>
                <c:pt idx="15">
                  <c:v>&gt;= 1.500,00</c:v>
                </c:pt>
              </c:strCache>
            </c:strRef>
          </c:cat>
          <c:val>
            <c:numRef>
              <c:f>'Fig 7.22'!$B$6:$B$21</c:f>
              <c:numCache>
                <c:formatCode>0.0%</c:formatCode>
                <c:ptCount val="16"/>
                <c:pt idx="0">
                  <c:v>3.5060986949371514E-2</c:v>
                </c:pt>
                <c:pt idx="1">
                  <c:v>0.28371229609389259</c:v>
                </c:pt>
                <c:pt idx="2">
                  <c:v>0.23964083600767414</c:v>
                </c:pt>
                <c:pt idx="3">
                  <c:v>0.13859161915261775</c:v>
                </c:pt>
                <c:pt idx="4">
                  <c:v>7.8748190176762017E-2</c:v>
                </c:pt>
                <c:pt idx="5">
                  <c:v>5.3369365082079297E-2</c:v>
                </c:pt>
                <c:pt idx="6">
                  <c:v>3.6422285100910057E-2</c:v>
                </c:pt>
                <c:pt idx="7">
                  <c:v>2.7314383166545088E-2</c:v>
                </c:pt>
                <c:pt idx="8">
                  <c:v>2.1633612848196853E-2</c:v>
                </c:pt>
                <c:pt idx="9">
                  <c:v>1.6161901446882853E-2</c:v>
                </c:pt>
                <c:pt idx="10">
                  <c:v>1.2990297019200479E-2</c:v>
                </c:pt>
                <c:pt idx="11">
                  <c:v>1.0119891038183297E-2</c:v>
                </c:pt>
                <c:pt idx="12">
                  <c:v>8.3291236557410196E-3</c:v>
                </c:pt>
                <c:pt idx="13">
                  <c:v>6.193104746149437E-3</c:v>
                </c:pt>
                <c:pt idx="14">
                  <c:v>5.0386918399107188E-3</c:v>
                </c:pt>
                <c:pt idx="15">
                  <c:v>2.6673415675882942E-2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'Fig 7.22'!$C$5</c:f>
              <c:strCache>
                <c:ptCount val="1"/>
                <c:pt idx="0">
                  <c:v>2016 (Rotas monitoradas desde o início da série histórica)</c:v>
                </c:pt>
              </c:strCache>
            </c:strRef>
          </c:tx>
          <c:spPr>
            <a:ln w="19050">
              <a:prstDash val="dash"/>
            </a:ln>
          </c:spPr>
          <c:marker>
            <c:symbol val="none"/>
          </c:marker>
          <c:dLbls>
            <c:delete val="1"/>
          </c:dLbls>
          <c:cat>
            <c:strRef>
              <c:f>'Fig 7.4'!$A$6:$A$21</c:f>
              <c:strCache>
                <c:ptCount val="16"/>
                <c:pt idx="0">
                  <c:v>&gt; 0,00 e &lt; 100,00</c:v>
                </c:pt>
                <c:pt idx="1">
                  <c:v>&gt;= 100,00 e &lt; 200,00</c:v>
                </c:pt>
                <c:pt idx="2">
                  <c:v>&gt;= 200,00 e &lt; 300,00</c:v>
                </c:pt>
                <c:pt idx="3">
                  <c:v>&gt;= 300,00 e &lt; 400,00</c:v>
                </c:pt>
                <c:pt idx="4">
                  <c:v>&gt;= 400,00 e &lt; 500,00</c:v>
                </c:pt>
                <c:pt idx="5">
                  <c:v>&gt;= 500,00 e &lt; 600,00</c:v>
                </c:pt>
                <c:pt idx="6">
                  <c:v>&gt;= 600,00 e &lt; 700,00</c:v>
                </c:pt>
                <c:pt idx="7">
                  <c:v>&gt;= 700,00 e &lt; 800,00</c:v>
                </c:pt>
                <c:pt idx="8">
                  <c:v>&gt;= 800,00 e &lt; 900,00</c:v>
                </c:pt>
                <c:pt idx="9">
                  <c:v>&gt;= 900,00 e &lt; 1.000,00</c:v>
                </c:pt>
                <c:pt idx="10">
                  <c:v>&gt;= 1.000,00 e &lt; 1.100,00</c:v>
                </c:pt>
                <c:pt idx="11">
                  <c:v>&gt;= 1.100,00 e &lt; 1.200,00</c:v>
                </c:pt>
                <c:pt idx="12">
                  <c:v>&gt;= 1.200,00 e &lt; 1.300,00</c:v>
                </c:pt>
                <c:pt idx="13">
                  <c:v>&gt;= 1.300,00 e &lt; 1.400,00</c:v>
                </c:pt>
                <c:pt idx="14">
                  <c:v>&gt;= 1.400,00 e &lt; 1.500,00</c:v>
                </c:pt>
                <c:pt idx="15">
                  <c:v>&gt;= 1.500,00</c:v>
                </c:pt>
              </c:strCache>
            </c:strRef>
          </c:cat>
          <c:val>
            <c:numRef>
              <c:f>'Fig 7.22'!$C$6:$C$21</c:f>
              <c:numCache>
                <c:formatCode>0.0%</c:formatCode>
                <c:ptCount val="16"/>
                <c:pt idx="0">
                  <c:v>3.4835730880452526E-2</c:v>
                </c:pt>
                <c:pt idx="1">
                  <c:v>0.2930621378666427</c:v>
                </c:pt>
                <c:pt idx="2">
                  <c:v>0.22444339852186715</c:v>
                </c:pt>
                <c:pt idx="3">
                  <c:v>0.13248754522284256</c:v>
                </c:pt>
                <c:pt idx="4">
                  <c:v>7.2650663514404537E-2</c:v>
                </c:pt>
                <c:pt idx="5">
                  <c:v>5.4934086075491356E-2</c:v>
                </c:pt>
                <c:pt idx="6">
                  <c:v>3.4844320150548433E-2</c:v>
                </c:pt>
                <c:pt idx="7">
                  <c:v>2.8008334812969316E-2</c:v>
                </c:pt>
                <c:pt idx="8">
                  <c:v>2.3250483112891102E-2</c:v>
                </c:pt>
                <c:pt idx="9">
                  <c:v>1.6354439988313225E-2</c:v>
                </c:pt>
                <c:pt idx="10">
                  <c:v>1.4584043793467243E-2</c:v>
                </c:pt>
                <c:pt idx="11">
                  <c:v>1.0404961269773272E-2</c:v>
                </c:pt>
                <c:pt idx="12">
                  <c:v>9.5862964637572386E-3</c:v>
                </c:pt>
                <c:pt idx="13">
                  <c:v>6.7348601029343499E-3</c:v>
                </c:pt>
                <c:pt idx="14">
                  <c:v>5.8197002156846244E-3</c:v>
                </c:pt>
                <c:pt idx="15">
                  <c:v>3.7998998007960375E-2</c:v>
                </c:pt>
              </c:numCache>
            </c:numRef>
          </c:val>
          <c:smooth val="0"/>
        </c:ser>
        <c:ser>
          <c:idx val="2"/>
          <c:order val="3"/>
          <c:tx>
            <c:strRef>
              <c:f>'Fig 7.22'!$E$5</c:f>
              <c:strCache>
                <c:ptCount val="1"/>
                <c:pt idx="0">
                  <c:v>2007 (Rotas monitoradas desde o início da série histórica)</c:v>
                </c:pt>
              </c:strCache>
            </c:strRef>
          </c:tx>
          <c:spPr>
            <a:ln>
              <a:solidFill>
                <a:schemeClr val="tx2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2"/>
              <c:layout>
                <c:manualLayout>
                  <c:x val="-2.2662451527110401E-2"/>
                  <c:y val="5.14572630426519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3.6081464971644786E-2"/>
                  <c:y val="-3.19209892015768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3.6081464971644786E-2"/>
                  <c:y val="-2.90458770552249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3.6081464971644786E-2"/>
                  <c:y val="-2.61707649088714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rgbClr val="002060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7.4'!$A$6:$A$21</c:f>
              <c:strCache>
                <c:ptCount val="16"/>
                <c:pt idx="0">
                  <c:v>&gt; 0,00 e &lt; 100,00</c:v>
                </c:pt>
                <c:pt idx="1">
                  <c:v>&gt;= 100,00 e &lt; 200,00</c:v>
                </c:pt>
                <c:pt idx="2">
                  <c:v>&gt;= 200,00 e &lt; 300,00</c:v>
                </c:pt>
                <c:pt idx="3">
                  <c:v>&gt;= 300,00 e &lt; 400,00</c:v>
                </c:pt>
                <c:pt idx="4">
                  <c:v>&gt;= 400,00 e &lt; 500,00</c:v>
                </c:pt>
                <c:pt idx="5">
                  <c:v>&gt;= 500,00 e &lt; 600,00</c:v>
                </c:pt>
                <c:pt idx="6">
                  <c:v>&gt;= 600,00 e &lt; 700,00</c:v>
                </c:pt>
                <c:pt idx="7">
                  <c:v>&gt;= 700,00 e &lt; 800,00</c:v>
                </c:pt>
                <c:pt idx="8">
                  <c:v>&gt;= 800,00 e &lt; 900,00</c:v>
                </c:pt>
                <c:pt idx="9">
                  <c:v>&gt;= 900,00 e &lt; 1.000,00</c:v>
                </c:pt>
                <c:pt idx="10">
                  <c:v>&gt;= 1.000,00 e &lt; 1.100,00</c:v>
                </c:pt>
                <c:pt idx="11">
                  <c:v>&gt;= 1.100,00 e &lt; 1.200,00</c:v>
                </c:pt>
                <c:pt idx="12">
                  <c:v>&gt;= 1.200,00 e &lt; 1.300,00</c:v>
                </c:pt>
                <c:pt idx="13">
                  <c:v>&gt;= 1.300,00 e &lt; 1.400,00</c:v>
                </c:pt>
                <c:pt idx="14">
                  <c:v>&gt;= 1.400,00 e &lt; 1.500,00</c:v>
                </c:pt>
                <c:pt idx="15">
                  <c:v>&gt;= 1.500,00</c:v>
                </c:pt>
              </c:strCache>
            </c:strRef>
          </c:cat>
          <c:val>
            <c:numRef>
              <c:f>'Fig 7.22'!$E$6:$E$21</c:f>
              <c:numCache>
                <c:formatCode>0.0%</c:formatCode>
                <c:ptCount val="16"/>
                <c:pt idx="0">
                  <c:v>1.2626012112511506E-2</c:v>
                </c:pt>
                <c:pt idx="1">
                  <c:v>2.1396971786998481E-2</c:v>
                </c:pt>
                <c:pt idx="2">
                  <c:v>7.2714553970504955E-2</c:v>
                </c:pt>
                <c:pt idx="3">
                  <c:v>0.14049283616888211</c:v>
                </c:pt>
                <c:pt idx="4">
                  <c:v>0.13905527020104641</c:v>
                </c:pt>
                <c:pt idx="5">
                  <c:v>0.10311880571885927</c:v>
                </c:pt>
                <c:pt idx="6">
                  <c:v>0.10773291184637782</c:v>
                </c:pt>
                <c:pt idx="7">
                  <c:v>5.9073130750075614E-2</c:v>
                </c:pt>
                <c:pt idx="8">
                  <c:v>6.160042855888432E-2</c:v>
                </c:pt>
                <c:pt idx="9">
                  <c:v>4.8473095272566213E-2</c:v>
                </c:pt>
                <c:pt idx="10">
                  <c:v>3.1649762465043883E-2</c:v>
                </c:pt>
                <c:pt idx="11">
                  <c:v>2.4941972532497639E-2</c:v>
                </c:pt>
                <c:pt idx="12">
                  <c:v>2.824397394727628E-2</c:v>
                </c:pt>
                <c:pt idx="13">
                  <c:v>2.7899217419051135E-2</c:v>
                </c:pt>
                <c:pt idx="14">
                  <c:v>1.9633376806051109E-2</c:v>
                </c:pt>
                <c:pt idx="15">
                  <c:v>0.10134768044337326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323652008"/>
        <c:axId val="323652400"/>
        <c:extLst>
          <c:ext xmlns:c15="http://schemas.microsoft.com/office/drawing/2012/chart" uri="{02D57815-91ED-43cb-92C2-25804820EDAC}">
            <c15:filteredLine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'Fig 7.22'!$D$5</c15:sqref>
                        </c15:formulaRef>
                      </c:ext>
                    </c:extLst>
                    <c:strCache>
                      <c:ptCount val="1"/>
                      <c:pt idx="0">
                        <c:v>2015 (Todas as Rotas)</c:v>
                      </c:pt>
                    </c:strCache>
                  </c:strRef>
                </c:tx>
                <c:spPr>
                  <a:ln>
                    <a:solidFill>
                      <a:srgbClr val="0070C0"/>
                    </a:solidFill>
                  </a:ln>
                </c:spPr>
                <c:marker>
                  <c:symbol val="none"/>
                </c:marker>
                <c:dLbls>
                  <c:delete val="1"/>
                </c:dLbls>
                <c:cat>
                  <c:strRef>
                    <c:extLst>
                      <c:ext uri="{02D57815-91ED-43cb-92C2-25804820EDAC}">
                        <c15:formulaRef>
                          <c15:sqref>'Fig 7.4'!$A$6:$A$21</c15:sqref>
                        </c15:formulaRef>
                      </c:ext>
                    </c:extLst>
                    <c:strCache>
                      <c:ptCount val="16"/>
                      <c:pt idx="0">
                        <c:v>&gt; 0,00 e &lt; 100,00</c:v>
                      </c:pt>
                      <c:pt idx="1">
                        <c:v>&gt;= 100,00 e &lt; 200,00</c:v>
                      </c:pt>
                      <c:pt idx="2">
                        <c:v>&gt;= 200,00 e &lt; 300,00</c:v>
                      </c:pt>
                      <c:pt idx="3">
                        <c:v>&gt;= 300,00 e &lt; 400,00</c:v>
                      </c:pt>
                      <c:pt idx="4">
                        <c:v>&gt;= 400,00 e &lt; 500,00</c:v>
                      </c:pt>
                      <c:pt idx="5">
                        <c:v>&gt;= 500,00 e &lt; 600,00</c:v>
                      </c:pt>
                      <c:pt idx="6">
                        <c:v>&gt;= 600,00 e &lt; 700,00</c:v>
                      </c:pt>
                      <c:pt idx="7">
                        <c:v>&gt;= 700,00 e &lt; 800,00</c:v>
                      </c:pt>
                      <c:pt idx="8">
                        <c:v>&gt;= 800,00 e &lt; 900,00</c:v>
                      </c:pt>
                      <c:pt idx="9">
                        <c:v>&gt;= 900,00 e &lt; 1.000,00</c:v>
                      </c:pt>
                      <c:pt idx="10">
                        <c:v>&gt;= 1.000,00 e &lt; 1.100,00</c:v>
                      </c:pt>
                      <c:pt idx="11">
                        <c:v>&gt;= 1.100,00 e &lt; 1.200,00</c:v>
                      </c:pt>
                      <c:pt idx="12">
                        <c:v>&gt;= 1.200,00 e &lt; 1.300,00</c:v>
                      </c:pt>
                      <c:pt idx="13">
                        <c:v>&gt;= 1.300,00 e &lt; 1.400,00</c:v>
                      </c:pt>
                      <c:pt idx="14">
                        <c:v>&gt;= 1.400,00 e &lt; 1.500,00</c:v>
                      </c:pt>
                      <c:pt idx="15">
                        <c:v>&gt;= 1.500,00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7.22'!$D$6:$D$21</c15:sqref>
                        </c15:formulaRef>
                      </c:ext>
                    </c:extLst>
                    <c:numCache>
                      <c:formatCode>0.0%</c:formatCode>
                      <c:ptCount val="16"/>
                      <c:pt idx="0">
                        <c:v>5.3408308646811509E-2</c:v>
                      </c:pt>
                      <c:pt idx="1">
                        <c:v>0.25832556347862756</c:v>
                      </c:pt>
                      <c:pt idx="2">
                        <c:v>0.22345479692003883</c:v>
                      </c:pt>
                      <c:pt idx="3">
                        <c:v>0.13729646687213476</c:v>
                      </c:pt>
                      <c:pt idx="4">
                        <c:v>8.1874291536462723E-2</c:v>
                      </c:pt>
                      <c:pt idx="5">
                        <c:v>5.8772165116180448E-2</c:v>
                      </c:pt>
                      <c:pt idx="6">
                        <c:v>4.3405195151041728E-2</c:v>
                      </c:pt>
                      <c:pt idx="7">
                        <c:v>3.1364340023322668E-2</c:v>
                      </c:pt>
                      <c:pt idx="8">
                        <c:v>2.2499218070214967E-2</c:v>
                      </c:pt>
                      <c:pt idx="9">
                        <c:v>1.6835451677450455E-2</c:v>
                      </c:pt>
                      <c:pt idx="10">
                        <c:v>1.3153793219463332E-2</c:v>
                      </c:pt>
                      <c:pt idx="11">
                        <c:v>1.0234568369577292E-2</c:v>
                      </c:pt>
                      <c:pt idx="12">
                        <c:v>8.0522156993620021E-3</c:v>
                      </c:pt>
                      <c:pt idx="13">
                        <c:v>6.6090109480735834E-3</c:v>
                      </c:pt>
                      <c:pt idx="14">
                        <c:v>5.4370661884742466E-3</c:v>
                      </c:pt>
                      <c:pt idx="15">
                        <c:v>2.9277548082763841E-2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323652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23652400"/>
        <c:crosses val="autoZero"/>
        <c:auto val="1"/>
        <c:lblAlgn val="ctr"/>
        <c:lblOffset val="100"/>
        <c:noMultiLvlLbl val="0"/>
      </c:catAx>
      <c:valAx>
        <c:axId val="323652400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crossAx val="3236520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185246913580247"/>
          <c:y val="0.13605838882567647"/>
          <c:w val="0.88550931186868698"/>
          <c:h val="0.5200772753202720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 7.23'!$B$5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#,##0.000;[Red]#,##0.000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7.23'!$A$6:$A$20</c:f>
              <c:strCache>
                <c:ptCount val="15"/>
                <c:pt idx="0">
                  <c:v>Centro-Oeste/Centro-Oeste</c:v>
                </c:pt>
                <c:pt idx="1">
                  <c:v>Centro-Oeste/Nordeste/Centro-Oeste</c:v>
                </c:pt>
                <c:pt idx="2">
                  <c:v>Centro-Oeste/Norte/Centro-Oeste</c:v>
                </c:pt>
                <c:pt idx="3">
                  <c:v>Centro-Oeste/Sudeste/Centro-Oeste</c:v>
                </c:pt>
                <c:pt idx="4">
                  <c:v>Centro-Oeste/Sul/Centro-Oeste</c:v>
                </c:pt>
                <c:pt idx="5">
                  <c:v>Nordeste/Nordeste</c:v>
                </c:pt>
                <c:pt idx="6">
                  <c:v>Nordeste/Norte/Nordeste</c:v>
                </c:pt>
                <c:pt idx="7">
                  <c:v>Nordeste/Sudeste/Nordeste</c:v>
                </c:pt>
                <c:pt idx="8">
                  <c:v>Nordeste/Sul/Nordeste</c:v>
                </c:pt>
                <c:pt idx="9">
                  <c:v>Norte/Norte</c:v>
                </c:pt>
                <c:pt idx="10">
                  <c:v>Norte/Sudeste/Norte</c:v>
                </c:pt>
                <c:pt idx="11">
                  <c:v>Norte/Sul/Norte</c:v>
                </c:pt>
                <c:pt idx="12">
                  <c:v>Sudeste/Sudeste</c:v>
                </c:pt>
                <c:pt idx="13">
                  <c:v>Sudeste/Sul/Sudeste</c:v>
                </c:pt>
                <c:pt idx="14">
                  <c:v>Sul/Sul</c:v>
                </c:pt>
              </c:strCache>
            </c:strRef>
          </c:cat>
          <c:val>
            <c:numRef>
              <c:f>'Fig 7.23'!$B$6:$B$20</c:f>
              <c:numCache>
                <c:formatCode>0.000</c:formatCode>
                <c:ptCount val="15"/>
                <c:pt idx="0">
                  <c:v>0.47903930900000002</c:v>
                </c:pt>
                <c:pt idx="1">
                  <c:v>0.271773508</c:v>
                </c:pt>
                <c:pt idx="2">
                  <c:v>0.29879281400000002</c:v>
                </c:pt>
                <c:pt idx="3">
                  <c:v>0.34857109600000002</c:v>
                </c:pt>
                <c:pt idx="4">
                  <c:v>0.32100253899999998</c:v>
                </c:pt>
                <c:pt idx="5">
                  <c:v>0.44868462799999997</c:v>
                </c:pt>
                <c:pt idx="6">
                  <c:v>0.27134456099999998</c:v>
                </c:pt>
                <c:pt idx="7">
                  <c:v>0.23855462999999999</c:v>
                </c:pt>
                <c:pt idx="8">
                  <c:v>0.2115688</c:v>
                </c:pt>
                <c:pt idx="9">
                  <c:v>0.46865870700000001</c:v>
                </c:pt>
                <c:pt idx="10">
                  <c:v>0.21092861700000001</c:v>
                </c:pt>
                <c:pt idx="11">
                  <c:v>0.21455647</c:v>
                </c:pt>
                <c:pt idx="12">
                  <c:v>0.58995477200000002</c:v>
                </c:pt>
                <c:pt idx="13">
                  <c:v>0.37655513499999999</c:v>
                </c:pt>
                <c:pt idx="14">
                  <c:v>0.54499880000000001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41816"/>
        <c:axId val="323646128"/>
      </c:barChart>
      <c:catAx>
        <c:axId val="3236418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46128"/>
        <c:crosses val="autoZero"/>
        <c:auto val="1"/>
        <c:lblAlgn val="ctr"/>
        <c:lblOffset val="100"/>
        <c:tickLblSkip val="1"/>
        <c:noMultiLvlLbl val="0"/>
      </c:catAx>
      <c:valAx>
        <c:axId val="323646128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Yield Tarifa Aérea Média Real (R$/km)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00" sourceLinked="1"/>
        <c:majorTickMark val="none"/>
        <c:minorTickMark val="none"/>
        <c:tickLblPos val="nextTo"/>
        <c:crossAx val="32364181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185246913580247"/>
          <c:y val="0.13605838882567647"/>
          <c:w val="0.88550931186868698"/>
          <c:h val="0.5200772753202720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 7.24'!$B$5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7.24'!$A$6:$A$20</c:f>
              <c:strCache>
                <c:ptCount val="15"/>
                <c:pt idx="0">
                  <c:v>Centro-Oeste/Centro-Oeste</c:v>
                </c:pt>
                <c:pt idx="1">
                  <c:v>Centro-Oeste/Nordeste/Centro-Oeste</c:v>
                </c:pt>
                <c:pt idx="2">
                  <c:v>Centro-Oeste/Norte/Centro-Oeste</c:v>
                </c:pt>
                <c:pt idx="3">
                  <c:v>Centro-Oeste/Sudeste/Centro-Oeste</c:v>
                </c:pt>
                <c:pt idx="4">
                  <c:v>Centro-Oeste/Sul/Centro-Oeste</c:v>
                </c:pt>
                <c:pt idx="5">
                  <c:v>Nordeste/Nordeste</c:v>
                </c:pt>
                <c:pt idx="6">
                  <c:v>Nordeste/Norte/Nordeste</c:v>
                </c:pt>
                <c:pt idx="7">
                  <c:v>Nordeste/Sudeste/Nordeste</c:v>
                </c:pt>
                <c:pt idx="8">
                  <c:v>Nordeste/Sul/Nordeste</c:v>
                </c:pt>
                <c:pt idx="9">
                  <c:v>Norte/Norte</c:v>
                </c:pt>
                <c:pt idx="10">
                  <c:v>Norte/Sudeste/Norte</c:v>
                </c:pt>
                <c:pt idx="11">
                  <c:v>Norte/Sul/Norte</c:v>
                </c:pt>
                <c:pt idx="12">
                  <c:v>Sudeste/Sudeste</c:v>
                </c:pt>
                <c:pt idx="13">
                  <c:v>Sudeste/Sul/Sudeste</c:v>
                </c:pt>
                <c:pt idx="14">
                  <c:v>Sul/Sul</c:v>
                </c:pt>
              </c:strCache>
            </c:strRef>
          </c:cat>
          <c:val>
            <c:numRef>
              <c:f>'Fig 7.24'!$B$6:$B$20</c:f>
              <c:numCache>
                <c:formatCode>0.0%</c:formatCode>
                <c:ptCount val="15"/>
                <c:pt idx="0">
                  <c:v>5.354133186347565E-2</c:v>
                </c:pt>
                <c:pt idx="1">
                  <c:v>-3.4951018670496992E-2</c:v>
                </c:pt>
                <c:pt idx="2">
                  <c:v>-8.101420321478503E-2</c:v>
                </c:pt>
                <c:pt idx="3">
                  <c:v>-1.155134607244368E-2</c:v>
                </c:pt>
                <c:pt idx="4">
                  <c:v>4.9899678790803481E-2</c:v>
                </c:pt>
                <c:pt idx="5">
                  <c:v>6.4699660739520048E-2</c:v>
                </c:pt>
                <c:pt idx="6">
                  <c:v>-2.3649299946294167E-2</c:v>
                </c:pt>
                <c:pt idx="7">
                  <c:v>-6.9695199337830971E-2</c:v>
                </c:pt>
                <c:pt idx="8">
                  <c:v>-4.4464131366065751E-2</c:v>
                </c:pt>
                <c:pt idx="9">
                  <c:v>0.13229963814922407</c:v>
                </c:pt>
                <c:pt idx="10">
                  <c:v>-2.7607408445557646E-2</c:v>
                </c:pt>
                <c:pt idx="11">
                  <c:v>-4.8438598470334604E-2</c:v>
                </c:pt>
                <c:pt idx="12">
                  <c:v>-3.9985603236427303E-2</c:v>
                </c:pt>
                <c:pt idx="13">
                  <c:v>-6.1246665775866682E-2</c:v>
                </c:pt>
                <c:pt idx="14">
                  <c:v>9.5352669666733725E-2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  <a:ln>
                    <a:noFill/>
                  </a:ln>
                  <a:effectLst/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43776"/>
        <c:axId val="323648088"/>
      </c:barChart>
      <c:catAx>
        <c:axId val="323643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48088"/>
        <c:crosses val="autoZero"/>
        <c:auto val="1"/>
        <c:lblAlgn val="ctr"/>
        <c:lblOffset val="600"/>
        <c:tickLblSkip val="1"/>
        <c:noMultiLvlLbl val="0"/>
      </c:catAx>
      <c:valAx>
        <c:axId val="323648088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Variação do Yield Tarifa Aérea Médio Real (R$/km)</a:t>
                </a:r>
              </a:p>
            </c:rich>
          </c:tx>
          <c:layout>
            <c:manualLayout>
              <c:xMode val="edge"/>
              <c:yMode val="edge"/>
              <c:x val="8.0176767676767673E-3"/>
              <c:y val="1.216200708159018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32364377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185246913580247"/>
          <c:y val="0.13605838882567647"/>
          <c:w val="0.88550931186868698"/>
          <c:h val="0.488162307522842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 7.25'!$B$5</c:f>
              <c:strCache>
                <c:ptCount val="1"/>
                <c:pt idx="0">
                  <c:v>2016 x 2011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7.25'!$A$6:$A$20</c:f>
              <c:strCache>
                <c:ptCount val="15"/>
                <c:pt idx="0">
                  <c:v>Centro-Oeste/Centro-Oeste</c:v>
                </c:pt>
                <c:pt idx="1">
                  <c:v>Centro-Oeste/Nordeste/Centro-Oeste</c:v>
                </c:pt>
                <c:pt idx="2">
                  <c:v>Centro-Oeste/Norte/Centro-Oeste</c:v>
                </c:pt>
                <c:pt idx="3">
                  <c:v>Centro-Oeste/Sudeste/Centro-Oeste</c:v>
                </c:pt>
                <c:pt idx="4">
                  <c:v>Centro-Oeste/Sul/Centro-Oeste</c:v>
                </c:pt>
                <c:pt idx="5">
                  <c:v>Nordeste/Nordeste</c:v>
                </c:pt>
                <c:pt idx="6">
                  <c:v>Nordeste/Norte/Nordeste</c:v>
                </c:pt>
                <c:pt idx="7">
                  <c:v>Nordeste/Sudeste/Nordeste</c:v>
                </c:pt>
                <c:pt idx="8">
                  <c:v>Nordeste/Sul/Nordeste</c:v>
                </c:pt>
                <c:pt idx="9">
                  <c:v>Norte/Norte</c:v>
                </c:pt>
                <c:pt idx="10">
                  <c:v>Norte/Sudeste/Norte</c:v>
                </c:pt>
                <c:pt idx="11">
                  <c:v>Norte/Sul/Norte</c:v>
                </c:pt>
                <c:pt idx="12">
                  <c:v>Sudeste/Sudeste</c:v>
                </c:pt>
                <c:pt idx="13">
                  <c:v>Sudeste/Sul/Sudeste</c:v>
                </c:pt>
                <c:pt idx="14">
                  <c:v>Sul/Sul</c:v>
                </c:pt>
              </c:strCache>
            </c:strRef>
          </c:cat>
          <c:val>
            <c:numRef>
              <c:f>'Fig 7.25'!$B$6:$B$20</c:f>
              <c:numCache>
                <c:formatCode>0.0%</c:formatCode>
                <c:ptCount val="15"/>
                <c:pt idx="0">
                  <c:v>-0.11433952564301186</c:v>
                </c:pt>
                <c:pt idx="1">
                  <c:v>-0.162772579978816</c:v>
                </c:pt>
                <c:pt idx="2">
                  <c:v>-0.24244465136581028</c:v>
                </c:pt>
                <c:pt idx="3">
                  <c:v>-7.0045159187548056E-2</c:v>
                </c:pt>
                <c:pt idx="4">
                  <c:v>-0.17885612534258444</c:v>
                </c:pt>
                <c:pt idx="5">
                  <c:v>-0.13559122957035841</c:v>
                </c:pt>
                <c:pt idx="6">
                  <c:v>-0.16938529640225031</c:v>
                </c:pt>
                <c:pt idx="7">
                  <c:v>-0.12065785090590764</c:v>
                </c:pt>
                <c:pt idx="8">
                  <c:v>-0.19826920660707215</c:v>
                </c:pt>
                <c:pt idx="9">
                  <c:v>-0.22730038245488571</c:v>
                </c:pt>
                <c:pt idx="10">
                  <c:v>-0.28464727230838605</c:v>
                </c:pt>
                <c:pt idx="11">
                  <c:v>-0.30064709331164075</c:v>
                </c:pt>
                <c:pt idx="12">
                  <c:v>-0.18457255093599023</c:v>
                </c:pt>
                <c:pt idx="13">
                  <c:v>-0.10716684883802774</c:v>
                </c:pt>
                <c:pt idx="14">
                  <c:v>9.2449730143475684E-2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  <a:ln>
                    <a:noFill/>
                  </a:ln>
                  <a:effectLst/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53184"/>
        <c:axId val="323653576"/>
      </c:barChart>
      <c:catAx>
        <c:axId val="323653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23653576"/>
        <c:crosses val="autoZero"/>
        <c:auto val="1"/>
        <c:lblAlgn val="ctr"/>
        <c:lblOffset val="100"/>
        <c:tickLblSkip val="1"/>
        <c:noMultiLvlLbl val="0"/>
      </c:catAx>
      <c:valAx>
        <c:axId val="323653576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Variação do Yield Tarifa Aérea Médio Real (R$/km)</a:t>
                </a:r>
              </a:p>
            </c:rich>
          </c:tx>
          <c:layout>
            <c:manualLayout>
              <c:xMode val="edge"/>
              <c:yMode val="edge"/>
              <c:x val="8.0176767676767673E-3"/>
              <c:y val="1.216200708159018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32365318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185246913580247"/>
          <c:y val="0.13605838882567647"/>
          <c:w val="0.87147837752525248"/>
          <c:h val="0.5200772753202720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 7.26'!$B$5</c:f>
              <c:strCache>
                <c:ptCount val="1"/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7.26'!$A$6:$A$20</c:f>
              <c:strCache>
                <c:ptCount val="15"/>
                <c:pt idx="0">
                  <c:v>Centro-Oeste/Centro-Oeste</c:v>
                </c:pt>
                <c:pt idx="1">
                  <c:v>Centro-Oeste/Nordeste/Centro-Oeste</c:v>
                </c:pt>
                <c:pt idx="2">
                  <c:v>Centro-Oeste/Norte/Centro-Oeste</c:v>
                </c:pt>
                <c:pt idx="3">
                  <c:v>Centro-Oeste/Sudeste/Centro-Oeste</c:v>
                </c:pt>
                <c:pt idx="4">
                  <c:v>Centro-Oeste/Sul/Centro-Oeste</c:v>
                </c:pt>
                <c:pt idx="5">
                  <c:v>Nordeste/Nordeste</c:v>
                </c:pt>
                <c:pt idx="6">
                  <c:v>Nordeste/Norte/Nordeste</c:v>
                </c:pt>
                <c:pt idx="7">
                  <c:v>Nordeste/Sudeste/Nordeste</c:v>
                </c:pt>
                <c:pt idx="8">
                  <c:v>Nordeste/Sul/Nordeste</c:v>
                </c:pt>
                <c:pt idx="9">
                  <c:v>Norte/Norte</c:v>
                </c:pt>
                <c:pt idx="10">
                  <c:v>Norte/Sudeste/Norte</c:v>
                </c:pt>
                <c:pt idx="11">
                  <c:v>Norte/Sul/Norte</c:v>
                </c:pt>
                <c:pt idx="12">
                  <c:v>Sudeste/Sudeste</c:v>
                </c:pt>
                <c:pt idx="13">
                  <c:v>Sudeste/Sul/Sudeste</c:v>
                </c:pt>
                <c:pt idx="14">
                  <c:v>Sul/Sul</c:v>
                </c:pt>
              </c:strCache>
            </c:strRef>
          </c:cat>
          <c:val>
            <c:numRef>
              <c:f>'Fig 7.26'!$B$6:$B$20</c:f>
              <c:numCache>
                <c:formatCode>0.0%</c:formatCode>
                <c:ptCount val="15"/>
                <c:pt idx="0">
                  <c:v>0.32221255054741205</c:v>
                </c:pt>
                <c:pt idx="1">
                  <c:v>0.67379026268985742</c:v>
                </c:pt>
                <c:pt idx="2">
                  <c:v>0.61221867579556233</c:v>
                </c:pt>
                <c:pt idx="3">
                  <c:v>0.59177735338322901</c:v>
                </c:pt>
                <c:pt idx="4">
                  <c:v>0.6144749769966158</c:v>
                </c:pt>
                <c:pt idx="5">
                  <c:v>0.35642045476952389</c:v>
                </c:pt>
                <c:pt idx="6">
                  <c:v>0.64524847824111931</c:v>
                </c:pt>
                <c:pt idx="7">
                  <c:v>0.75248835303290496</c:v>
                </c:pt>
                <c:pt idx="8">
                  <c:v>0.84625153955953525</c:v>
                </c:pt>
                <c:pt idx="9">
                  <c:v>0.30225148904372567</c:v>
                </c:pt>
                <c:pt idx="10">
                  <c:v>0.78296182431514194</c:v>
                </c:pt>
                <c:pt idx="11">
                  <c:v>0.81078883305244109</c:v>
                </c:pt>
                <c:pt idx="12">
                  <c:v>0.3421698541138693</c:v>
                </c:pt>
                <c:pt idx="13">
                  <c:v>0.52072608521339037</c:v>
                </c:pt>
                <c:pt idx="14">
                  <c:v>0.29843445856277234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42208"/>
        <c:axId val="323642992"/>
      </c:barChart>
      <c:catAx>
        <c:axId val="323642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42992"/>
        <c:crosses val="autoZero"/>
        <c:auto val="1"/>
        <c:lblAlgn val="ctr"/>
        <c:lblOffset val="100"/>
        <c:tickLblSkip val="1"/>
        <c:noMultiLvlLbl val="0"/>
      </c:catAx>
      <c:valAx>
        <c:axId val="323642992"/>
        <c:scaling>
          <c:orientation val="minMax"/>
          <c:max val="1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com Yield menor que R$ 0,30</a:t>
                </a:r>
              </a:p>
            </c:rich>
          </c:tx>
          <c:layout>
            <c:manualLayout>
              <c:xMode val="edge"/>
              <c:yMode val="edge"/>
              <c:x val="8.0176767676767673E-3"/>
              <c:y val="1.549087381774552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32364220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185246913580247"/>
          <c:y val="0.13605838882567647"/>
          <c:w val="0.87147837752525248"/>
          <c:h val="0.5200772753202720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 7.27'!$B$5</c:f>
              <c:strCache>
                <c:ptCount val="1"/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7.27'!$A$6:$A$20</c:f>
              <c:strCache>
                <c:ptCount val="15"/>
                <c:pt idx="0">
                  <c:v>Centro-Oeste/Centro-Oeste</c:v>
                </c:pt>
                <c:pt idx="1">
                  <c:v>Centro-Oeste/Nordeste/Centro-Oeste</c:v>
                </c:pt>
                <c:pt idx="2">
                  <c:v>Centro-Oeste/Norte/Centro-Oeste</c:v>
                </c:pt>
                <c:pt idx="3">
                  <c:v>Centro-Oeste/Sudeste/Centro-Oeste</c:v>
                </c:pt>
                <c:pt idx="4">
                  <c:v>Centro-Oeste/Sul/Centro-Oeste</c:v>
                </c:pt>
                <c:pt idx="5">
                  <c:v>Nordeste/Nordeste</c:v>
                </c:pt>
                <c:pt idx="6">
                  <c:v>Nordeste/Norte/Nordeste</c:v>
                </c:pt>
                <c:pt idx="7">
                  <c:v>Nordeste/Sudeste/Nordeste</c:v>
                </c:pt>
                <c:pt idx="8">
                  <c:v>Nordeste/Sul/Nordeste</c:v>
                </c:pt>
                <c:pt idx="9">
                  <c:v>Norte/Norte</c:v>
                </c:pt>
                <c:pt idx="10">
                  <c:v>Norte/Sudeste/Norte</c:v>
                </c:pt>
                <c:pt idx="11">
                  <c:v>Norte/Sul/Norte</c:v>
                </c:pt>
                <c:pt idx="12">
                  <c:v>Sudeste/Sudeste</c:v>
                </c:pt>
                <c:pt idx="13">
                  <c:v>Sudeste/Sul/Sudeste</c:v>
                </c:pt>
                <c:pt idx="14">
                  <c:v>Sul/Sul</c:v>
                </c:pt>
              </c:strCache>
            </c:strRef>
          </c:cat>
          <c:val>
            <c:numRef>
              <c:f>'Fig 7.27'!$B$6:$B$20</c:f>
              <c:numCache>
                <c:formatCode>0.0%</c:formatCode>
                <c:ptCount val="15"/>
                <c:pt idx="0">
                  <c:v>1.0354560781546444E-2</c:v>
                </c:pt>
                <c:pt idx="1">
                  <c:v>6.2443723500739658E-2</c:v>
                </c:pt>
                <c:pt idx="2">
                  <c:v>9.5773194160049271E-2</c:v>
                </c:pt>
                <c:pt idx="3">
                  <c:v>5.1319336888653783E-2</c:v>
                </c:pt>
                <c:pt idx="4">
                  <c:v>4.1586999578921098E-2</c:v>
                </c:pt>
                <c:pt idx="5">
                  <c:v>3.4778348823727625E-3</c:v>
                </c:pt>
                <c:pt idx="6">
                  <c:v>3.4054532142647191E-2</c:v>
                </c:pt>
                <c:pt idx="7">
                  <c:v>4.1284677630841739E-2</c:v>
                </c:pt>
                <c:pt idx="8">
                  <c:v>4.2423331305382055E-2</c:v>
                </c:pt>
                <c:pt idx="9">
                  <c:v>9.9679982270695789E-3</c:v>
                </c:pt>
                <c:pt idx="10">
                  <c:v>0.17819990517233569</c:v>
                </c:pt>
                <c:pt idx="11">
                  <c:v>8.2559275990241876E-2</c:v>
                </c:pt>
                <c:pt idx="12">
                  <c:v>8.8272763787089611E-4</c:v>
                </c:pt>
                <c:pt idx="13">
                  <c:v>2.2789183807738166E-2</c:v>
                </c:pt>
                <c:pt idx="14">
                  <c:v>1.662617661212304E-3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44952"/>
        <c:axId val="323645344"/>
      </c:barChart>
      <c:catAx>
        <c:axId val="323644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45344"/>
        <c:crosses val="autoZero"/>
        <c:auto val="1"/>
        <c:lblAlgn val="ctr"/>
        <c:lblOffset val="100"/>
        <c:tickLblSkip val="1"/>
        <c:noMultiLvlLbl val="0"/>
      </c:catAx>
      <c:valAx>
        <c:axId val="323645344"/>
        <c:scaling>
          <c:orientation val="minMax"/>
          <c:max val="1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com Yield menor que R$ 0,10</a:t>
                </a:r>
              </a:p>
            </c:rich>
          </c:tx>
          <c:layout>
            <c:manualLayout>
              <c:xMode val="edge"/>
              <c:yMode val="edge"/>
              <c:x val="8.0176767676767673E-3"/>
              <c:y val="1.549087381774552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32364495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9377020202020185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7.28'!$C$5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7.28'!$A$6:$B$32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7.28'!$C$6:$C$32</c:f>
              <c:numCache>
                <c:formatCode>0.000</c:formatCode>
                <c:ptCount val="27"/>
                <c:pt idx="0">
                  <c:v>0.34894027973564151</c:v>
                </c:pt>
                <c:pt idx="1">
                  <c:v>0.28286713901938865</c:v>
                </c:pt>
                <c:pt idx="2">
                  <c:v>0.35645671689949254</c:v>
                </c:pt>
                <c:pt idx="3">
                  <c:v>0.32551643665756441</c:v>
                </c:pt>
                <c:pt idx="4">
                  <c:v>0.3132269230875806</c:v>
                </c:pt>
                <c:pt idx="5">
                  <c:v>0.41608860024644295</c:v>
                </c:pt>
                <c:pt idx="6">
                  <c:v>0.33518433132010828</c:v>
                </c:pt>
                <c:pt idx="7">
                  <c:v>0.32963854506182499</c:v>
                </c:pt>
                <c:pt idx="8">
                  <c:v>0.26281025999739521</c:v>
                </c:pt>
                <c:pt idx="9">
                  <c:v>0.30342948756567023</c:v>
                </c:pt>
                <c:pt idx="10">
                  <c:v>0.25961382448686438</c:v>
                </c:pt>
                <c:pt idx="11">
                  <c:v>0.29608733043543478</c:v>
                </c:pt>
                <c:pt idx="12">
                  <c:v>0.23722506719613887</c:v>
                </c:pt>
                <c:pt idx="13">
                  <c:v>0.26801411671240977</c:v>
                </c:pt>
                <c:pt idx="14">
                  <c:v>0.25400485361699848</c:v>
                </c:pt>
                <c:pt idx="15">
                  <c:v>0.24822072910724885</c:v>
                </c:pt>
                <c:pt idx="16">
                  <c:v>0.2964022333370871</c:v>
                </c:pt>
                <c:pt idx="17">
                  <c:v>0.24125261705251955</c:v>
                </c:pt>
                <c:pt idx="18">
                  <c:v>0.23112184278719219</c:v>
                </c:pt>
                <c:pt idx="19">
                  <c:v>0.25744853945165791</c:v>
                </c:pt>
                <c:pt idx="20">
                  <c:v>0.23864456058453334</c:v>
                </c:pt>
                <c:pt idx="21">
                  <c:v>0.30802113678457671</c:v>
                </c:pt>
                <c:pt idx="22">
                  <c:v>0.26297693914435077</c:v>
                </c:pt>
                <c:pt idx="23">
                  <c:v>0.34585522910521527</c:v>
                </c:pt>
                <c:pt idx="24">
                  <c:v>0.34515255331843814</c:v>
                </c:pt>
                <c:pt idx="25">
                  <c:v>0.36462763683550736</c:v>
                </c:pt>
                <c:pt idx="26">
                  <c:v>0.30482150568055189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55144"/>
        <c:axId val="323654360"/>
      </c:barChart>
      <c:catAx>
        <c:axId val="3236551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54360"/>
        <c:crosses val="autoZero"/>
        <c:auto val="1"/>
        <c:lblAlgn val="ctr"/>
        <c:lblOffset val="100"/>
        <c:noMultiLvlLbl val="0"/>
      </c:catAx>
      <c:valAx>
        <c:axId val="323654360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Yield Médio Real (R$)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00" sourceLinked="1"/>
        <c:majorTickMark val="none"/>
        <c:minorTickMark val="none"/>
        <c:tickLblPos val="nextTo"/>
        <c:crossAx val="32365514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7.29'!$C$5</c:f>
              <c:strCache>
                <c:ptCount val="1"/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7.29'!$A$6:$B$32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7.29'!$C$6:$C$32</c:f>
              <c:numCache>
                <c:formatCode>0.0%</c:formatCode>
                <c:ptCount val="27"/>
                <c:pt idx="0">
                  <c:v>-8.851825073478703E-2</c:v>
                </c:pt>
                <c:pt idx="1">
                  <c:v>-1.6911974950268638E-2</c:v>
                </c:pt>
                <c:pt idx="2">
                  <c:v>-4.2373214836672335E-2</c:v>
                </c:pt>
                <c:pt idx="3">
                  <c:v>-7.3444272357296114E-2</c:v>
                </c:pt>
                <c:pt idx="4">
                  <c:v>-5.8049359023512603E-2</c:v>
                </c:pt>
                <c:pt idx="5">
                  <c:v>4.7002506439788316E-2</c:v>
                </c:pt>
                <c:pt idx="6">
                  <c:v>-5.6618794122848648E-2</c:v>
                </c:pt>
                <c:pt idx="7">
                  <c:v>-8.4181155062761692E-2</c:v>
                </c:pt>
                <c:pt idx="8">
                  <c:v>-3.4549809767361328E-2</c:v>
                </c:pt>
                <c:pt idx="9">
                  <c:v>-1.6282454315700634E-2</c:v>
                </c:pt>
                <c:pt idx="10">
                  <c:v>-5.0612015201201288E-4</c:v>
                </c:pt>
                <c:pt idx="11">
                  <c:v>-0.15767428612487622</c:v>
                </c:pt>
                <c:pt idx="12">
                  <c:v>-1.1816355816115398E-2</c:v>
                </c:pt>
                <c:pt idx="13">
                  <c:v>-0.12370112808485456</c:v>
                </c:pt>
                <c:pt idx="14">
                  <c:v>-0.16996798453561268</c:v>
                </c:pt>
                <c:pt idx="15">
                  <c:v>-1.2208383176081972E-2</c:v>
                </c:pt>
                <c:pt idx="16">
                  <c:v>-6.8740828513313423E-2</c:v>
                </c:pt>
                <c:pt idx="17">
                  <c:v>-6.7607482609602032E-2</c:v>
                </c:pt>
                <c:pt idx="18">
                  <c:v>-4.5971605070147969E-2</c:v>
                </c:pt>
                <c:pt idx="19">
                  <c:v>-6.5728758412946453E-2</c:v>
                </c:pt>
                <c:pt idx="20">
                  <c:v>-6.3766502198206787E-2</c:v>
                </c:pt>
                <c:pt idx="21">
                  <c:v>9.736463802906048E-3</c:v>
                </c:pt>
                <c:pt idx="22">
                  <c:v>-5.0894366441789129E-2</c:v>
                </c:pt>
                <c:pt idx="23">
                  <c:v>0.12772147247710808</c:v>
                </c:pt>
                <c:pt idx="24">
                  <c:v>-7.0241308388695134E-2</c:v>
                </c:pt>
                <c:pt idx="25">
                  <c:v>-4.4988186108156913E-3</c:v>
                </c:pt>
                <c:pt idx="26">
                  <c:v>-4.6783020916622786E-2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  <a:ln>
                    <a:noFill/>
                  </a:ln>
                  <a:effectLst/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64552"/>
        <c:axId val="323661024"/>
      </c:barChart>
      <c:catAx>
        <c:axId val="3236645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61024"/>
        <c:crosses val="autoZero"/>
        <c:auto val="1"/>
        <c:lblAlgn val="ctr"/>
        <c:lblOffset val="100"/>
        <c:noMultiLvlLbl val="0"/>
      </c:catAx>
      <c:valAx>
        <c:axId val="323661024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Variação do Yield Tarifa Aérea Médio Real (R$) 2016/2015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32366455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7.30'!$C$5</c:f>
              <c:strCache>
                <c:ptCount val="1"/>
                <c:pt idx="0">
                  <c:v>2016 x 2011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7.30'!$A$6:$B$32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7.30'!$C$6:$C$32</c:f>
              <c:numCache>
                <c:formatCode>0.0%</c:formatCode>
                <c:ptCount val="27"/>
                <c:pt idx="0">
                  <c:v>-0.26898042074028194</c:v>
                </c:pt>
                <c:pt idx="1">
                  <c:v>-0.10830998628701161</c:v>
                </c:pt>
                <c:pt idx="2">
                  <c:v>-0.15248432514915078</c:v>
                </c:pt>
                <c:pt idx="3">
                  <c:v>-0.17102894834687687</c:v>
                </c:pt>
                <c:pt idx="4">
                  <c:v>-0.24687367598229626</c:v>
                </c:pt>
                <c:pt idx="5">
                  <c:v>-2.0767324378397345E-2</c:v>
                </c:pt>
                <c:pt idx="6">
                  <c:v>-0.2811201562096467</c:v>
                </c:pt>
                <c:pt idx="7">
                  <c:v>-0.24779717192400064</c:v>
                </c:pt>
                <c:pt idx="8">
                  <c:v>-0.2562748731940272</c:v>
                </c:pt>
                <c:pt idx="9">
                  <c:v>-0.11813942228334173</c:v>
                </c:pt>
                <c:pt idx="10">
                  <c:v>-0.35626068733042549</c:v>
                </c:pt>
                <c:pt idx="11">
                  <c:v>-0.39879615051465733</c:v>
                </c:pt>
                <c:pt idx="12">
                  <c:v>-0.24092748286072097</c:v>
                </c:pt>
                <c:pt idx="13">
                  <c:v>-0.26351008461625314</c:v>
                </c:pt>
                <c:pt idx="14">
                  <c:v>-0.32446037556116614</c:v>
                </c:pt>
                <c:pt idx="15">
                  <c:v>-0.13897433693633943</c:v>
                </c:pt>
                <c:pt idx="16">
                  <c:v>-0.1368735876639704</c:v>
                </c:pt>
                <c:pt idx="17">
                  <c:v>-0.22502526736976258</c:v>
                </c:pt>
                <c:pt idx="18">
                  <c:v>-0.12264802898557536</c:v>
                </c:pt>
                <c:pt idx="19">
                  <c:v>-0.25400633547669138</c:v>
                </c:pt>
                <c:pt idx="20">
                  <c:v>-0.16390685474935085</c:v>
                </c:pt>
                <c:pt idx="21">
                  <c:v>-2.1990440750267903E-2</c:v>
                </c:pt>
                <c:pt idx="22">
                  <c:v>-0.11089250826212227</c:v>
                </c:pt>
                <c:pt idx="23">
                  <c:v>-7.4022241717777826E-2</c:v>
                </c:pt>
                <c:pt idx="24">
                  <c:v>-0.1042170731530494</c:v>
                </c:pt>
                <c:pt idx="25">
                  <c:v>-0.16842025736293309</c:v>
                </c:pt>
                <c:pt idx="26">
                  <c:v>-0.1563087655766825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  <a:ln>
                    <a:noFill/>
                  </a:ln>
                  <a:effectLst/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60240"/>
        <c:axId val="323661416"/>
      </c:barChart>
      <c:catAx>
        <c:axId val="3236602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61416"/>
        <c:crosses val="autoZero"/>
        <c:auto val="1"/>
        <c:lblAlgn val="ctr"/>
        <c:lblOffset val="100"/>
        <c:noMultiLvlLbl val="0"/>
      </c:catAx>
      <c:valAx>
        <c:axId val="323661416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Variação do Yield Tarifa Aérea Médio Real (R$) 2016/2011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323660240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7.31'!$C$5</c:f>
              <c:strCache>
                <c:ptCount val="1"/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7.31'!$A$6:$B$32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7.31'!$C$6:$C$32</c:f>
              <c:numCache>
                <c:formatCode>0.0%</c:formatCode>
                <c:ptCount val="27"/>
                <c:pt idx="0">
                  <c:v>0.47700109484909176</c:v>
                </c:pt>
                <c:pt idx="1">
                  <c:v>0.64015065506875857</c:v>
                </c:pt>
                <c:pt idx="2">
                  <c:v>0.50510523252994521</c:v>
                </c:pt>
                <c:pt idx="3">
                  <c:v>0.53458788951408254</c:v>
                </c:pt>
                <c:pt idx="4">
                  <c:v>0.56303876517841756</c:v>
                </c:pt>
                <c:pt idx="5">
                  <c:v>0.43908810833739437</c:v>
                </c:pt>
                <c:pt idx="6">
                  <c:v>0.56142653200090731</c:v>
                </c:pt>
                <c:pt idx="7">
                  <c:v>0.54096555459027673</c:v>
                </c:pt>
                <c:pt idx="8">
                  <c:v>0.66826072791585223</c:v>
                </c:pt>
                <c:pt idx="9">
                  <c:v>0.57114398254971932</c:v>
                </c:pt>
                <c:pt idx="10">
                  <c:v>0.58301463621128302</c:v>
                </c:pt>
                <c:pt idx="11">
                  <c:v>0.37795230164144961</c:v>
                </c:pt>
                <c:pt idx="12">
                  <c:v>0.67512241371215309</c:v>
                </c:pt>
                <c:pt idx="13">
                  <c:v>0.66879824132877386</c:v>
                </c:pt>
                <c:pt idx="14">
                  <c:v>0.68514879161187825</c:v>
                </c:pt>
                <c:pt idx="15">
                  <c:v>0.70221187527248441</c:v>
                </c:pt>
                <c:pt idx="16">
                  <c:v>0.60046390672331351</c:v>
                </c:pt>
                <c:pt idx="17">
                  <c:v>0.68814835892830151</c:v>
                </c:pt>
                <c:pt idx="18">
                  <c:v>0.79425670785920555</c:v>
                </c:pt>
                <c:pt idx="19">
                  <c:v>0.6556098460924461</c:v>
                </c:pt>
                <c:pt idx="20">
                  <c:v>0.73233560738419756</c:v>
                </c:pt>
                <c:pt idx="21">
                  <c:v>0.55641808467557352</c:v>
                </c:pt>
                <c:pt idx="22">
                  <c:v>0.65711404777747762</c:v>
                </c:pt>
                <c:pt idx="23">
                  <c:v>0.51288598784508566</c:v>
                </c:pt>
                <c:pt idx="24">
                  <c:v>0.53814283982054079</c:v>
                </c:pt>
                <c:pt idx="25">
                  <c:v>0.51426068334468999</c:v>
                </c:pt>
                <c:pt idx="26">
                  <c:v>0.64448459391920421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57888"/>
        <c:axId val="323665336"/>
      </c:barChart>
      <c:catAx>
        <c:axId val="3236578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65336"/>
        <c:crosses val="autoZero"/>
        <c:auto val="1"/>
        <c:lblAlgn val="ctr"/>
        <c:lblOffset val="100"/>
        <c:noMultiLvlLbl val="0"/>
      </c:catAx>
      <c:valAx>
        <c:axId val="323665336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com Yield menor que R$ 0,30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32365788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7.32'!$C$5</c:f>
              <c:strCache>
                <c:ptCount val="1"/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7.32'!$A$6:$B$32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7.32'!$C$6:$C$32</c:f>
              <c:numCache>
                <c:formatCode>0.0%</c:formatCode>
                <c:ptCount val="27"/>
                <c:pt idx="0">
                  <c:v>1.1804020507423569E-2</c:v>
                </c:pt>
                <c:pt idx="1">
                  <c:v>5.5590206626281426E-2</c:v>
                </c:pt>
                <c:pt idx="2">
                  <c:v>8.2529136963936447E-3</c:v>
                </c:pt>
                <c:pt idx="3">
                  <c:v>3.6033263344552278E-2</c:v>
                </c:pt>
                <c:pt idx="4">
                  <c:v>3.0569108916004131E-2</c:v>
                </c:pt>
                <c:pt idx="5">
                  <c:v>9.4664703300497127E-3</c:v>
                </c:pt>
                <c:pt idx="6">
                  <c:v>6.7254606342810634E-3</c:v>
                </c:pt>
                <c:pt idx="7">
                  <c:v>5.4368011914298284E-2</c:v>
                </c:pt>
                <c:pt idx="8">
                  <c:v>2.5720236433026157E-2</c:v>
                </c:pt>
                <c:pt idx="9">
                  <c:v>2.3495612799237044E-2</c:v>
                </c:pt>
                <c:pt idx="10">
                  <c:v>0.12027580109169701</c:v>
                </c:pt>
                <c:pt idx="11">
                  <c:v>6.8412128265842601E-2</c:v>
                </c:pt>
                <c:pt idx="12" formatCode="0.00%">
                  <c:v>7.7814682375606015E-2</c:v>
                </c:pt>
                <c:pt idx="13">
                  <c:v>5.019052271617E-2</c:v>
                </c:pt>
                <c:pt idx="14">
                  <c:v>1.3043689085002181E-2</c:v>
                </c:pt>
                <c:pt idx="15">
                  <c:v>4.5816035719884969E-2</c:v>
                </c:pt>
                <c:pt idx="16">
                  <c:v>1.6271663269129405E-2</c:v>
                </c:pt>
                <c:pt idx="17">
                  <c:v>5.750316417237996E-2</c:v>
                </c:pt>
                <c:pt idx="18">
                  <c:v>3.2115476953544095E-2</c:v>
                </c:pt>
                <c:pt idx="19" formatCode="0.00%">
                  <c:v>7.7988235969619471E-2</c:v>
                </c:pt>
                <c:pt idx="20">
                  <c:v>2.9355645377315477E-2</c:v>
                </c:pt>
                <c:pt idx="21">
                  <c:v>1.7291597575765701E-2</c:v>
                </c:pt>
                <c:pt idx="22">
                  <c:v>2.4626816522949676E-2</c:v>
                </c:pt>
                <c:pt idx="23">
                  <c:v>3.0595883755389866E-2</c:v>
                </c:pt>
                <c:pt idx="24">
                  <c:v>2.8514611373832911E-2</c:v>
                </c:pt>
                <c:pt idx="25">
                  <c:v>1.1755850982464434E-2</c:v>
                </c:pt>
                <c:pt idx="26">
                  <c:v>7.5251234659049759E-2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323662200"/>
        <c:axId val="323660632"/>
      </c:barChart>
      <c:catAx>
        <c:axId val="32366220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23660632"/>
        <c:crosses val="autoZero"/>
        <c:auto val="1"/>
        <c:lblAlgn val="ctr"/>
        <c:lblOffset val="100"/>
        <c:noMultiLvlLbl val="0"/>
      </c:catAx>
      <c:valAx>
        <c:axId val="323660632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com Yield menor que R$ 0,10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323662200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'Fonte DRE'!$A$6</c:f>
              <c:strCache>
                <c:ptCount val="1"/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numRef>
              <c:f>'Fonte DRE'!$L$5</c:f>
              <c:numCache>
                <c:formatCode>General</c:formatCode>
                <c:ptCount val="1"/>
              </c:numCache>
            </c:numRef>
          </c:cat>
          <c:val>
            <c:numRef>
              <c:f>'Fonte DRE'!$L$6</c:f>
              <c:numCache>
                <c:formatCode>General</c:formatCode>
                <c:ptCount val="1"/>
              </c:numCache>
            </c:numRef>
          </c:val>
        </c:ser>
        <c:ser>
          <c:idx val="1"/>
          <c:order val="1"/>
          <c:tx>
            <c:strRef>
              <c:f>'Fonte DRE'!$A$7</c:f>
              <c:strCache>
                <c:ptCount val="1"/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numRef>
              <c:f>'Fonte DRE'!$L$5</c:f>
              <c:numCache>
                <c:formatCode>General</c:formatCode>
                <c:ptCount val="1"/>
              </c:numCache>
            </c:numRef>
          </c:cat>
          <c:val>
            <c:numRef>
              <c:f>'Fonte DRE'!$L$7</c:f>
              <c:numCache>
                <c:formatCode>General</c:formatCode>
                <c:ptCount val="1"/>
              </c:numCache>
            </c:numRef>
          </c:val>
        </c:ser>
        <c:ser>
          <c:idx val="2"/>
          <c:order val="2"/>
          <c:tx>
            <c:strRef>
              <c:f>'Fonte DRE'!$A$8</c:f>
              <c:strCache>
                <c:ptCount val="1"/>
              </c:strCache>
            </c:strRef>
          </c:tx>
          <c:spPr>
            <a:solidFill>
              <a:srgbClr val="0070C0"/>
            </a:solidFill>
          </c:spPr>
          <c:invertIfNegative val="0"/>
          <c:cat>
            <c:numRef>
              <c:f>'Fonte DRE'!$L$5</c:f>
              <c:numCache>
                <c:formatCode>General</c:formatCode>
                <c:ptCount val="1"/>
              </c:numCache>
            </c:numRef>
          </c:cat>
          <c:val>
            <c:numRef>
              <c:f>'Fonte DRE'!$L$8</c:f>
              <c:numCache>
                <c:formatCode>General</c:formatCode>
                <c:ptCount val="1"/>
              </c:numCache>
            </c:numRef>
          </c:val>
        </c:ser>
        <c:ser>
          <c:idx val="3"/>
          <c:order val="3"/>
          <c:tx>
            <c:strRef>
              <c:f>'Fonte DRE'!$A$9</c:f>
              <c:strCache>
                <c:ptCount val="1"/>
              </c:strCache>
            </c:strRef>
          </c:tx>
          <c:spPr>
            <a:solidFill>
              <a:srgbClr val="00B0F0"/>
            </a:solidFill>
          </c:spPr>
          <c:invertIfNegative val="0"/>
          <c:cat>
            <c:numRef>
              <c:f>'Fonte DRE'!$L$5</c:f>
              <c:numCache>
                <c:formatCode>General</c:formatCode>
                <c:ptCount val="1"/>
              </c:numCache>
            </c:numRef>
          </c:cat>
          <c:val>
            <c:numRef>
              <c:f>'Fonte DRE'!$L$9</c:f>
              <c:numCache>
                <c:formatCode>General</c:formatCode>
                <c:ptCount val="1"/>
              </c:numCache>
            </c:numRef>
          </c:val>
        </c:ser>
        <c:ser>
          <c:idx val="4"/>
          <c:order val="4"/>
          <c:tx>
            <c:strRef>
              <c:f>'Fonte DRE'!$A$10</c:f>
              <c:strCache>
                <c:ptCount val="1"/>
              </c:strCache>
            </c:strRef>
          </c:tx>
          <c:invertIfNegative val="0"/>
          <c:cat>
            <c:numRef>
              <c:f>'Fonte DRE'!$L$5</c:f>
              <c:numCache>
                <c:formatCode>General</c:formatCode>
                <c:ptCount val="1"/>
              </c:numCache>
            </c:numRef>
          </c:cat>
          <c:val>
            <c:numRef>
              <c:f>'Fonte DRE'!$L$10</c:f>
              <c:numCache>
                <c:formatCode>General</c:formatCode>
                <c:ptCount val="1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23663768"/>
        <c:axId val="323664160"/>
      </c:barChart>
      <c:catAx>
        <c:axId val="32366376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23664160"/>
        <c:crosses val="autoZero"/>
        <c:auto val="1"/>
        <c:lblAlgn val="ctr"/>
        <c:lblOffset val="100"/>
        <c:noMultiLvlLbl val="0"/>
      </c:catAx>
      <c:valAx>
        <c:axId val="32366416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crossAx val="32366376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059188283915764"/>
          <c:y val="5.0400916380297825E-2"/>
          <c:w val="0.83275471485284391"/>
          <c:h val="0.3427074708444949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8.1'!$A$6</c:f>
              <c:strCache>
                <c:ptCount val="1"/>
                <c:pt idx="0">
                  <c:v>2009</c:v>
                </c:pt>
              </c:strCache>
              <c:extLst xmlns:c15="http://schemas.microsoft.com/office/drawing/2012/chart"/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8.1'!$P$5</c:f>
              <c:strCache>
                <c:ptCount val="1"/>
                <c:pt idx="0">
                  <c:v>Indústria</c:v>
                </c:pt>
              </c:strCache>
              <c:extLst xmlns:c15="http://schemas.microsoft.com/office/drawing/2012/chart"/>
            </c:strRef>
          </c:cat>
          <c:val>
            <c:numRef>
              <c:f>'Fig 8.1'!$P$6</c:f>
              <c:numCache>
                <c:formatCode>#,##0</c:formatCode>
                <c:ptCount val="1"/>
                <c:pt idx="0">
                  <c:v>16510444.03624</c:v>
                </c:pt>
              </c:numCache>
              <c:extLst xmlns:c15="http://schemas.microsoft.com/office/drawing/2012/chart"/>
            </c:numRef>
          </c:val>
        </c:ser>
        <c:ser>
          <c:idx val="1"/>
          <c:order val="1"/>
          <c:tx>
            <c:strRef>
              <c:f>'Fig 8.1'!$A$7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8.1'!$P$5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8.1'!$P$7</c:f>
              <c:numCache>
                <c:formatCode>#,##0</c:formatCode>
                <c:ptCount val="1"/>
                <c:pt idx="0">
                  <c:v>20955010.867489997</c:v>
                </c:pt>
              </c:numCache>
            </c:numRef>
          </c:val>
        </c:ser>
        <c:ser>
          <c:idx val="2"/>
          <c:order val="2"/>
          <c:tx>
            <c:strRef>
              <c:f>'Fig 8.1'!$A$8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8.1'!$P$5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8.1'!$P$8</c:f>
              <c:numCache>
                <c:formatCode>#,##0</c:formatCode>
                <c:ptCount val="1"/>
                <c:pt idx="0">
                  <c:v>24352187.462680001</c:v>
                </c:pt>
              </c:numCache>
            </c:numRef>
          </c:val>
        </c:ser>
        <c:ser>
          <c:idx val="3"/>
          <c:order val="3"/>
          <c:tx>
            <c:strRef>
              <c:f>'Fig 8.1'!$A$9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8.1'!$P$5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8.1'!$P$9</c:f>
              <c:numCache>
                <c:formatCode>#,##0</c:formatCode>
                <c:ptCount val="1"/>
                <c:pt idx="0">
                  <c:v>26551845.248709995</c:v>
                </c:pt>
              </c:numCache>
            </c:numRef>
          </c:val>
        </c:ser>
        <c:ser>
          <c:idx val="4"/>
          <c:order val="4"/>
          <c:tx>
            <c:strRef>
              <c:f>'Fig 8.1'!$A$10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8.1'!$P$5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8.1'!$P$10</c:f>
              <c:numCache>
                <c:formatCode>#,##0</c:formatCode>
                <c:ptCount val="1"/>
                <c:pt idx="0">
                  <c:v>30996402.687319994</c:v>
                </c:pt>
              </c:numCache>
            </c:numRef>
          </c:val>
        </c:ser>
        <c:ser>
          <c:idx val="5"/>
          <c:order val="5"/>
          <c:tx>
            <c:strRef>
              <c:f>'Fig 8.1'!$A$11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strRef>
              <c:f>'Fig 8.1'!$P$5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8.1'!$P$11</c:f>
              <c:numCache>
                <c:formatCode>#,##0</c:formatCode>
                <c:ptCount val="1"/>
                <c:pt idx="0">
                  <c:v>32890908.059990007</c:v>
                </c:pt>
              </c:numCache>
            </c:numRef>
          </c:val>
        </c:ser>
        <c:ser>
          <c:idx val="6"/>
          <c:order val="6"/>
          <c:tx>
            <c:strRef>
              <c:f>'Fig 8.1'!$A$12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cat>
            <c:strRef>
              <c:f>'Fig 8.1'!$P$5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8.1'!$P$12</c:f>
              <c:numCache>
                <c:formatCode>#,##0</c:formatCode>
                <c:ptCount val="1"/>
                <c:pt idx="0">
                  <c:v>35232615.222230002</c:v>
                </c:pt>
              </c:numCache>
            </c:numRef>
          </c:val>
        </c:ser>
        <c:ser>
          <c:idx val="7"/>
          <c:order val="7"/>
          <c:tx>
            <c:strRef>
              <c:f>'Fig 8.1'!$A$13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strRef>
              <c:f>'Fig 8.1'!$P$5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8.1'!$P$13</c:f>
              <c:numCache>
                <c:formatCode>#,##0</c:formatCode>
                <c:ptCount val="1"/>
                <c:pt idx="0">
                  <c:v>35592015.129449993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23664944"/>
        <c:axId val="323656712"/>
        <c:extLst/>
      </c:barChart>
      <c:catAx>
        <c:axId val="32366494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323656712"/>
        <c:crosses val="autoZero"/>
        <c:auto val="1"/>
        <c:lblAlgn val="ctr"/>
        <c:lblOffset val="100"/>
        <c:noMultiLvlLbl val="0"/>
      </c:catAx>
      <c:valAx>
        <c:axId val="323656712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323664944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</a:t>
                  </a:r>
                </a:p>
              </c:rich>
            </c:tx>
          </c:dispUnitsLbl>
        </c:dispUnits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9910405936100096E-2"/>
          <c:y val="4.4689123403143072E-2"/>
          <c:w val="0.95371057565172779"/>
          <c:h val="0.7756103723549104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8.2'!$B$5</c:f>
              <c:strCache>
                <c:ptCount val="1"/>
                <c:pt idx="0">
                  <c:v>Variação % da receita de voo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8.2'!$A$6:$A$12</c:f>
              <c:numCache>
                <c:formatCode>General</c:formatCode>
                <c:ptCount val="7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</c:numCache>
            </c:numRef>
          </c:cat>
          <c:val>
            <c:numRef>
              <c:f>'Fig 8.2'!$B$6:$B$12</c:f>
              <c:numCache>
                <c:formatCode>0.00%</c:formatCode>
                <c:ptCount val="7"/>
                <c:pt idx="0">
                  <c:v>0.26919729242255919</c:v>
                </c:pt>
                <c:pt idx="1">
                  <c:v>0.1621176250717411</c:v>
                </c:pt>
                <c:pt idx="2">
                  <c:v>9.0326907568406112E-2</c:v>
                </c:pt>
                <c:pt idx="3">
                  <c:v>0.16739165948648838</c:v>
                </c:pt>
                <c:pt idx="4">
                  <c:v>6.1120169065457919E-2</c:v>
                </c:pt>
                <c:pt idx="5">
                  <c:v>7.1196184610316404E-2</c:v>
                </c:pt>
                <c:pt idx="6">
                  <c:v>1.0200772918872891E-2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23654752"/>
        <c:axId val="323655928"/>
      </c:barChart>
      <c:catAx>
        <c:axId val="323654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23655928"/>
        <c:crosses val="autoZero"/>
        <c:auto val="1"/>
        <c:lblAlgn val="ctr"/>
        <c:lblOffset val="100"/>
        <c:noMultiLvlLbl val="0"/>
      </c:catAx>
      <c:valAx>
        <c:axId val="32365592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23654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45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6.9892473118279563E-2"/>
          <c:w val="0.64793032861271171"/>
          <c:h val="0.90188214376428755"/>
        </c:manualLayout>
      </c:layout>
      <c:pie3DChart>
        <c:varyColors val="1"/>
        <c:ser>
          <c:idx val="0"/>
          <c:order val="0"/>
          <c:dLbls>
            <c:dLbl>
              <c:idx val="4"/>
              <c:layout>
                <c:manualLayout>
                  <c:x val="3.5924861466880682E-2"/>
                  <c:y val="5.8801461006185406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/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8.3'!$A$6:$A$12</c:f>
              <c:strCache>
                <c:ptCount val="7"/>
                <c:pt idx="0">
                  <c:v>Passagens</c:v>
                </c:pt>
                <c:pt idx="1">
                  <c:v>Bagagem</c:v>
                </c:pt>
                <c:pt idx="2">
                  <c:v>Carga</c:v>
                </c:pt>
                <c:pt idx="3">
                  <c:v>Mala Postal</c:v>
                </c:pt>
                <c:pt idx="4">
                  <c:v>Receitas Auxiliares</c:v>
                </c:pt>
                <c:pt idx="5">
                  <c:v>Penalidades do Contrato de Transporte Aéreo</c:v>
                </c:pt>
                <c:pt idx="6">
                  <c:v>Outras</c:v>
                </c:pt>
              </c:strCache>
            </c:strRef>
          </c:cat>
          <c:val>
            <c:numRef>
              <c:f>'Fig 8.3'!$B$6:$B$12</c:f>
              <c:numCache>
                <c:formatCode>0.0%</c:formatCode>
                <c:ptCount val="7"/>
                <c:pt idx="0">
                  <c:v>0.83590265340521064</c:v>
                </c:pt>
                <c:pt idx="1">
                  <c:v>7.9405910471998607E-3</c:v>
                </c:pt>
                <c:pt idx="2">
                  <c:v>6.7608313452556579E-2</c:v>
                </c:pt>
                <c:pt idx="3">
                  <c:v>1.2793948992219728E-2</c:v>
                </c:pt>
                <c:pt idx="4">
                  <c:v>2.1249029794266433E-2</c:v>
                </c:pt>
                <c:pt idx="5">
                  <c:v>3.0460290634358608E-2</c:v>
                </c:pt>
                <c:pt idx="6">
                  <c:v>2.4045172674188143E-2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282118298050988"/>
          <c:y val="4.593514520362374E-2"/>
          <c:w val="0.2597617119868435"/>
          <c:h val="0.94038735077470159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8.4'!$A$6</c:f>
              <c:strCache>
                <c:ptCount val="1"/>
                <c:pt idx="0">
                  <c:v>Passageiros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8.4'!$B$5:$I$5</c:f>
              <c:numCache>
                <c:formatCode>General</c:formatCode>
                <c:ptCount val="8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</c:numCache>
            </c:numRef>
          </c:cat>
          <c:val>
            <c:numRef>
              <c:f>'Fig 8.4'!$B$6:$I$6</c:f>
              <c:numCache>
                <c:formatCode>0.0%</c:formatCode>
                <c:ptCount val="8"/>
                <c:pt idx="0">
                  <c:v>0.88637103267766826</c:v>
                </c:pt>
                <c:pt idx="1">
                  <c:v>0.86796825092501628</c:v>
                </c:pt>
                <c:pt idx="2">
                  <c:v>0.86614934770704632</c:v>
                </c:pt>
                <c:pt idx="3">
                  <c:v>0.87197388003804677</c:v>
                </c:pt>
                <c:pt idx="4">
                  <c:v>0.86237426217478141</c:v>
                </c:pt>
                <c:pt idx="5">
                  <c:v>0.87969460393343535</c:v>
                </c:pt>
                <c:pt idx="6">
                  <c:v>0.82368009590215108</c:v>
                </c:pt>
                <c:pt idx="7">
                  <c:v>0.83590265340521064</c:v>
                </c:pt>
              </c:numCache>
            </c:numRef>
          </c:val>
        </c:ser>
        <c:ser>
          <c:idx val="1"/>
          <c:order val="1"/>
          <c:tx>
            <c:strRef>
              <c:f>'Fig 8.4'!$A$7</c:f>
              <c:strCache>
                <c:ptCount val="1"/>
                <c:pt idx="0">
                  <c:v>Bagagem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8.4'!$B$5:$I$5</c:f>
              <c:numCache>
                <c:formatCode>General</c:formatCode>
                <c:ptCount val="8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</c:numCache>
            </c:numRef>
          </c:cat>
          <c:val>
            <c:numRef>
              <c:f>'Fig 8.4'!$B$7:$I$7</c:f>
              <c:numCache>
                <c:formatCode>0.0%</c:formatCode>
                <c:ptCount val="8"/>
                <c:pt idx="0">
                  <c:v>5.9062785783555189E-3</c:v>
                </c:pt>
                <c:pt idx="1">
                  <c:v>5.6166064324307211E-3</c:v>
                </c:pt>
                <c:pt idx="2">
                  <c:v>6.8828082046783852E-3</c:v>
                </c:pt>
                <c:pt idx="3">
                  <c:v>8.9323163695928607E-3</c:v>
                </c:pt>
                <c:pt idx="4">
                  <c:v>7.3084997441548848E-3</c:v>
                </c:pt>
                <c:pt idx="5">
                  <c:v>7.8011155444111108E-3</c:v>
                </c:pt>
                <c:pt idx="6">
                  <c:v>8.1374486623151526E-3</c:v>
                </c:pt>
                <c:pt idx="7">
                  <c:v>7.9405910471998607E-3</c:v>
                </c:pt>
              </c:numCache>
            </c:numRef>
          </c:val>
        </c:ser>
        <c:ser>
          <c:idx val="2"/>
          <c:order val="2"/>
          <c:tx>
            <c:strRef>
              <c:f>'Fig 8.4'!$A$8</c:f>
              <c:strCache>
                <c:ptCount val="1"/>
                <c:pt idx="0">
                  <c:v>Carga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8.4'!$B$5:$I$5</c:f>
              <c:numCache>
                <c:formatCode>General</c:formatCode>
                <c:ptCount val="8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</c:numCache>
            </c:numRef>
          </c:cat>
          <c:val>
            <c:numRef>
              <c:f>'Fig 8.4'!$B$8:$I$8</c:f>
              <c:numCache>
                <c:formatCode>0.0%</c:formatCode>
                <c:ptCount val="8"/>
                <c:pt idx="0">
                  <c:v>7.3758376351178531E-2</c:v>
                </c:pt>
                <c:pt idx="1">
                  <c:v>8.7342789085331093E-2</c:v>
                </c:pt>
                <c:pt idx="2">
                  <c:v>8.2040066727136318E-2</c:v>
                </c:pt>
                <c:pt idx="3">
                  <c:v>6.9735261655150954E-2</c:v>
                </c:pt>
                <c:pt idx="4">
                  <c:v>8.4719720545321425E-2</c:v>
                </c:pt>
                <c:pt idx="5">
                  <c:v>7.8190075286734814E-2</c:v>
                </c:pt>
                <c:pt idx="6">
                  <c:v>6.1401809422169648E-2</c:v>
                </c:pt>
                <c:pt idx="7">
                  <c:v>6.7608313452556579E-2</c:v>
                </c:pt>
              </c:numCache>
            </c:numRef>
          </c:val>
        </c:ser>
        <c:ser>
          <c:idx val="3"/>
          <c:order val="3"/>
          <c:tx>
            <c:strRef>
              <c:f>'Fig 8.4'!$A$9</c:f>
              <c:strCache>
                <c:ptCount val="1"/>
                <c:pt idx="0">
                  <c:v>Mala Postal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8.4'!$B$5:$I$5</c:f>
              <c:numCache>
                <c:formatCode>General</c:formatCode>
                <c:ptCount val="8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</c:numCache>
            </c:numRef>
          </c:cat>
          <c:val>
            <c:numRef>
              <c:f>'Fig 8.4'!$B$9:$I$9</c:f>
              <c:numCache>
                <c:formatCode>0.0%</c:formatCode>
                <c:ptCount val="8"/>
                <c:pt idx="0">
                  <c:v>6.5115240713346147E-3</c:v>
                </c:pt>
                <c:pt idx="1">
                  <c:v>7.9090200137821101E-3</c:v>
                </c:pt>
                <c:pt idx="2">
                  <c:v>1.1141872876340766E-2</c:v>
                </c:pt>
                <c:pt idx="3">
                  <c:v>1.2048809255119992E-2</c:v>
                </c:pt>
                <c:pt idx="4">
                  <c:v>1.7003841845673551E-2</c:v>
                </c:pt>
                <c:pt idx="5">
                  <c:v>1.4206054586251903E-3</c:v>
                </c:pt>
                <c:pt idx="6">
                  <c:v>1.3577530896944927E-2</c:v>
                </c:pt>
                <c:pt idx="7">
                  <c:v>1.2793948992219728E-2</c:v>
                </c:pt>
              </c:numCache>
            </c:numRef>
          </c:val>
        </c:ser>
        <c:ser>
          <c:idx val="4"/>
          <c:order val="4"/>
          <c:tx>
            <c:strRef>
              <c:f>'Fig 8.4'!$A$10</c:f>
              <c:strCache>
                <c:ptCount val="1"/>
                <c:pt idx="0">
                  <c:v>Receitas Auxiliares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8.4'!$B$5:$I$5</c:f>
              <c:numCache>
                <c:formatCode>General</c:formatCode>
                <c:ptCount val="8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</c:numCache>
            </c:numRef>
          </c:cat>
          <c:val>
            <c:numRef>
              <c:f>'Fig 8.4'!$B$10:$I$10</c:f>
              <c:numCache>
                <c:formatCode>0.0%</c:formatCode>
                <c:ptCount val="8"/>
                <c:pt idx="6">
                  <c:v>1.7544587592237086E-2</c:v>
                </c:pt>
                <c:pt idx="7">
                  <c:v>2.1249029794266433E-2</c:v>
                </c:pt>
              </c:numCache>
            </c:numRef>
          </c:val>
        </c:ser>
        <c:ser>
          <c:idx val="5"/>
          <c:order val="5"/>
          <c:tx>
            <c:strRef>
              <c:f>'Fig 8.4'!$A$11</c:f>
              <c:strCache>
                <c:ptCount val="1"/>
                <c:pt idx="0">
                  <c:v>Penalidades do Contrato de Transporte Aéreo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8.4'!$B$5:$I$5</c:f>
              <c:numCache>
                <c:formatCode>General</c:formatCode>
                <c:ptCount val="8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</c:numCache>
            </c:numRef>
          </c:cat>
          <c:val>
            <c:numRef>
              <c:f>'Fig 8.4'!$B$11:$I$11</c:f>
              <c:numCache>
                <c:formatCode>0.0%</c:formatCode>
                <c:ptCount val="8"/>
                <c:pt idx="6">
                  <c:v>4.6093786243416153E-2</c:v>
                </c:pt>
                <c:pt idx="7">
                  <c:v>3.0460290634358608E-2</c:v>
                </c:pt>
              </c:numCache>
            </c:numRef>
          </c:val>
        </c:ser>
        <c:ser>
          <c:idx val="6"/>
          <c:order val="6"/>
          <c:tx>
            <c:strRef>
              <c:f>'Fig 8.4'!$A$12</c:f>
              <c:strCache>
                <c:ptCount val="1"/>
                <c:pt idx="0">
                  <c:v>Outras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8.4'!$B$5:$I$5</c:f>
              <c:numCache>
                <c:formatCode>General</c:formatCode>
                <c:ptCount val="8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</c:numCache>
            </c:numRef>
          </c:cat>
          <c:val>
            <c:numRef>
              <c:f>'Fig 8.4'!$B$12:$I$12</c:f>
              <c:numCache>
                <c:formatCode>0.0%</c:formatCode>
                <c:ptCount val="8"/>
                <c:pt idx="0">
                  <c:v>2.7452788320857794E-2</c:v>
                </c:pt>
                <c:pt idx="1">
                  <c:v>3.1163333542485534E-2</c:v>
                </c:pt>
                <c:pt idx="2">
                  <c:v>3.378590448479793E-2</c:v>
                </c:pt>
                <c:pt idx="3">
                  <c:v>3.7309732682089473E-2</c:v>
                </c:pt>
                <c:pt idx="4">
                  <c:v>2.859367568974602E-2</c:v>
                </c:pt>
                <c:pt idx="5">
                  <c:v>3.2893599776793202E-2</c:v>
                </c:pt>
                <c:pt idx="6">
                  <c:v>2.9564741280765774E-2</c:v>
                </c:pt>
                <c:pt idx="7">
                  <c:v>2.4045172674188143E-2</c:v>
                </c:pt>
              </c:numCache>
            </c:numRef>
          </c:val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23659064"/>
        <c:axId val="323659456"/>
      </c:barChart>
      <c:catAx>
        <c:axId val="3236590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323659456"/>
        <c:crosses val="autoZero"/>
        <c:auto val="1"/>
        <c:lblAlgn val="ctr"/>
        <c:lblOffset val="100"/>
        <c:noMultiLvlLbl val="0"/>
      </c:catAx>
      <c:valAx>
        <c:axId val="323659456"/>
        <c:scaling>
          <c:orientation val="minMax"/>
          <c:max val="1"/>
          <c:min val="0.70000000000000007"/>
        </c:scaling>
        <c:delete val="1"/>
        <c:axPos val="l"/>
        <c:numFmt formatCode="0%" sourceLinked="0"/>
        <c:majorTickMark val="out"/>
        <c:minorTickMark val="none"/>
        <c:tickLblPos val="nextTo"/>
        <c:crossAx val="323659064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1525613352385009"/>
          <c:y val="0.1801680648229598"/>
          <c:w val="0.27444785618013967"/>
          <c:h val="0.576125927038411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8.5'!$A$11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8.5'!$B$5:$L$5</c15:sqref>
                  </c15:fullRef>
                </c:ext>
              </c:extLst>
              <c:f>('Fig 8.5'!$B$5:$E$5,'Fig 8.5'!$I$5)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8.5'!$B$11:$L$11</c15:sqref>
                  </c15:fullRef>
                </c:ext>
              </c:extLst>
              <c:f>('Fig 8.5'!$B$11:$E$11,'Fig 8.5'!$I$11)</c:f>
              <c:numCache>
                <c:formatCode>#,##0</c:formatCode>
                <c:ptCount val="5"/>
                <c:pt idx="0">
                  <c:v>13871365.139470002</c:v>
                </c:pt>
                <c:pt idx="1">
                  <c:v>9661990.2174500003</c:v>
                </c:pt>
                <c:pt idx="2">
                  <c:v>5366283.44307</c:v>
                </c:pt>
                <c:pt idx="3">
                  <c:v>2219797.1488800002</c:v>
                </c:pt>
                <c:pt idx="4">
                  <c:v>1002999.7357999999</c:v>
                </c:pt>
              </c:numCache>
            </c:numRef>
          </c:val>
        </c:ser>
        <c:ser>
          <c:idx val="2"/>
          <c:order val="2"/>
          <c:tx>
            <c:strRef>
              <c:f>'Fig 8.5'!$A$12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8.5'!$B$5:$L$5</c15:sqref>
                  </c15:fullRef>
                </c:ext>
              </c:extLst>
              <c:f>('Fig 8.5'!$B$5:$E$5,'Fig 8.5'!$I$5)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8.5'!$B$12:$L$12</c15:sqref>
                  </c15:fullRef>
                </c:ext>
              </c:extLst>
              <c:f>('Fig 8.5'!$B$12:$E$12,'Fig 8.5'!$I$12)</c:f>
              <c:numCache>
                <c:formatCode>#,##0</c:formatCode>
                <c:ptCount val="5"/>
                <c:pt idx="0">
                  <c:v>14503764.94105</c:v>
                </c:pt>
                <c:pt idx="1">
                  <c:v>9725923.8166599981</c:v>
                </c:pt>
                <c:pt idx="2">
                  <c:v>6646715.9492999995</c:v>
                </c:pt>
                <c:pt idx="3">
                  <c:v>2778804.301</c:v>
                </c:pt>
                <c:pt idx="4">
                  <c:v>1079192.8488099999</c:v>
                </c:pt>
              </c:numCache>
            </c:numRef>
          </c:val>
        </c:ser>
        <c:ser>
          <c:idx val="3"/>
          <c:order val="3"/>
          <c:tx>
            <c:strRef>
              <c:f>'Fig 8.5'!$A$13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8.5'!$B$5:$L$5</c15:sqref>
                  </c15:fullRef>
                </c:ext>
              </c:extLst>
              <c:f>('Fig 8.5'!$B$5:$E$5,'Fig 8.5'!$I$5)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8.5'!$B$13:$L$13</c15:sqref>
                  </c15:fullRef>
                </c:ext>
              </c:extLst>
              <c:f>('Fig 8.5'!$B$13:$E$13,'Fig 8.5'!$I$13)</c:f>
              <c:numCache>
                <c:formatCode>#,##0</c:formatCode>
                <c:ptCount val="5"/>
                <c:pt idx="0">
                  <c:v>14304643.315880001</c:v>
                </c:pt>
                <c:pt idx="1">
                  <c:v>9605521.8062199969</c:v>
                </c:pt>
                <c:pt idx="2">
                  <c:v>7134561.7867899993</c:v>
                </c:pt>
                <c:pt idx="3">
                  <c:v>3133434.6210000003</c:v>
                </c:pt>
                <c:pt idx="4">
                  <c:v>897054.10079000005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23662592"/>
        <c:axId val="32501564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8.5'!$A$10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8.5'!$B$5:$L$5</c15:sqref>
                        </c15:fullRef>
                        <c15:formulaRef>
                          <c15:sqref>('Fig 8.5'!$B$5:$E$5,'Fig 8.5'!$I$5)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8.5'!$B$10:$L$10</c15:sqref>
                        </c15:fullRef>
                        <c15:formulaRef>
                          <c15:sqref>('Fig 8.5'!$B$10:$E$10,'Fig 8.5'!$I$10)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13265776.266829997</c:v>
                      </c:pt>
                      <c:pt idx="1">
                        <c:v>8721617.8651900012</c:v>
                      </c:pt>
                      <c:pt idx="2">
                        <c:v>3781508.0985100004</c:v>
                      </c:pt>
                      <c:pt idx="3">
                        <c:v>1796718.50012</c:v>
                      </c:pt>
                      <c:pt idx="4">
                        <c:v>1003518.1773599999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23662592"/>
        <c:scaling>
          <c:orientation val="minMax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325015640"/>
        <c:crosses val="autoZero"/>
        <c:auto val="1"/>
        <c:lblAlgn val="ctr"/>
        <c:lblOffset val="100"/>
        <c:noMultiLvlLbl val="0"/>
      </c:catAx>
      <c:valAx>
        <c:axId val="32501564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323662592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0.85764548251307837"/>
                <c:y val="0.73040350593988979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Bilhões</a:t>
                  </a:r>
                </a:p>
              </c:rich>
            </c:tx>
          </c:dispUnitsLbl>
        </c:dispUnits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8.6'!$A$10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8.6'!$B$5:$L$5</c15:sqref>
                  </c15:fullRef>
                </c:ext>
              </c:extLst>
              <c:f>('Fig 8.6'!$B$5:$E$5,'Fig 8.6'!$I$5)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8.6'!$B$10:$L$10</c15:sqref>
                  </c15:fullRef>
                </c:ext>
              </c:extLst>
              <c:f>('Fig 8.6'!$B$10:$E$10,'Fig 8.6'!$I$10)</c:f>
              <c:numCache>
                <c:formatCode>0.0%</c:formatCode>
                <c:ptCount val="5"/>
                <c:pt idx="0">
                  <c:v>4.5650466317167515E-2</c:v>
                </c:pt>
                <c:pt idx="1">
                  <c:v>0.10782086154143977</c:v>
                </c:pt>
                <c:pt idx="2">
                  <c:v>0.41908553499711854</c:v>
                </c:pt>
                <c:pt idx="3">
                  <c:v>0.23547297405338874</c:v>
                </c:pt>
                <c:pt idx="4">
                  <c:v>-5.1662398519158881E-4</c:v>
                </c:pt>
              </c:numCache>
            </c:numRef>
          </c:val>
        </c:ser>
        <c:ser>
          <c:idx val="2"/>
          <c:order val="2"/>
          <c:tx>
            <c:strRef>
              <c:f>'Fig 8.6'!$A$11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8.6'!$B$5:$L$5</c15:sqref>
                  </c15:fullRef>
                </c:ext>
              </c:extLst>
              <c:f>('Fig 8.6'!$B$5:$E$5,'Fig 8.6'!$I$5)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8.6'!$B$11:$L$11</c15:sqref>
                  </c15:fullRef>
                </c:ext>
              </c:extLst>
              <c:f>('Fig 8.6'!$B$11:$E$11,'Fig 8.6'!$I$11)</c:f>
              <c:numCache>
                <c:formatCode>0.0%</c:formatCode>
                <c:ptCount val="5"/>
                <c:pt idx="0">
                  <c:v>4.5590307458676094E-2</c:v>
                </c:pt>
                <c:pt idx="1">
                  <c:v>6.6170217285597133E-3</c:v>
                </c:pt>
                <c:pt idx="2">
                  <c:v>0.23860694646749336</c:v>
                </c:pt>
                <c:pt idx="3">
                  <c:v>0.25182803410755206</c:v>
                </c:pt>
                <c:pt idx="4">
                  <c:v>7.5965237367912053E-2</c:v>
                </c:pt>
              </c:numCache>
            </c:numRef>
          </c:val>
        </c:ser>
        <c:ser>
          <c:idx val="3"/>
          <c:order val="3"/>
          <c:tx>
            <c:strRef>
              <c:f>'Fig 8.6'!$A$12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8.6'!$B$5:$L$5</c15:sqref>
                  </c15:fullRef>
                </c:ext>
              </c:extLst>
              <c:f>('Fig 8.6'!$B$5:$E$5,'Fig 8.6'!$I$5)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8.6'!$B$12:$L$12</c15:sqref>
                  </c15:fullRef>
                </c:ext>
              </c:extLst>
              <c:f>('Fig 8.6'!$B$12:$E$12,'Fig 8.6'!$I$12)</c:f>
              <c:numCache>
                <c:formatCode>0.0%</c:formatCode>
                <c:ptCount val="5"/>
                <c:pt idx="0">
                  <c:v>-1.3728961133838147E-2</c:v>
                </c:pt>
                <c:pt idx="1">
                  <c:v>-1.2379493476368686E-2</c:v>
                </c:pt>
                <c:pt idx="2">
                  <c:v>7.3396522615258863E-2</c:v>
                </c:pt>
                <c:pt idx="3">
                  <c:v>0.12761975352937971</c:v>
                </c:pt>
                <c:pt idx="4">
                  <c:v>-0.16877312356252161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25017208"/>
        <c:axId val="32501289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8.6'!$A$9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8.6'!$B$5:$L$5</c15:sqref>
                        </c15:fullRef>
                        <c15:formulaRef>
                          <c15:sqref>('Fig 8.6'!$B$5:$E$5,'Fig 8.6'!$I$5)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8.6'!$B$9:$L$9</c15:sqref>
                        </c15:fullRef>
                        <c15:formulaRef>
                          <c15:sqref>('Fig 8.6'!$B$9:$E$9,'Fig 8.6'!$I$9)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8.9634601636340072E-2</c:v>
                      </c:pt>
                      <c:pt idx="1">
                        <c:v>0.22771715975523299</c:v>
                      </c:pt>
                      <c:pt idx="2">
                        <c:v>0.48284265229136403</c:v>
                      </c:pt>
                      <c:pt idx="3">
                        <c:v>0.36124175825427418</c:v>
                      </c:pt>
                      <c:pt idx="4">
                        <c:v>0.22777764422384572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2501720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325012896"/>
        <c:crosses val="autoZero"/>
        <c:auto val="1"/>
        <c:lblAlgn val="ctr"/>
        <c:lblOffset val="100"/>
        <c:noMultiLvlLbl val="0"/>
      </c:catAx>
      <c:valAx>
        <c:axId val="32501289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32501720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6999226071671399E-2"/>
          <c:y val="5.0400916380297825E-2"/>
          <c:w val="0.84729046752164339"/>
          <c:h val="0.3694506227958618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8.7'!$A$6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8.7'!$N$5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8.7'!$N$6</c:f>
              <c:numCache>
                <c:formatCode>#,##0</c:formatCode>
                <c:ptCount val="1"/>
                <c:pt idx="0">
                  <c:v>1312695.2571400001</c:v>
                </c:pt>
              </c:numCache>
            </c:numRef>
          </c:val>
        </c:ser>
        <c:ser>
          <c:idx val="1"/>
          <c:order val="1"/>
          <c:tx>
            <c:strRef>
              <c:f>'Fig 8.7'!$A$7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8.7'!$N$5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8.7'!$N$7</c:f>
              <c:numCache>
                <c:formatCode>#,##0</c:formatCode>
                <c:ptCount val="1"/>
                <c:pt idx="0">
                  <c:v>1996002.6948199994</c:v>
                </c:pt>
              </c:numCache>
            </c:numRef>
          </c:val>
        </c:ser>
        <c:ser>
          <c:idx val="2"/>
          <c:order val="2"/>
          <c:tx>
            <c:strRef>
              <c:f>'Fig 8.7'!$A$8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8.7'!$N$5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8.7'!$N$8</c:f>
              <c:numCache>
                <c:formatCode>#,##0</c:formatCode>
                <c:ptCount val="1"/>
                <c:pt idx="0">
                  <c:v>2269184.0613599997</c:v>
                </c:pt>
              </c:numCache>
            </c:numRef>
          </c:val>
        </c:ser>
        <c:ser>
          <c:idx val="3"/>
          <c:order val="3"/>
          <c:tx>
            <c:strRef>
              <c:f>'Fig 8.7'!$A$9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8.7'!$N$5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8.7'!$N$9</c:f>
              <c:numCache>
                <c:formatCode>#,##0</c:formatCode>
                <c:ptCount val="1"/>
                <c:pt idx="0">
                  <c:v>2170426.4201400001</c:v>
                </c:pt>
              </c:numCache>
            </c:numRef>
          </c:val>
        </c:ser>
        <c:ser>
          <c:idx val="4"/>
          <c:order val="4"/>
          <c:tx>
            <c:strRef>
              <c:f>'Fig 8.7'!$A$10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8.7'!$N$5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8.7'!$N$10</c:f>
              <c:numCache>
                <c:formatCode>#,##0</c:formatCode>
                <c:ptCount val="1"/>
                <c:pt idx="0">
                  <c:v>3153064.5026599998</c:v>
                </c:pt>
              </c:numCache>
            </c:numRef>
          </c:val>
        </c:ser>
        <c:ser>
          <c:idx val="5"/>
          <c:order val="5"/>
          <c:tx>
            <c:strRef>
              <c:f>'Fig 8.7'!$A$11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strRef>
              <c:f>'Fig 8.7'!$N$5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8.7'!$N$11</c:f>
              <c:numCache>
                <c:formatCode>#,##0</c:formatCode>
                <c:ptCount val="1"/>
                <c:pt idx="0">
                  <c:v>2832438.7065299992</c:v>
                </c:pt>
              </c:numCache>
            </c:numRef>
          </c:val>
        </c:ser>
        <c:ser>
          <c:idx val="6"/>
          <c:order val="6"/>
          <c:tx>
            <c:strRef>
              <c:f>'Fig 8.7'!$A$12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cat>
            <c:strRef>
              <c:f>'Fig 8.7'!$N$5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8.7'!$N$12</c:f>
              <c:numCache>
                <c:formatCode>#,##0</c:formatCode>
                <c:ptCount val="1"/>
                <c:pt idx="0">
                  <c:v>2641718.2470799997</c:v>
                </c:pt>
              </c:numCache>
            </c:numRef>
          </c:val>
        </c:ser>
        <c:ser>
          <c:idx val="7"/>
          <c:order val="7"/>
          <c:tx>
            <c:strRef>
              <c:f>'Fig 8.7'!$A$13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strRef>
              <c:f>'Fig 8.7'!$N$5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8.7'!$N$13</c:f>
              <c:numCache>
                <c:formatCode>#,##0</c:formatCode>
                <c:ptCount val="1"/>
                <c:pt idx="0">
                  <c:v>2861765.8309900006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25016424"/>
        <c:axId val="325015248"/>
      </c:barChart>
      <c:catAx>
        <c:axId val="32501642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325015248"/>
        <c:crosses val="autoZero"/>
        <c:auto val="1"/>
        <c:lblAlgn val="ctr"/>
        <c:lblOffset val="100"/>
        <c:noMultiLvlLbl val="0"/>
      </c:catAx>
      <c:valAx>
        <c:axId val="325015248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32501642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8.8'!$A$11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8.8'!$B$5:$L$5</c15:sqref>
                  </c15:fullRef>
                </c:ext>
              </c:extLst>
              <c:f>('Fig 8.8'!$B$5:$E$5,'Fig 8.8'!$H$5:$L$5)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  <c:pt idx="5">
                  <c:v>Rio</c:v>
                </c:pt>
                <c:pt idx="6">
                  <c:v>Sideral</c:v>
                </c:pt>
                <c:pt idx="7">
                  <c:v>Colt</c:v>
                </c:pt>
                <c:pt idx="8">
                  <c:v>Total Linhas Aéreas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8.8'!$B$11:$L$11</c15:sqref>
                  </c15:fullRef>
                </c:ext>
              </c:extLst>
              <c:f>('Fig 8.8'!$B$11:$E$11,'Fig 8.8'!$H$11:$L$11)</c:f>
              <c:numCache>
                <c:formatCode>#,##0</c:formatCode>
                <c:ptCount val="9"/>
                <c:pt idx="0">
                  <c:v>1107206.7875300001</c:v>
                </c:pt>
                <c:pt idx="1">
                  <c:v>239877.67484999992</c:v>
                </c:pt>
                <c:pt idx="2">
                  <c:v>130709.84076999998</c:v>
                </c:pt>
                <c:pt idx="3">
                  <c:v>61899.395450000004</c:v>
                </c:pt>
                <c:pt idx="4">
                  <c:v>1002999.7358</c:v>
                </c:pt>
                <c:pt idx="5">
                  <c:v>232478.93153999999</c:v>
                </c:pt>
                <c:pt idx="6">
                  <c:v>0</c:v>
                </c:pt>
                <c:pt idx="7">
                  <c:v>0</c:v>
                </c:pt>
                <c:pt idx="8">
                  <c:v>53242.429029999999</c:v>
                </c:pt>
              </c:numCache>
            </c:numRef>
          </c:val>
        </c:ser>
        <c:ser>
          <c:idx val="2"/>
          <c:order val="2"/>
          <c:tx>
            <c:strRef>
              <c:f>'Fig 8.8'!$A$12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8.8'!$B$5:$L$5</c15:sqref>
                  </c15:fullRef>
                </c:ext>
              </c:extLst>
              <c:f>('Fig 8.8'!$B$5:$E$5,'Fig 8.8'!$H$5:$L$5)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  <c:pt idx="5">
                  <c:v>Rio</c:v>
                </c:pt>
                <c:pt idx="6">
                  <c:v>Sideral</c:v>
                </c:pt>
                <c:pt idx="7">
                  <c:v>Colt</c:v>
                </c:pt>
                <c:pt idx="8">
                  <c:v>Total Linhas Aéreas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8.8'!$B$12:$L$12</c15:sqref>
                  </c15:fullRef>
                </c:ext>
              </c:extLst>
              <c:f>('Fig 8.8'!$B$12:$E$12,'Fig 8.8'!$H$12:$L$12)</c:f>
              <c:numCache>
                <c:formatCode>#,##0</c:formatCode>
                <c:ptCount val="9"/>
                <c:pt idx="0">
                  <c:v>997591.35833999992</c:v>
                </c:pt>
                <c:pt idx="1">
                  <c:v>318573.12409</c:v>
                </c:pt>
                <c:pt idx="2">
                  <c:v>141492.48549000002</c:v>
                </c:pt>
                <c:pt idx="3">
                  <c:v>105178.67386</c:v>
                </c:pt>
                <c:pt idx="4">
                  <c:v>640249.00107</c:v>
                </c:pt>
                <c:pt idx="5">
                  <c:v>151169.89412000001</c:v>
                </c:pt>
                <c:pt idx="6">
                  <c:v>161865.10213999997</c:v>
                </c:pt>
                <c:pt idx="7">
                  <c:v>60685.611299999997</c:v>
                </c:pt>
                <c:pt idx="8">
                  <c:v>64912.996670000008</c:v>
                </c:pt>
              </c:numCache>
            </c:numRef>
          </c:val>
        </c:ser>
        <c:ser>
          <c:idx val="3"/>
          <c:order val="3"/>
          <c:tx>
            <c:strRef>
              <c:f>'Fig 8.8'!$A$13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8.8'!$B$5:$L$5</c15:sqref>
                  </c15:fullRef>
                </c:ext>
              </c:extLst>
              <c:f>('Fig 8.8'!$B$5:$E$5,'Fig 8.8'!$H$5:$L$5)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  <c:pt idx="5">
                  <c:v>Rio</c:v>
                </c:pt>
                <c:pt idx="6">
                  <c:v>Sideral</c:v>
                </c:pt>
                <c:pt idx="7">
                  <c:v>Colt</c:v>
                </c:pt>
                <c:pt idx="8">
                  <c:v>Total Linhas Aéreas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8.8'!$B$13:$L$13</c15:sqref>
                  </c15:fullRef>
                </c:ext>
              </c:extLst>
              <c:f>('Fig 8.8'!$B$13:$E$13,'Fig 8.8'!$H$13:$L$13)</c:f>
              <c:numCache>
                <c:formatCode>#,##0</c:formatCode>
                <c:ptCount val="9"/>
                <c:pt idx="0">
                  <c:v>896617.91128000012</c:v>
                </c:pt>
                <c:pt idx="1">
                  <c:v>324492.34874999995</c:v>
                </c:pt>
                <c:pt idx="2">
                  <c:v>163781.94106000001</c:v>
                </c:pt>
                <c:pt idx="3">
                  <c:v>140131.45956000002</c:v>
                </c:pt>
                <c:pt idx="4">
                  <c:v>870222.20145000005</c:v>
                </c:pt>
                <c:pt idx="5">
                  <c:v>67115.973360000004</c:v>
                </c:pt>
                <c:pt idx="6">
                  <c:v>294286.16523000004</c:v>
                </c:pt>
                <c:pt idx="7">
                  <c:v>0</c:v>
                </c:pt>
                <c:pt idx="8">
                  <c:v>91997.339449999999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25010544"/>
        <c:axId val="32501211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8.8'!$A$10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8.8'!$B$5:$L$5</c15:sqref>
                        </c15:fullRef>
                        <c15:formulaRef>
                          <c15:sqref>('Fig 8.8'!$B$5:$E$5,'Fig 8.8'!$H$5:$L$5)</c15:sqref>
                        </c15:formulaRef>
                      </c:ext>
                    </c:extLst>
                    <c:strCache>
                      <c:ptCount val="9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  <c:pt idx="5">
                        <c:v>Rio</c:v>
                      </c:pt>
                      <c:pt idx="6">
                        <c:v>Sideral</c:v>
                      </c:pt>
                      <c:pt idx="7">
                        <c:v>Colt</c:v>
                      </c:pt>
                      <c:pt idx="8">
                        <c:v>Total Linhas Aéreas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8.8'!$B$10:$L$10</c15:sqref>
                        </c15:fullRef>
                        <c15:formulaRef>
                          <c15:sqref>('Fig 8.8'!$B$10:$E$10,'Fig 8.8'!$H$10:$L$10)</c15:sqref>
                        </c15:formulaRef>
                      </c:ext>
                    </c:extLst>
                    <c:numCache>
                      <c:formatCode>#,##0</c:formatCode>
                      <c:ptCount val="9"/>
                      <c:pt idx="0">
                        <c:v>917801.80583000008</c:v>
                      </c:pt>
                      <c:pt idx="1">
                        <c:v>239407.06646999996</c:v>
                      </c:pt>
                      <c:pt idx="2">
                        <c:v>105734.34431999999</c:v>
                      </c:pt>
                      <c:pt idx="3">
                        <c:v>46843.180890000003</c:v>
                      </c:pt>
                      <c:pt idx="4">
                        <c:v>1003518.1773600002</c:v>
                      </c:pt>
                      <c:pt idx="5">
                        <c:v>746380.59696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83988.817349999998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25010544"/>
        <c:scaling>
          <c:orientation val="minMax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low"/>
        <c:crossAx val="325012112"/>
        <c:crosses val="autoZero"/>
        <c:auto val="1"/>
        <c:lblAlgn val="ctr"/>
        <c:lblOffset val="100"/>
        <c:noMultiLvlLbl val="0"/>
      </c:catAx>
      <c:valAx>
        <c:axId val="325012112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32501054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8.9'!$A$6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8.9'!$B$5</c:f>
              <c:strCache>
                <c:ptCount val="1"/>
                <c:pt idx="0">
                  <c:v>Custos e Despesas de Voo</c:v>
                </c:pt>
              </c:strCache>
            </c:strRef>
          </c:cat>
          <c:val>
            <c:numRef>
              <c:f>'Fig 8.9'!$B$6</c:f>
              <c:numCache>
                <c:formatCode>_(* #,##0_);_(* \(#,##0\);_(* "-"??_);_(@_)</c:formatCode>
                <c:ptCount val="1"/>
                <c:pt idx="0">
                  <c:v>18003241374.960007</c:v>
                </c:pt>
              </c:numCache>
            </c:numRef>
          </c:val>
        </c:ser>
        <c:ser>
          <c:idx val="1"/>
          <c:order val="1"/>
          <c:tx>
            <c:strRef>
              <c:f>'Fig 8.9'!$A$7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8.9'!$B$5</c:f>
              <c:strCache>
                <c:ptCount val="1"/>
                <c:pt idx="0">
                  <c:v>Custos e Despesas de Voo</c:v>
                </c:pt>
              </c:strCache>
            </c:strRef>
          </c:cat>
          <c:val>
            <c:numRef>
              <c:f>'Fig 8.9'!$B$7</c:f>
              <c:numCache>
                <c:formatCode>_(* #,##0_);_(* \(#,##0\);_(* "-"??_);_(@_)</c:formatCode>
                <c:ptCount val="1"/>
                <c:pt idx="0">
                  <c:v>21368077302.670006</c:v>
                </c:pt>
              </c:numCache>
            </c:numRef>
          </c:val>
        </c:ser>
        <c:ser>
          <c:idx val="2"/>
          <c:order val="2"/>
          <c:tx>
            <c:strRef>
              <c:f>'Fig 8.9'!$A$8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8.9'!$B$5</c:f>
              <c:strCache>
                <c:ptCount val="1"/>
                <c:pt idx="0">
                  <c:v>Custos e Despesas de Voo</c:v>
                </c:pt>
              </c:strCache>
            </c:strRef>
          </c:cat>
          <c:val>
            <c:numRef>
              <c:f>'Fig 8.9'!$B$8</c:f>
              <c:numCache>
                <c:formatCode>_(* #,##0_);_(* \(#,##0\);_(* "-"??_);_(@_)</c:formatCode>
                <c:ptCount val="1"/>
                <c:pt idx="0">
                  <c:v>26124732890.009995</c:v>
                </c:pt>
              </c:numCache>
            </c:numRef>
          </c:val>
        </c:ser>
        <c:ser>
          <c:idx val="3"/>
          <c:order val="3"/>
          <c:tx>
            <c:strRef>
              <c:f>'Fig 8.9'!$A$9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8.9'!$B$5</c:f>
              <c:strCache>
                <c:ptCount val="1"/>
                <c:pt idx="0">
                  <c:v>Custos e Despesas de Voo</c:v>
                </c:pt>
              </c:strCache>
            </c:strRef>
          </c:cat>
          <c:val>
            <c:numRef>
              <c:f>'Fig 8.9'!$B$9</c:f>
              <c:numCache>
                <c:formatCode>_(* #,##0_);_(* \(#,##0\);_(* "-"??_);_(@_)</c:formatCode>
                <c:ptCount val="1"/>
                <c:pt idx="0">
                  <c:v>29984978062.780003</c:v>
                </c:pt>
              </c:numCache>
            </c:numRef>
          </c:val>
        </c:ser>
        <c:ser>
          <c:idx val="4"/>
          <c:order val="4"/>
          <c:tx>
            <c:strRef>
              <c:f>'Fig 8.9'!$A$10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8.9'!$B$5</c:f>
              <c:strCache>
                <c:ptCount val="1"/>
                <c:pt idx="0">
                  <c:v>Custos e Despesas de Voo</c:v>
                </c:pt>
              </c:strCache>
            </c:strRef>
          </c:cat>
          <c:val>
            <c:numRef>
              <c:f>'Fig 8.9'!$B$10</c:f>
              <c:numCache>
                <c:formatCode>_(* #,##0_);_(* \(#,##0\);_(* "-"??_);_(@_)</c:formatCode>
                <c:ptCount val="1"/>
                <c:pt idx="0">
                  <c:v>31802189375.000004</c:v>
                </c:pt>
              </c:numCache>
            </c:numRef>
          </c:val>
        </c:ser>
        <c:ser>
          <c:idx val="5"/>
          <c:order val="5"/>
          <c:tx>
            <c:strRef>
              <c:f>'Fig 8.9'!$A$11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8.9'!$B$5</c:f>
              <c:strCache>
                <c:ptCount val="1"/>
                <c:pt idx="0">
                  <c:v>Custos e Despesas de Voo</c:v>
                </c:pt>
              </c:strCache>
            </c:strRef>
          </c:cat>
          <c:val>
            <c:numRef>
              <c:f>'Fig 8.9'!$B$11</c:f>
              <c:numCache>
                <c:formatCode>_(* #,##0_);_(* \(#,##0\);_(* "-"??_);_(@_)</c:formatCode>
                <c:ptCount val="1"/>
                <c:pt idx="0">
                  <c:v>33871686867.389999</c:v>
                </c:pt>
              </c:numCache>
            </c:numRef>
          </c:val>
        </c:ser>
        <c:ser>
          <c:idx val="6"/>
          <c:order val="6"/>
          <c:tx>
            <c:strRef>
              <c:f>'Fig 8.9'!$A$12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8.9'!$B$5</c:f>
              <c:strCache>
                <c:ptCount val="1"/>
                <c:pt idx="0">
                  <c:v>Custos e Despesas de Voo</c:v>
                </c:pt>
              </c:strCache>
            </c:strRef>
          </c:cat>
          <c:val>
            <c:numRef>
              <c:f>'Fig 8.9'!$B$12</c:f>
              <c:numCache>
                <c:formatCode>_(* #,##0_);_(* \(#,##0\);_(* "-"??_);_(@_)</c:formatCode>
                <c:ptCount val="1"/>
                <c:pt idx="0">
                  <c:v>34974562464.869995</c:v>
                </c:pt>
              </c:numCache>
            </c:numRef>
          </c:val>
        </c:ser>
        <c:ser>
          <c:idx val="7"/>
          <c:order val="7"/>
          <c:tx>
            <c:strRef>
              <c:f>'Fig 8.9'!$A$13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8.9'!$B$5</c:f>
              <c:strCache>
                <c:ptCount val="1"/>
                <c:pt idx="0">
                  <c:v>Custos e Despesas de Voo</c:v>
                </c:pt>
              </c:strCache>
            </c:strRef>
          </c:cat>
          <c:val>
            <c:numRef>
              <c:f>'Fig 8.9'!$B$13</c:f>
              <c:numCache>
                <c:formatCode>_(* #,##0_);_(* \(#,##0\);_(* "-"??_);_(@_)</c:formatCode>
                <c:ptCount val="1"/>
                <c:pt idx="0">
                  <c:v>34159115414.810001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25014072"/>
        <c:axId val="325016816"/>
      </c:barChart>
      <c:catAx>
        <c:axId val="325014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25016816"/>
        <c:crosses val="autoZero"/>
        <c:auto val="1"/>
        <c:lblAlgn val="ctr"/>
        <c:lblOffset val="100"/>
        <c:noMultiLvlLbl val="0"/>
      </c:catAx>
      <c:valAx>
        <c:axId val="325016816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R$</a:t>
                </a:r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25014072"/>
        <c:crosses val="autoZero"/>
        <c:crossBetween val="between"/>
        <c:dispUnits>
          <c:builtInUnit val="billions"/>
          <c:dispUnitsLbl/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7966062100311018E-2"/>
          <c:y val="4.4689123403143072E-2"/>
          <c:w val="0.93565499862281687"/>
          <c:h val="0.845296898863251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1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8.10'!$A$6:$A$12</c:f>
              <c:strCache>
                <c:ptCount val="7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</c:strCache>
            </c:strRef>
          </c:cat>
          <c:val>
            <c:numRef>
              <c:f>'Fig 8.10'!$B$6:$B$12</c:f>
              <c:numCache>
                <c:formatCode>0.0%</c:formatCode>
                <c:ptCount val="7"/>
                <c:pt idx="0">
                  <c:v>0.18690167273933334</c:v>
                </c:pt>
                <c:pt idx="1">
                  <c:v>0.22260568978499662</c:v>
                </c:pt>
                <c:pt idx="2">
                  <c:v>0.14776209154070052</c:v>
                </c:pt>
                <c:pt idx="3">
                  <c:v>6.0604056751860202E-2</c:v>
                </c:pt>
                <c:pt idx="4">
                  <c:v>6.5074057260247731E-2</c:v>
                </c:pt>
                <c:pt idx="5">
                  <c:v>3.2560397768136795E-2</c:v>
                </c:pt>
                <c:pt idx="6">
                  <c:v>-2.3315432491230359E-2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</c14:spPr>
              </c14:invertSolidFillFmt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25017600"/>
        <c:axId val="324994080"/>
      </c:barChart>
      <c:catAx>
        <c:axId val="32501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24994080"/>
        <c:crosses val="autoZero"/>
        <c:auto val="1"/>
        <c:lblAlgn val="ctr"/>
        <c:lblOffset val="100"/>
        <c:noMultiLvlLbl val="0"/>
      </c:catAx>
      <c:valAx>
        <c:axId val="32499408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25017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45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/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8.11'!$A$6:$A$16</c:f>
              <c:strCache>
                <c:ptCount val="11"/>
                <c:pt idx="0">
                  <c:v>Custo com Pessoal</c:v>
                </c:pt>
                <c:pt idx="1">
                  <c:v>Combustíveis e Lubrificantes</c:v>
                </c:pt>
                <c:pt idx="2">
                  <c:v>Assistência a Passageiros e Indenizações Extrajudiciais</c:v>
                </c:pt>
                <c:pt idx="3">
                  <c:v>Condenações Judiciais Decorrentes da Prestação de Serviços Aéreos</c:v>
                </c:pt>
                <c:pt idx="4">
                  <c:v>Comissaria, Handling e Limpeza de aeronaves</c:v>
                </c:pt>
                <c:pt idx="5">
                  <c:v>Seguros, Arrendamentos e Manutenção de Aeronaves</c:v>
                </c:pt>
                <c:pt idx="6">
                  <c:v>Depreciação/Amortização/Exaustão</c:v>
                </c:pt>
                <c:pt idx="7">
                  <c:v>Tarifas Aeroportuárias</c:v>
                </c:pt>
                <c:pt idx="8">
                  <c:v>Tarifas de Navegação Aérea</c:v>
                </c:pt>
                <c:pt idx="9">
                  <c:v>Outros Custos e Despesas dos Serviços Aéreos Públicos</c:v>
                </c:pt>
                <c:pt idx="10">
                  <c:v>Despesas Operacionais dos Serviços Aéreos Públicos</c:v>
                </c:pt>
              </c:strCache>
            </c:strRef>
          </c:cat>
          <c:val>
            <c:numRef>
              <c:f>'Fig 8.11'!$B$6:$B$16</c:f>
              <c:numCache>
                <c:formatCode>0.0%</c:formatCode>
                <c:ptCount val="11"/>
                <c:pt idx="0">
                  <c:v>0.15252971369103532</c:v>
                </c:pt>
                <c:pt idx="1">
                  <c:v>0.24511604207525331</c:v>
                </c:pt>
                <c:pt idx="2">
                  <c:v>7.4857893547540617E-3</c:v>
                </c:pt>
                <c:pt idx="3">
                  <c:v>7.6743740848260545E-3</c:v>
                </c:pt>
                <c:pt idx="4">
                  <c:v>2.8865593812845074E-2</c:v>
                </c:pt>
                <c:pt idx="5">
                  <c:v>0.22597239165693822</c:v>
                </c:pt>
                <c:pt idx="6">
                  <c:v>3.2536046221446978E-2</c:v>
                </c:pt>
                <c:pt idx="7">
                  <c:v>3.4772639075279374E-2</c:v>
                </c:pt>
                <c:pt idx="8">
                  <c:v>4.2923510616270318E-2</c:v>
                </c:pt>
                <c:pt idx="9">
                  <c:v>7.2147397553260328E-2</c:v>
                </c:pt>
                <c:pt idx="10">
                  <c:v>0.14997650185809114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 b="0"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8.12'!$A$6</c:f>
              <c:strCache>
                <c:ptCount val="1"/>
                <c:pt idx="0">
                  <c:v>Custo com Pessoal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8.12'!$B$5:$C$5</c:f>
              <c:strCache>
                <c:ptCount val="2"/>
                <c:pt idx="0">
                  <c:v>2015</c:v>
                </c:pt>
                <c:pt idx="1">
                  <c:v>2016</c:v>
                </c:pt>
              </c:strCache>
            </c:strRef>
          </c:cat>
          <c:val>
            <c:numRef>
              <c:f>'Fig 8.12'!$B$6:$C$6</c:f>
              <c:numCache>
                <c:formatCode>0.0%</c:formatCode>
                <c:ptCount val="2"/>
                <c:pt idx="0">
                  <c:v>0.1593930517748067</c:v>
                </c:pt>
                <c:pt idx="1">
                  <c:v>0.15252971369103532</c:v>
                </c:pt>
              </c:numCache>
            </c:numRef>
          </c:val>
        </c:ser>
        <c:ser>
          <c:idx val="1"/>
          <c:order val="1"/>
          <c:tx>
            <c:strRef>
              <c:f>'Fig 8.12'!$A$7</c:f>
              <c:strCache>
                <c:ptCount val="1"/>
                <c:pt idx="0">
                  <c:v>Combustíveis e Lubrificantes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8.12'!$B$5:$C$5</c:f>
              <c:strCache>
                <c:ptCount val="2"/>
                <c:pt idx="0">
                  <c:v>2015</c:v>
                </c:pt>
                <c:pt idx="1">
                  <c:v>2016</c:v>
                </c:pt>
              </c:strCache>
            </c:strRef>
          </c:cat>
          <c:val>
            <c:numRef>
              <c:f>'Fig 8.12'!$B$7:$C$7</c:f>
              <c:numCache>
                <c:formatCode>0.0%</c:formatCode>
                <c:ptCount val="2"/>
                <c:pt idx="0">
                  <c:v>0.29460607932279326</c:v>
                </c:pt>
                <c:pt idx="1">
                  <c:v>0.24511604207525331</c:v>
                </c:pt>
              </c:numCache>
            </c:numRef>
          </c:val>
        </c:ser>
        <c:ser>
          <c:idx val="2"/>
          <c:order val="2"/>
          <c:tx>
            <c:strRef>
              <c:f>'Fig 8.12'!$A$8</c:f>
              <c:strCache>
                <c:ptCount val="1"/>
                <c:pt idx="0">
                  <c:v>Assistência a Passageiros e Indenizações Extrajudiciais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8.12'!$B$5:$C$5</c:f>
              <c:strCache>
                <c:ptCount val="2"/>
                <c:pt idx="0">
                  <c:v>2015</c:v>
                </c:pt>
                <c:pt idx="1">
                  <c:v>2016</c:v>
                </c:pt>
              </c:strCache>
            </c:strRef>
          </c:cat>
          <c:val>
            <c:numRef>
              <c:f>'Fig 8.12'!$B$8:$C$8</c:f>
              <c:numCache>
                <c:formatCode>0.0%</c:formatCode>
                <c:ptCount val="2"/>
                <c:pt idx="0">
                  <c:v>1.2737021482991476E-2</c:v>
                </c:pt>
                <c:pt idx="1">
                  <c:v>7.4857893547540617E-3</c:v>
                </c:pt>
              </c:numCache>
            </c:numRef>
          </c:val>
        </c:ser>
        <c:ser>
          <c:idx val="3"/>
          <c:order val="3"/>
          <c:tx>
            <c:strRef>
              <c:f>'Fig 8.12'!$A$9</c:f>
              <c:strCache>
                <c:ptCount val="1"/>
                <c:pt idx="0">
                  <c:v>Condenações Judiciais Decorrentes da Prestação de Serviços Aéreos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8.12'!$B$5:$C$5</c:f>
              <c:strCache>
                <c:ptCount val="2"/>
                <c:pt idx="0">
                  <c:v>2015</c:v>
                </c:pt>
                <c:pt idx="1">
                  <c:v>2016</c:v>
                </c:pt>
              </c:strCache>
            </c:strRef>
          </c:cat>
          <c:val>
            <c:numRef>
              <c:f>'Fig 8.12'!$B$9:$C$9</c:f>
              <c:numCache>
                <c:formatCode>0.0%</c:formatCode>
                <c:ptCount val="2"/>
                <c:pt idx="0">
                  <c:v>5.4393408267111587E-3</c:v>
                </c:pt>
                <c:pt idx="1">
                  <c:v>7.6743740848260545E-3</c:v>
                </c:pt>
              </c:numCache>
            </c:numRef>
          </c:val>
        </c:ser>
        <c:ser>
          <c:idx val="4"/>
          <c:order val="4"/>
          <c:tx>
            <c:strRef>
              <c:f>'Fig 8.12'!$A$10</c:f>
              <c:strCache>
                <c:ptCount val="1"/>
                <c:pt idx="0">
                  <c:v>Comissaria, Handling e Limpeza de aeronaves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8.12'!$B$5:$C$5</c:f>
              <c:strCache>
                <c:ptCount val="2"/>
                <c:pt idx="0">
                  <c:v>2015</c:v>
                </c:pt>
                <c:pt idx="1">
                  <c:v>2016</c:v>
                </c:pt>
              </c:strCache>
            </c:strRef>
          </c:cat>
          <c:val>
            <c:numRef>
              <c:f>'Fig 8.12'!$B$10:$C$10</c:f>
              <c:numCache>
                <c:formatCode>0.0%</c:formatCode>
                <c:ptCount val="2"/>
                <c:pt idx="0">
                  <c:v>4.4973129048117934E-2</c:v>
                </c:pt>
                <c:pt idx="1">
                  <c:v>2.8865593812845074E-2</c:v>
                </c:pt>
              </c:numCache>
            </c:numRef>
          </c:val>
        </c:ser>
        <c:ser>
          <c:idx val="5"/>
          <c:order val="5"/>
          <c:tx>
            <c:strRef>
              <c:f>'Fig 8.12'!$A$11</c:f>
              <c:strCache>
                <c:ptCount val="1"/>
                <c:pt idx="0">
                  <c:v>Seguros, Arrendamentos e Manutenção de Aeronaves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8.12'!$B$5:$C$5</c:f>
              <c:strCache>
                <c:ptCount val="2"/>
                <c:pt idx="0">
                  <c:v>2015</c:v>
                </c:pt>
                <c:pt idx="1">
                  <c:v>2016</c:v>
                </c:pt>
              </c:strCache>
            </c:strRef>
          </c:cat>
          <c:val>
            <c:numRef>
              <c:f>'Fig 8.12'!$B$11:$C$11</c:f>
              <c:numCache>
                <c:formatCode>0.0%</c:formatCode>
                <c:ptCount val="2"/>
                <c:pt idx="0">
                  <c:v>0.21049016363586961</c:v>
                </c:pt>
                <c:pt idx="1">
                  <c:v>0.22597239165693822</c:v>
                </c:pt>
              </c:numCache>
            </c:numRef>
          </c:val>
        </c:ser>
        <c:ser>
          <c:idx val="6"/>
          <c:order val="6"/>
          <c:tx>
            <c:strRef>
              <c:f>'Fig 8.12'!$A$12</c:f>
              <c:strCache>
                <c:ptCount val="1"/>
                <c:pt idx="0">
                  <c:v>Depreciação/Amortização/Exaustão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8.12'!$B$5:$C$5</c:f>
              <c:strCache>
                <c:ptCount val="2"/>
                <c:pt idx="0">
                  <c:v>2015</c:v>
                </c:pt>
                <c:pt idx="1">
                  <c:v>2016</c:v>
                </c:pt>
              </c:strCache>
            </c:strRef>
          </c:cat>
          <c:val>
            <c:numRef>
              <c:f>'Fig 8.12'!$B$12:$C$12</c:f>
              <c:numCache>
                <c:formatCode>0.0%</c:formatCode>
                <c:ptCount val="2"/>
                <c:pt idx="0">
                  <c:v>3.0680936934771169E-2</c:v>
                </c:pt>
                <c:pt idx="1">
                  <c:v>3.2536046221446978E-2</c:v>
                </c:pt>
              </c:numCache>
            </c:numRef>
          </c:val>
        </c:ser>
        <c:ser>
          <c:idx val="7"/>
          <c:order val="7"/>
          <c:tx>
            <c:strRef>
              <c:f>'Fig 8.12'!$A$13</c:f>
              <c:strCache>
                <c:ptCount val="1"/>
                <c:pt idx="0">
                  <c:v>Tarifas Aeroportuárias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8.12'!$B$5:$C$5</c:f>
              <c:strCache>
                <c:ptCount val="2"/>
                <c:pt idx="0">
                  <c:v>2015</c:v>
                </c:pt>
                <c:pt idx="1">
                  <c:v>2016</c:v>
                </c:pt>
              </c:strCache>
            </c:strRef>
          </c:cat>
          <c:val>
            <c:numRef>
              <c:f>'Fig 8.12'!$B$13:$C$13</c:f>
              <c:numCache>
                <c:formatCode>0.0%</c:formatCode>
                <c:ptCount val="2"/>
                <c:pt idx="0">
                  <c:v>2.7933851902861462E-2</c:v>
                </c:pt>
                <c:pt idx="1">
                  <c:v>3.4772639075279374E-2</c:v>
                </c:pt>
              </c:numCache>
            </c:numRef>
          </c:val>
        </c:ser>
        <c:ser>
          <c:idx val="8"/>
          <c:order val="8"/>
          <c:tx>
            <c:strRef>
              <c:f>'Fig 8.12'!$A$14</c:f>
              <c:strCache>
                <c:ptCount val="1"/>
                <c:pt idx="0">
                  <c:v>Tarifas de Navegação Aérea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8.12'!$B$5:$C$5</c:f>
              <c:strCache>
                <c:ptCount val="2"/>
                <c:pt idx="0">
                  <c:v>2015</c:v>
                </c:pt>
                <c:pt idx="1">
                  <c:v>2016</c:v>
                </c:pt>
              </c:strCache>
            </c:strRef>
          </c:cat>
          <c:val>
            <c:numRef>
              <c:f>'Fig 8.12'!$B$14:$C$14</c:f>
              <c:numCache>
                <c:formatCode>0.0%</c:formatCode>
                <c:ptCount val="2"/>
                <c:pt idx="0">
                  <c:v>4.4746234754171284E-2</c:v>
                </c:pt>
                <c:pt idx="1">
                  <c:v>4.2923510616270318E-2</c:v>
                </c:pt>
              </c:numCache>
            </c:numRef>
          </c:val>
        </c:ser>
        <c:ser>
          <c:idx val="9"/>
          <c:order val="9"/>
          <c:tx>
            <c:strRef>
              <c:f>'Fig 8.12'!$A$15</c:f>
              <c:strCache>
                <c:ptCount val="1"/>
                <c:pt idx="0">
                  <c:v>Outros Custos e Despesas dos Serviços Aéreos Públicos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8.12'!$B$5:$C$5</c:f>
              <c:strCache>
                <c:ptCount val="2"/>
                <c:pt idx="0">
                  <c:v>2015</c:v>
                </c:pt>
                <c:pt idx="1">
                  <c:v>2016</c:v>
                </c:pt>
              </c:strCache>
            </c:strRef>
          </c:cat>
          <c:val>
            <c:numRef>
              <c:f>'Fig 8.12'!$B$15:$C$15</c:f>
              <c:numCache>
                <c:formatCode>0.0%</c:formatCode>
                <c:ptCount val="2"/>
                <c:pt idx="0">
                  <c:v>3.5655255849985669E-2</c:v>
                </c:pt>
                <c:pt idx="1">
                  <c:v>7.2147397553260328E-2</c:v>
                </c:pt>
              </c:numCache>
            </c:numRef>
          </c:val>
        </c:ser>
        <c:ser>
          <c:idx val="10"/>
          <c:order val="10"/>
          <c:tx>
            <c:strRef>
              <c:f>'Fig 8.12'!$A$16</c:f>
              <c:strCache>
                <c:ptCount val="1"/>
                <c:pt idx="0">
                  <c:v>Despesas Operacionais dos Serviços Aéreos Públicos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8.12'!$B$5:$C$5</c:f>
              <c:strCache>
                <c:ptCount val="2"/>
                <c:pt idx="0">
                  <c:v>2015</c:v>
                </c:pt>
                <c:pt idx="1">
                  <c:v>2016</c:v>
                </c:pt>
              </c:strCache>
            </c:strRef>
          </c:cat>
          <c:val>
            <c:numRef>
              <c:f>'Fig 8.12'!$B$16:$C$16</c:f>
              <c:numCache>
                <c:formatCode>0.0%</c:formatCode>
                <c:ptCount val="2"/>
                <c:pt idx="0">
                  <c:v>0.13334493446692008</c:v>
                </c:pt>
                <c:pt idx="1">
                  <c:v>0.14997650185809114</c:v>
                </c:pt>
              </c:numCache>
            </c:numRef>
          </c:val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24986632"/>
        <c:axId val="324992512"/>
      </c:barChart>
      <c:catAx>
        <c:axId val="3249866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324992512"/>
        <c:crosses val="autoZero"/>
        <c:auto val="1"/>
        <c:lblAlgn val="ctr"/>
        <c:lblOffset val="100"/>
        <c:noMultiLvlLbl val="0"/>
      </c:catAx>
      <c:valAx>
        <c:axId val="32499251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249866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832872712103054E-2"/>
          <c:y val="4.0579710144927533E-2"/>
          <c:w val="0.8402109471415411"/>
          <c:h val="0.61401698803397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8.13'!$C$5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8.13'!$C$6:$C$13</c:f>
              <c:numCache>
                <c:formatCode>_(* #,##0_);_(* \(#,##0\);_(* "-"??_);_(@_)</c:formatCode>
                <c:ptCount val="8"/>
                <c:pt idx="0">
                  <c:v>2120112.4071700005</c:v>
                </c:pt>
                <c:pt idx="1">
                  <c:v>5418312.5771199996</c:v>
                </c:pt>
                <c:pt idx="2">
                  <c:v>673686.31761000003</c:v>
                </c:pt>
                <c:pt idx="3">
                  <c:v>3549100.5641900008</c:v>
                </c:pt>
                <c:pt idx="4">
                  <c:v>331108.58250999998</c:v>
                </c:pt>
                <c:pt idx="5">
                  <c:v>675934.58585999999</c:v>
                </c:pt>
                <c:pt idx="6">
                  <c:v>1531980.08384</c:v>
                </c:pt>
                <c:pt idx="7">
                  <c:v>3703006.2566600004</c:v>
                </c:pt>
              </c:numCache>
            </c:numRef>
          </c:val>
        </c:ser>
        <c:ser>
          <c:idx val="1"/>
          <c:order val="1"/>
          <c:tx>
            <c:strRef>
              <c:f>'Fig 8.13'!$D$5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8.13'!$D$6:$D$13</c:f>
              <c:numCache>
                <c:formatCode>_(* #,##0_);_(* \(#,##0\);_(* "-"??_);_(@_)</c:formatCode>
                <c:ptCount val="8"/>
                <c:pt idx="0">
                  <c:v>2610264.6543699997</c:v>
                </c:pt>
                <c:pt idx="1">
                  <c:v>7067598.2409100011</c:v>
                </c:pt>
                <c:pt idx="2">
                  <c:v>932663.63318000012</c:v>
                </c:pt>
                <c:pt idx="3">
                  <c:v>3135373.1623399998</c:v>
                </c:pt>
                <c:pt idx="4">
                  <c:v>351832.34365000005</c:v>
                </c:pt>
                <c:pt idx="5">
                  <c:v>742620.28748000017</c:v>
                </c:pt>
                <c:pt idx="6">
                  <c:v>2029955.1263800003</c:v>
                </c:pt>
                <c:pt idx="7">
                  <c:v>4497769.8543600002</c:v>
                </c:pt>
              </c:numCache>
            </c:numRef>
          </c:val>
        </c:ser>
        <c:ser>
          <c:idx val="2"/>
          <c:order val="2"/>
          <c:tx>
            <c:strRef>
              <c:f>'Fig 8.13'!$E$5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8.13'!$E$6:$E$13</c:f>
              <c:numCache>
                <c:formatCode>_(* #,##0_);_(* \(#,##0\);_(* "-"??_);_(@_)</c:formatCode>
                <c:ptCount val="8"/>
                <c:pt idx="0">
                  <c:v>3481554.0975799998</c:v>
                </c:pt>
                <c:pt idx="1">
                  <c:v>9433503.872130001</c:v>
                </c:pt>
                <c:pt idx="2">
                  <c:v>1128453.06608</c:v>
                </c:pt>
                <c:pt idx="3">
                  <c:v>3414550.3519300004</c:v>
                </c:pt>
                <c:pt idx="4">
                  <c:v>502636.77244999999</c:v>
                </c:pt>
                <c:pt idx="5">
                  <c:v>836154.4286499999</c:v>
                </c:pt>
                <c:pt idx="6">
                  <c:v>2382663.4985400001</c:v>
                </c:pt>
                <c:pt idx="7">
                  <c:v>4945216.802649999</c:v>
                </c:pt>
              </c:numCache>
            </c:numRef>
          </c:val>
        </c:ser>
        <c:ser>
          <c:idx val="3"/>
          <c:order val="3"/>
          <c:tx>
            <c:strRef>
              <c:f>'Fig 8.13'!$F$5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Pt>
            <c:idx val="8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9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10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cat>
            <c:strRef>
              <c:f>'Fig 8.13'!$B$6:$B$13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8.13'!$F$6:$F$13</c:f>
              <c:numCache>
                <c:formatCode>_(* #,##0_);_(* \(#,##0\);_(* "-"??_);_(@_)</c:formatCode>
                <c:ptCount val="8"/>
                <c:pt idx="0">
                  <c:v>3433890.3408000004</c:v>
                </c:pt>
                <c:pt idx="1">
                  <c:v>11625836.877190001</c:v>
                </c:pt>
                <c:pt idx="2">
                  <c:v>1183420.3613000002</c:v>
                </c:pt>
                <c:pt idx="3">
                  <c:v>4218236.3969199993</c:v>
                </c:pt>
                <c:pt idx="4">
                  <c:v>701667.09213</c:v>
                </c:pt>
                <c:pt idx="5">
                  <c:v>1041371.43311</c:v>
                </c:pt>
                <c:pt idx="6">
                  <c:v>2663025.9480500002</c:v>
                </c:pt>
                <c:pt idx="7">
                  <c:v>5117529.6132800002</c:v>
                </c:pt>
              </c:numCache>
            </c:numRef>
          </c:val>
        </c:ser>
        <c:ser>
          <c:idx val="4"/>
          <c:order val="4"/>
          <c:tx>
            <c:strRef>
              <c:f>'Fig 8.13'!$G$5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8.13'!$G$6:$G$13</c:f>
              <c:numCache>
                <c:formatCode>_(* #,##0_);_(* \(#,##0\);_(* "-"??_);_(@_)</c:formatCode>
                <c:ptCount val="8"/>
                <c:pt idx="0">
                  <c:v>3064388.7622799999</c:v>
                </c:pt>
                <c:pt idx="1">
                  <c:v>11862752.988109998</c:v>
                </c:pt>
                <c:pt idx="2">
                  <c:v>1177840.6257599997</c:v>
                </c:pt>
                <c:pt idx="3">
                  <c:v>5395061.8150300002</c:v>
                </c:pt>
                <c:pt idx="4">
                  <c:v>806011.78279999981</c:v>
                </c:pt>
                <c:pt idx="5">
                  <c:v>1086595.7603199999</c:v>
                </c:pt>
                <c:pt idx="6">
                  <c:v>2798049.0114899999</c:v>
                </c:pt>
                <c:pt idx="7">
                  <c:v>5611488.6292099999</c:v>
                </c:pt>
              </c:numCache>
            </c:numRef>
          </c:val>
        </c:ser>
        <c:ser>
          <c:idx val="5"/>
          <c:order val="5"/>
          <c:tx>
            <c:strRef>
              <c:f>'Fig 8.13'!$H$5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strRef>
              <c:f>'Fig 8.13'!$B$6:$B$13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8.13'!$H$6:$H$13</c:f>
              <c:numCache>
                <c:formatCode>_(* #,##0_);_(* \(#,##0\);_(* "-"??_);_(@_)</c:formatCode>
                <c:ptCount val="8"/>
                <c:pt idx="0">
                  <c:v>3259421.7763899993</c:v>
                </c:pt>
                <c:pt idx="1">
                  <c:v>12381897.391340001</c:v>
                </c:pt>
                <c:pt idx="2">
                  <c:v>923089.48510000017</c:v>
                </c:pt>
                <c:pt idx="3">
                  <c:v>6689461.0752000008</c:v>
                </c:pt>
                <c:pt idx="4">
                  <c:v>869364.2091900002</c:v>
                </c:pt>
                <c:pt idx="5">
                  <c:v>1121395.0570499999</c:v>
                </c:pt>
                <c:pt idx="6">
                  <c:v>2967383.8686800003</c:v>
                </c:pt>
                <c:pt idx="7">
                  <c:v>5659674.0044400003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24996432"/>
        <c:axId val="324991336"/>
      </c:barChart>
      <c:catAx>
        <c:axId val="3249964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700000" vert="horz" anchor="ctr" anchorCtr="1"/>
          <a:lstStyle/>
          <a:p>
            <a:pPr>
              <a:defRPr sz="700" b="0">
                <a:solidFill>
                  <a:sysClr val="windowText" lastClr="000000"/>
                </a:solidFill>
              </a:defRPr>
            </a:pPr>
            <a:endParaRPr lang="pt-BR"/>
          </a:p>
        </c:txPr>
        <c:crossAx val="324991336"/>
        <c:crosses val="autoZero"/>
        <c:auto val="1"/>
        <c:lblAlgn val="ctr"/>
        <c:lblOffset val="100"/>
        <c:noMultiLvlLbl val="0"/>
      </c:catAx>
      <c:valAx>
        <c:axId val="3249913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324996432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 b="0"/>
                  </a:pPr>
                  <a:r>
                    <a:rPr lang="en-US" b="0"/>
                    <a:t>Bilhões de R$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8.14'!$A$6</c:f>
              <c:strCache>
                <c:ptCount val="1"/>
                <c:pt idx="0">
                  <c:v>Tripulação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8.14'!$B$5:$G$5</c:f>
              <c:strCache>
                <c:ptCount val="6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</c:strCache>
            </c:strRef>
          </c:cat>
          <c:val>
            <c:numRef>
              <c:f>'Fig 8.14'!$B$6:$G$6</c:f>
              <c:numCache>
                <c:formatCode>0%</c:formatCode>
                <c:ptCount val="6"/>
                <c:pt idx="0">
                  <c:v>0.11776281631810932</c:v>
                </c:pt>
                <c:pt idx="1">
                  <c:v>0.12215720756700181</c:v>
                </c:pt>
                <c:pt idx="2">
                  <c:v>0.13326659117388842</c:v>
                </c:pt>
                <c:pt idx="3">
                  <c:v>0.11452035527958072</c:v>
                </c:pt>
                <c:pt idx="4">
                  <c:v>9.6357792419440924E-2</c:v>
                </c:pt>
                <c:pt idx="5">
                  <c:v>9.6228504625437208E-2</c:v>
                </c:pt>
              </c:numCache>
            </c:numRef>
          </c:val>
        </c:ser>
        <c:ser>
          <c:idx val="1"/>
          <c:order val="1"/>
          <c:tx>
            <c:strRef>
              <c:f>'Fig 8.14'!$A$7</c:f>
              <c:strCache>
                <c:ptCount val="1"/>
                <c:pt idx="0">
                  <c:v>Combustívels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8.14'!$B$5:$G$5</c:f>
              <c:strCache>
                <c:ptCount val="6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</c:strCache>
            </c:strRef>
          </c:cat>
          <c:val>
            <c:numRef>
              <c:f>'Fig 8.14'!$B$7:$G$7</c:f>
              <c:numCache>
                <c:formatCode>0%</c:formatCode>
                <c:ptCount val="6"/>
                <c:pt idx="0">
                  <c:v>0.30096316903555581</c:v>
                </c:pt>
                <c:pt idx="1">
                  <c:v>0.33075499216894372</c:v>
                </c:pt>
                <c:pt idx="2">
                  <c:v>0.36109474924956408</c:v>
                </c:pt>
                <c:pt idx="3">
                  <c:v>0.38772204044467901</c:v>
                </c:pt>
                <c:pt idx="4">
                  <c:v>0.3730168652298958</c:v>
                </c:pt>
                <c:pt idx="5">
                  <c:v>0.36555301895107811</c:v>
                </c:pt>
              </c:numCache>
            </c:numRef>
          </c:val>
        </c:ser>
        <c:ser>
          <c:idx val="2"/>
          <c:order val="2"/>
          <c:tx>
            <c:strRef>
              <c:f>'Fig 8.14'!$A$8</c:f>
              <c:strCache>
                <c:ptCount val="1"/>
                <c:pt idx="0">
                  <c:v>Depreciação de Equipamento de Voo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8.14'!$B$5:$G$5</c:f>
              <c:strCache>
                <c:ptCount val="6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</c:strCache>
            </c:strRef>
          </c:cat>
          <c:val>
            <c:numRef>
              <c:f>'Fig 8.14'!$B$8:$G$8</c:f>
              <c:numCache>
                <c:formatCode>0%</c:formatCode>
                <c:ptCount val="6"/>
                <c:pt idx="0">
                  <c:v>3.7420279136345068E-2</c:v>
                </c:pt>
                <c:pt idx="1">
                  <c:v>4.364752242184472E-2</c:v>
                </c:pt>
                <c:pt idx="2">
                  <c:v>4.3194817372143014E-2</c:v>
                </c:pt>
                <c:pt idx="3">
                  <c:v>3.946710779051614E-2</c:v>
                </c:pt>
                <c:pt idx="4">
                  <c:v>3.7036463492224572E-2</c:v>
                </c:pt>
                <c:pt idx="5">
                  <c:v>2.7252539524056166E-2</c:v>
                </c:pt>
              </c:numCache>
            </c:numRef>
          </c:val>
        </c:ser>
        <c:ser>
          <c:idx val="3"/>
          <c:order val="3"/>
          <c:tx>
            <c:strRef>
              <c:f>'Fig 8.14'!$A$9</c:f>
              <c:strCache>
                <c:ptCount val="1"/>
                <c:pt idx="0">
                  <c:v>Arrendamento, Manutenção e Seguro de Aeronaves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8.14'!$B$5:$G$5</c:f>
              <c:strCache>
                <c:ptCount val="6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</c:strCache>
            </c:strRef>
          </c:cat>
          <c:val>
            <c:numRef>
              <c:f>'Fig 8.14'!$B$9:$G$9</c:f>
              <c:numCache>
                <c:formatCode>0%</c:formatCode>
                <c:ptCount val="6"/>
                <c:pt idx="0">
                  <c:v>0.19713675389179111</c:v>
                </c:pt>
                <c:pt idx="1">
                  <c:v>0.14673164636802516</c:v>
                </c:pt>
                <c:pt idx="2">
                  <c:v>0.13070182827537008</c:v>
                </c:pt>
                <c:pt idx="3">
                  <c:v>0.14067832192800719</c:v>
                </c:pt>
                <c:pt idx="4">
                  <c:v>0.16964435219894355</c:v>
                </c:pt>
                <c:pt idx="5">
                  <c:v>0.19749418153839532</c:v>
                </c:pt>
              </c:numCache>
            </c:numRef>
          </c:val>
        </c:ser>
        <c:ser>
          <c:idx val="4"/>
          <c:order val="4"/>
          <c:tx>
            <c:strRef>
              <c:f>'Fig 8.14'!$A$10</c:f>
              <c:strCache>
                <c:ptCount val="1"/>
                <c:pt idx="0">
                  <c:v>Tarifas Aeroportuárias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8.14'!$B$5:$G$5</c:f>
              <c:strCache>
                <c:ptCount val="6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</c:strCache>
            </c:strRef>
          </c:cat>
          <c:val>
            <c:numRef>
              <c:f>'Fig 8.14'!$B$10:$G$10</c:f>
              <c:numCache>
                <c:formatCode>0%</c:formatCode>
                <c:ptCount val="6"/>
                <c:pt idx="0">
                  <c:v>1.8391609355997741E-2</c:v>
                </c:pt>
                <c:pt idx="1">
                  <c:v>1.6465325291856632E-2</c:v>
                </c:pt>
                <c:pt idx="2">
                  <c:v>1.9239881784292093E-2</c:v>
                </c:pt>
                <c:pt idx="3">
                  <c:v>2.3400620492731693E-2</c:v>
                </c:pt>
                <c:pt idx="4">
                  <c:v>2.5344537550411963E-2</c:v>
                </c:pt>
                <c:pt idx="5">
                  <c:v>2.5666398387349923E-2</c:v>
                </c:pt>
              </c:numCache>
            </c:numRef>
          </c:val>
        </c:ser>
        <c:ser>
          <c:idx val="5"/>
          <c:order val="5"/>
          <c:tx>
            <c:strRef>
              <c:f>'Fig 8.14'!$A$11</c:f>
              <c:strCache>
                <c:ptCount val="1"/>
                <c:pt idx="0">
                  <c:v>Tarifas de Navegação Aérea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8.14'!$B$5:$G$5</c:f>
              <c:strCache>
                <c:ptCount val="6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</c:strCache>
            </c:strRef>
          </c:cat>
          <c:val>
            <c:numRef>
              <c:f>'Fig 8.14'!$B$11:$G$11</c:f>
              <c:numCache>
                <c:formatCode>0%</c:formatCode>
                <c:ptCount val="6"/>
                <c:pt idx="0">
                  <c:v>3.7545160439837834E-2</c:v>
                </c:pt>
                <c:pt idx="1">
                  <c:v>3.4753725239809373E-2</c:v>
                </c:pt>
                <c:pt idx="2">
                  <c:v>3.2006238386067559E-2</c:v>
                </c:pt>
                <c:pt idx="3">
                  <c:v>3.4729771385180436E-2</c:v>
                </c:pt>
                <c:pt idx="4">
                  <c:v>3.4167325636208654E-2</c:v>
                </c:pt>
                <c:pt idx="5">
                  <c:v>3.3107151156667791E-2</c:v>
                </c:pt>
              </c:numCache>
            </c:numRef>
          </c:val>
        </c:ser>
        <c:ser>
          <c:idx val="6"/>
          <c:order val="6"/>
          <c:tx>
            <c:strRef>
              <c:f>'Fig 8.14'!$A$12</c:f>
              <c:strCache>
                <c:ptCount val="1"/>
                <c:pt idx="0">
                  <c:v>Custos Indiretos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8.14'!$B$5:$G$5</c:f>
              <c:strCache>
                <c:ptCount val="6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</c:strCache>
            </c:strRef>
          </c:cat>
          <c:val>
            <c:numRef>
              <c:f>'Fig 8.14'!$B$12:$G$12</c:f>
              <c:numCache>
                <c:formatCode>0%</c:formatCode>
                <c:ptCount val="6"/>
                <c:pt idx="0">
                  <c:v>8.5094681115078008E-2</c:v>
                </c:pt>
                <c:pt idx="1">
                  <c:v>9.4999428241789058E-2</c:v>
                </c:pt>
                <c:pt idx="2">
                  <c:v>9.1203363057201683E-2</c:v>
                </c:pt>
                <c:pt idx="3">
                  <c:v>8.8812002545887558E-2</c:v>
                </c:pt>
                <c:pt idx="4">
                  <c:v>8.7982905154623495E-2</c:v>
                </c:pt>
                <c:pt idx="5">
                  <c:v>8.7606616118574593E-2</c:v>
                </c:pt>
              </c:numCache>
            </c:numRef>
          </c:val>
        </c:ser>
        <c:ser>
          <c:idx val="7"/>
          <c:order val="7"/>
          <c:tx>
            <c:strRef>
              <c:f>'Fig 8.14'!$A$13</c:f>
              <c:strCache>
                <c:ptCount val="1"/>
                <c:pt idx="0">
                  <c:v>Despesas Operacionais dos Serviços Aéreos Públicos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8.14'!$B$5:$G$5</c:f>
              <c:strCache>
                <c:ptCount val="6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</c:strCache>
            </c:strRef>
          </c:cat>
          <c:val>
            <c:numRef>
              <c:f>'Fig 8.14'!$B$13:$G$13</c:f>
              <c:numCache>
                <c:formatCode>0%</c:formatCode>
                <c:ptCount val="6"/>
                <c:pt idx="0">
                  <c:v>0.20568553070728507</c:v>
                </c:pt>
                <c:pt idx="1">
                  <c:v>0.21049015270072946</c:v>
                </c:pt>
                <c:pt idx="2">
                  <c:v>0.18929253070147298</c:v>
                </c:pt>
                <c:pt idx="3">
                  <c:v>0.17066978013341716</c:v>
                </c:pt>
                <c:pt idx="4">
                  <c:v>0.17644975831825099</c:v>
                </c:pt>
                <c:pt idx="5">
                  <c:v>0.16709158969844096</c:v>
                </c:pt>
              </c:numCache>
            </c:numRef>
          </c:val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24992904"/>
        <c:axId val="324986240"/>
      </c:barChart>
      <c:catAx>
        <c:axId val="324992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pt-BR"/>
          </a:p>
        </c:txPr>
        <c:crossAx val="324986240"/>
        <c:crosses val="autoZero"/>
        <c:auto val="1"/>
        <c:lblAlgn val="ctr"/>
        <c:lblOffset val="100"/>
        <c:noMultiLvlLbl val="0"/>
      </c:catAx>
      <c:valAx>
        <c:axId val="32498624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249929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3"/>
          <c:order val="3"/>
          <c:tx>
            <c:strRef>
              <c:f>'Fig 8.15'!$F$5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8.15'!$A$6:$A$17</c15:sqref>
                  </c15:fullRef>
                </c:ext>
              </c:extLst>
              <c:f>('Fig 8.15'!$A$6:$A$9,'Fig 8.15'!$A$12)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8.15'!$F$6:$F$17</c15:sqref>
                  </c15:fullRef>
                </c:ext>
              </c:extLst>
              <c:f>('Fig 8.15'!$F$6:$F$9,'Fig 8.15'!$F$12)</c:f>
              <c:numCache>
                <c:formatCode>_(* #,##0.0_);_(* \(#,##0.0\);_(* "-"??_);_(@_)</c:formatCode>
                <c:ptCount val="5"/>
                <c:pt idx="0">
                  <c:v>14.962691500890001</c:v>
                </c:pt>
                <c:pt idx="1">
                  <c:v>9.585663311130002</c:v>
                </c:pt>
                <c:pt idx="2">
                  <c:v>5.0157849277000004</c:v>
                </c:pt>
                <c:pt idx="3">
                  <c:v>2.1823773413999996</c:v>
                </c:pt>
                <c:pt idx="4">
                  <c:v>1.0145445655000001</c:v>
                </c:pt>
              </c:numCache>
            </c:numRef>
          </c:val>
        </c:ser>
        <c:ser>
          <c:idx val="4"/>
          <c:order val="4"/>
          <c:tx>
            <c:strRef>
              <c:f>'Fig 8.15'!$G$5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8.15'!$A$6:$A$17</c15:sqref>
                  </c15:fullRef>
                </c:ext>
              </c:extLst>
              <c:f>('Fig 8.15'!$A$6:$A$9,'Fig 8.15'!$A$12)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8.15'!$G$6:$G$17</c15:sqref>
                  </c15:fullRef>
                </c:ext>
              </c:extLst>
              <c:f>('Fig 8.15'!$G$6:$G$9,'Fig 8.15'!$G$12)</c:f>
              <c:numCache>
                <c:formatCode>_(* #,##0.0_);_(* \(#,##0.0\);_(* "-"??_);_(@_)</c:formatCode>
                <c:ptCount val="5"/>
                <c:pt idx="0">
                  <c:v>14.69444762196</c:v>
                </c:pt>
                <c:pt idx="1">
                  <c:v>9.6936872672999996</c:v>
                </c:pt>
                <c:pt idx="2">
                  <c:v>6.6285335349099999</c:v>
                </c:pt>
                <c:pt idx="3">
                  <c:v>2.4949460000000001</c:v>
                </c:pt>
                <c:pt idx="4">
                  <c:v>1.0369148216399999</c:v>
                </c:pt>
              </c:numCache>
            </c:numRef>
          </c:val>
        </c:ser>
        <c:ser>
          <c:idx val="5"/>
          <c:order val="5"/>
          <c:tx>
            <c:strRef>
              <c:f>'Fig 8.15'!$H$5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8.15'!$A$6:$A$17</c15:sqref>
                  </c15:fullRef>
                </c:ext>
              </c:extLst>
              <c:f>('Fig 8.15'!$A$6:$A$9,'Fig 8.15'!$A$12)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8.15'!$H$6:$H$17</c15:sqref>
                  </c15:fullRef>
                </c:ext>
              </c:extLst>
              <c:f>('Fig 8.15'!$H$6:$H$9,'Fig 8.15'!$H$12)</c:f>
              <c:numCache>
                <c:formatCode>_(* #,##0.0_);_(* \(#,##0.0\);_(* "-"??_);_(@_)</c:formatCode>
                <c:ptCount val="5"/>
                <c:pt idx="0">
                  <c:v>14.799051487760002</c:v>
                </c:pt>
                <c:pt idx="1">
                  <c:v>8.70490392558</c:v>
                </c:pt>
                <c:pt idx="2">
                  <c:v>6.5541755590000017</c:v>
                </c:pt>
                <c:pt idx="3">
                  <c:v>2.8015129999999999</c:v>
                </c:pt>
                <c:pt idx="4">
                  <c:v>0.90891183048000002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24988984"/>
        <c:axId val="3249878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8.15'!$C$5</c15:sqref>
                        </c15:formulaRef>
                      </c:ext>
                    </c:extLst>
                    <c:strCache>
                      <c:ptCount val="1"/>
                      <c:pt idx="0">
                        <c:v>2011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8.15'!$A$6:$A$17</c15:sqref>
                        </c15:fullRef>
                        <c15:formulaRef>
                          <c15:sqref>('Fig 8.15'!$A$6:$A$9,'Fig 8.15'!$A$12)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8.15'!$C$6:$C$17</c15:sqref>
                        </c15:fullRef>
                        <c15:formulaRef>
                          <c15:sqref>('Fig 8.15'!$C$6:$C$9,'Fig 8.15'!$C$12)</c15:sqref>
                        </c15:formulaRef>
                      </c:ext>
                    </c:extLst>
                    <c:numCache>
                      <c:formatCode>_(* #,##0.0_);_(* \(#,##0.0\);_(* "-"??_);_(@_)</c:formatCode>
                      <c:ptCount val="5"/>
                      <c:pt idx="0">
                        <c:v>11.965185483249998</c:v>
                      </c:pt>
                      <c:pt idx="1">
                        <c:v>7.4171044305200002</c:v>
                      </c:pt>
                      <c:pt idx="2">
                        <c:v>1.6968511368199997</c:v>
                      </c:pt>
                      <c:pt idx="3">
                        <c:v>0.87406037048999996</c:v>
                      </c:pt>
                      <c:pt idx="4">
                        <c:v>0.65109497863999999</c:v>
                      </c:pt>
                    </c:numCache>
                  </c:numRef>
                </c:val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8.15'!$D$5</c15:sqref>
                        </c15:formulaRef>
                      </c:ext>
                    </c:extLst>
                    <c:strCache>
                      <c:ptCount val="1"/>
                      <c:pt idx="0">
                        <c:v>2012</c:v>
                      </c:pt>
                    </c:strCache>
                  </c:strRef>
                </c:tx>
                <c:spPr>
                  <a:solidFill>
                    <a:schemeClr val="tx2"/>
                  </a:solidFill>
                </c:spPr>
                <c:invertIfNegative val="0"/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'Fig 8.15'!$A$6:$A$17</c15:sqref>
                        </c15:fullRef>
                        <c15:formulaRef>
                          <c15:sqref>('Fig 8.15'!$A$6:$A$9,'Fig 8.15'!$A$12)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'Fig 8.15'!$D$6:$D$17</c15:sqref>
                        </c15:fullRef>
                        <c15:formulaRef>
                          <c15:sqref>('Fig 8.15'!$D$6:$D$9,'Fig 8.15'!$D$12)</c15:sqref>
                        </c15:formulaRef>
                      </c:ext>
                    </c:extLst>
                    <c:numCache>
                      <c:formatCode>_(* #,##0.0_);_(* \(#,##0.0\);_(* "-"??_);_(@_)</c:formatCode>
                      <c:ptCount val="5"/>
                      <c:pt idx="0">
                        <c:v>14.004755529840002</c:v>
                      </c:pt>
                      <c:pt idx="1">
                        <c:v>7.8727645652299998</c:v>
                      </c:pt>
                      <c:pt idx="2">
                        <c:v>2.5985629659099998</c:v>
                      </c:pt>
                      <c:pt idx="3">
                        <c:v>1.3704655168900004</c:v>
                      </c:pt>
                      <c:pt idx="4">
                        <c:v>0.85250128315000007</c:v>
                      </c:pt>
                    </c:numCache>
                  </c:numRef>
                </c:val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8.15'!$E$5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rgbClr val="0070C0"/>
                  </a:solidFill>
                </c:spPr>
                <c:invertIfNegative val="0"/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'Fig 8.15'!$A$6:$A$17</c15:sqref>
                        </c15:fullRef>
                        <c15:formulaRef>
                          <c15:sqref>('Fig 8.15'!$A$6:$A$9,'Fig 8.15'!$A$12)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'Fig 8.15'!$E$6:$E$17</c15:sqref>
                        </c15:fullRef>
                        <c15:formulaRef>
                          <c15:sqref>('Fig 8.15'!$E$6:$E$9,'Fig 8.15'!$E$12)</c15:sqref>
                        </c15:formulaRef>
                      </c:ext>
                    </c:extLst>
                    <c:numCache>
                      <c:formatCode>_(* #,##0.0_);_(* \(#,##0.0\);_(* "-"??_);_(@_)</c:formatCode>
                      <c:ptCount val="5"/>
                      <c:pt idx="0">
                        <c:v>14.612796423230003</c:v>
                      </c:pt>
                      <c:pt idx="1">
                        <c:v>8.7452608569700008</c:v>
                      </c:pt>
                      <c:pt idx="2">
                        <c:v>3.4305033824499991</c:v>
                      </c:pt>
                      <c:pt idx="3">
                        <c:v>1.74592074458</c:v>
                      </c:pt>
                      <c:pt idx="4">
                        <c:v>1.0382639010000001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24988984"/>
        <c:scaling>
          <c:orientation val="minMax"/>
        </c:scaling>
        <c:delete val="0"/>
        <c:axPos val="b"/>
        <c:majorGridlines>
          <c:spPr>
            <a:ln w="3175">
              <a:solidFill>
                <a:schemeClr val="bg1">
                  <a:lumMod val="85000"/>
                </a:schemeClr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crossAx val="324987808"/>
        <c:crosses val="autoZero"/>
        <c:auto val="1"/>
        <c:lblAlgn val="ctr"/>
        <c:lblOffset val="100"/>
        <c:noMultiLvlLbl val="0"/>
      </c:catAx>
      <c:valAx>
        <c:axId val="32498780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R$</a:t>
                </a:r>
              </a:p>
            </c:rich>
          </c:tx>
          <c:overlay val="0"/>
        </c:title>
        <c:numFmt formatCode="_(* #,##0.0_);_(* \(#,##0.0\);_(* &quot;-&quot;??_);_(@_)" sourceLinked="1"/>
        <c:majorTickMark val="out"/>
        <c:minorTickMark val="none"/>
        <c:tickLblPos val="nextTo"/>
        <c:crossAx val="32498898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8.16'!$A$6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8.16'!$N$6</c:f>
              <c:numCache>
                <c:formatCode>#,##0</c:formatCode>
                <c:ptCount val="1"/>
                <c:pt idx="0">
                  <c:v>1876324.30852</c:v>
                </c:pt>
              </c:numCache>
            </c:numRef>
          </c:val>
        </c:ser>
        <c:ser>
          <c:idx val="1"/>
          <c:order val="1"/>
          <c:tx>
            <c:strRef>
              <c:f>'Fig 8.16'!$A$7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8.16'!$N$5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8.16'!$N$7</c:f>
              <c:numCache>
                <c:formatCode>#,##0</c:formatCode>
                <c:ptCount val="1"/>
                <c:pt idx="0">
                  <c:v>-183613</c:v>
                </c:pt>
              </c:numCache>
            </c:numRef>
          </c:val>
        </c:ser>
        <c:ser>
          <c:idx val="2"/>
          <c:order val="2"/>
          <c:tx>
            <c:strRef>
              <c:f>'Fig 8.16'!$A$8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8.16'!$N$8</c:f>
              <c:numCache>
                <c:formatCode>#,##0</c:formatCode>
                <c:ptCount val="1"/>
                <c:pt idx="0">
                  <c:v>-1775574.46936</c:v>
                </c:pt>
              </c:numCache>
            </c:numRef>
          </c:val>
        </c:ser>
        <c:ser>
          <c:idx val="3"/>
          <c:order val="3"/>
          <c:tx>
            <c:strRef>
              <c:f>'Fig 8.16'!$A$9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8.16'!$N$5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8.16'!$N$9</c:f>
              <c:numCache>
                <c:formatCode>#,##0</c:formatCode>
                <c:ptCount val="1"/>
                <c:pt idx="0">
                  <c:v>-1697590.3337300001</c:v>
                </c:pt>
              </c:numCache>
            </c:numRef>
          </c:val>
        </c:ser>
        <c:ser>
          <c:idx val="4"/>
          <c:order val="4"/>
          <c:tx>
            <c:strRef>
              <c:f>'Fig 8.16'!$A$10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'Fig 8.16'!$N$5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8.16'!$N$10</c:f>
              <c:numCache>
                <c:formatCode>#,##0</c:formatCode>
                <c:ptCount val="1"/>
                <c:pt idx="0">
                  <c:v>-2311749.0505300001</c:v>
                </c:pt>
              </c:numCache>
            </c:numRef>
          </c:val>
        </c:ser>
        <c:ser>
          <c:idx val="5"/>
          <c:order val="5"/>
          <c:tx>
            <c:strRef>
              <c:f>'Fig 8.16'!$A$11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'Fig 8.16'!$N$5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8.16'!$N$11</c:f>
              <c:numCache>
                <c:formatCode>#,##0</c:formatCode>
                <c:ptCount val="1"/>
                <c:pt idx="0">
                  <c:v>-2239162.60292</c:v>
                </c:pt>
              </c:numCache>
            </c:numRef>
          </c:val>
        </c:ser>
        <c:ser>
          <c:idx val="6"/>
          <c:order val="6"/>
          <c:tx>
            <c:strRef>
              <c:f>'Fig 8.16'!$A$12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cat>
            <c:strRef>
              <c:f>'Fig 8.16'!$N$5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8.16'!$N$12</c:f>
              <c:numCache>
                <c:formatCode>#,##0</c:formatCode>
                <c:ptCount val="1"/>
                <c:pt idx="0">
                  <c:v>-4789262.8842699993</c:v>
                </c:pt>
              </c:numCache>
            </c:numRef>
          </c:val>
        </c:ser>
        <c:ser>
          <c:idx val="7"/>
          <c:order val="7"/>
          <c:tx>
            <c:strRef>
              <c:f>'Fig 8.16'!$A$13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strRef>
              <c:f>'Fig 8.16'!$N$5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8.16'!$N$13</c:f>
              <c:numCache>
                <c:formatCode>#,##0</c:formatCode>
                <c:ptCount val="1"/>
                <c:pt idx="0">
                  <c:v>-365131.52551999997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24991728"/>
        <c:axId val="324997216"/>
      </c:barChart>
      <c:catAx>
        <c:axId val="3249917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24997216"/>
        <c:crosses val="autoZero"/>
        <c:auto val="1"/>
        <c:lblAlgn val="ctr"/>
        <c:lblOffset val="100"/>
        <c:noMultiLvlLbl val="0"/>
      </c:catAx>
      <c:valAx>
        <c:axId val="32499721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32499172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8.17'!$A$11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8.17'!$B$5:$M$5</c15:sqref>
                  </c15:fullRef>
                </c:ext>
              </c:extLst>
              <c:f>('Fig 8.17'!$B$5:$E$5,'Fig 8.17'!$H$5)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8.17'!$B$11:$M$11</c15:sqref>
                  </c15:fullRef>
                </c:ext>
              </c:extLst>
              <c:f>('Fig 8.17'!$B$11:$E$11,'Fig 8.17'!$H$11)</c:f>
              <c:numCache>
                <c:formatCode>#,##0</c:formatCode>
                <c:ptCount val="5"/>
                <c:pt idx="0">
                  <c:v>-637572</c:v>
                </c:pt>
                <c:pt idx="1">
                  <c:v>-1175227</c:v>
                </c:pt>
                <c:pt idx="2">
                  <c:v>-269929</c:v>
                </c:pt>
                <c:pt idx="3">
                  <c:v>-141630</c:v>
                </c:pt>
                <c:pt idx="4">
                  <c:v>8242</c:v>
                </c:pt>
              </c:numCache>
            </c:numRef>
          </c:val>
        </c:ser>
        <c:ser>
          <c:idx val="2"/>
          <c:order val="2"/>
          <c:tx>
            <c:strRef>
              <c:f>'Fig 8.17'!$A$12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8.17'!$B$5:$M$5</c15:sqref>
                  </c15:fullRef>
                </c:ext>
              </c:extLst>
              <c:f>('Fig 8.17'!$B$5:$E$5,'Fig 8.17'!$H$5)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8.17'!$B$12:$M$12</c15:sqref>
                  </c15:fullRef>
                </c:ext>
              </c:extLst>
              <c:f>('Fig 8.17'!$B$12:$E$12,'Fig 8.17'!$H$12)</c:f>
              <c:numCache>
                <c:formatCode>#,##0</c:formatCode>
                <c:ptCount val="5"/>
                <c:pt idx="0">
                  <c:v>-1755766.9807799999</c:v>
                </c:pt>
                <c:pt idx="1">
                  <c:v>-2308734.8139999998</c:v>
                </c:pt>
                <c:pt idx="2">
                  <c:v>-492457.56549000001</c:v>
                </c:pt>
                <c:pt idx="3">
                  <c:v>-139757.152</c:v>
                </c:pt>
                <c:pt idx="4">
                  <c:v>-44634.852340000005</c:v>
                </c:pt>
              </c:numCache>
            </c:numRef>
          </c:val>
        </c:ser>
        <c:ser>
          <c:idx val="3"/>
          <c:order val="3"/>
          <c:tx>
            <c:strRef>
              <c:f>'Fig 8.17'!$A$13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8.17'!$B$5:$M$5</c15:sqref>
                  </c15:fullRef>
                </c:ext>
              </c:extLst>
              <c:f>('Fig 8.17'!$B$5:$E$5,'Fig 8.17'!$H$5)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8.17'!$B$13:$M$13</c15:sqref>
                  </c15:fullRef>
                </c:ext>
              </c:extLst>
              <c:f>('Fig 8.17'!$B$13:$E$13,'Fig 8.17'!$H$13)</c:f>
              <c:numCache>
                <c:formatCode>#,##0</c:formatCode>
                <c:ptCount val="5"/>
                <c:pt idx="0">
                  <c:v>742896.07095000008</c:v>
                </c:pt>
                <c:pt idx="1">
                  <c:v>-197382.17902000001</c:v>
                </c:pt>
                <c:pt idx="2">
                  <c:v>-672470.31380999996</c:v>
                </c:pt>
                <c:pt idx="3">
                  <c:v>-231065</c:v>
                </c:pt>
                <c:pt idx="4">
                  <c:v>9101.8489300000001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24996040"/>
        <c:axId val="32498976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8.17'!$A$10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8.17'!$B$5:$M$5</c15:sqref>
                        </c15:fullRef>
                        <c15:formulaRef>
                          <c15:sqref>('Fig 8.17'!$B$5:$E$5,'Fig 8.17'!$H$5)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8.17'!$B$10:$M$10</c15:sqref>
                        </c15:fullRef>
                        <c15:formulaRef>
                          <c15:sqref>('Fig 8.17'!$B$10:$E$10,'Fig 8.17'!$H$10)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-1197546</c:v>
                      </c:pt>
                      <c:pt idx="1">
                        <c:v>-734546</c:v>
                      </c:pt>
                      <c:pt idx="2">
                        <c:v>-143300</c:v>
                      </c:pt>
                      <c:pt idx="3">
                        <c:v>-87309</c:v>
                      </c:pt>
                      <c:pt idx="4">
                        <c:v>-10033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2499604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General" sourceLinked="1"/>
        <c:majorTickMark val="out"/>
        <c:minorTickMark val="none"/>
        <c:tickLblPos val="low"/>
        <c:crossAx val="324989768"/>
        <c:crosses val="autoZero"/>
        <c:auto val="1"/>
        <c:lblAlgn val="ctr"/>
        <c:lblOffset val="100"/>
        <c:noMultiLvlLbl val="0"/>
      </c:catAx>
      <c:valAx>
        <c:axId val="324989768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324996040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3457409730938E-2"/>
          <c:y val="5.174074074074074E-2"/>
          <c:w val="0.84341488916771223"/>
          <c:h val="0.3468800000000000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8.18'!$A$6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8.18'!$N$5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8.18'!$N$6</c:f>
              <c:numCache>
                <c:formatCode>#,##0</c:formatCode>
                <c:ptCount val="1"/>
                <c:pt idx="0">
                  <c:v>1701826.0264599998</c:v>
                </c:pt>
              </c:numCache>
            </c:numRef>
          </c:val>
        </c:ser>
        <c:ser>
          <c:idx val="1"/>
          <c:order val="1"/>
          <c:tx>
            <c:strRef>
              <c:f>'Fig 8.18'!$A$7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8.18'!$N$5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8.18'!$N$7</c:f>
              <c:numCache>
                <c:formatCode>#,##0</c:formatCode>
                <c:ptCount val="1"/>
                <c:pt idx="0">
                  <c:v>838030.00315</c:v>
                </c:pt>
              </c:numCache>
            </c:numRef>
          </c:val>
        </c:ser>
        <c:ser>
          <c:idx val="2"/>
          <c:order val="2"/>
          <c:tx>
            <c:strRef>
              <c:f>'Fig 8.18'!$A$8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8.18'!$N$5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8.18'!$N$8</c:f>
              <c:numCache>
                <c:formatCode>#,##0</c:formatCode>
                <c:ptCount val="1"/>
                <c:pt idx="0">
                  <c:v>-1648049.5669199999</c:v>
                </c:pt>
              </c:numCache>
            </c:numRef>
          </c:val>
        </c:ser>
        <c:ser>
          <c:idx val="3"/>
          <c:order val="3"/>
          <c:tx>
            <c:strRef>
              <c:f>'Fig 8.18'!$A$9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8.18'!$N$5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8.18'!$N$9</c:f>
              <c:numCache>
                <c:formatCode>#,##0</c:formatCode>
                <c:ptCount val="1"/>
                <c:pt idx="0">
                  <c:v>-3532640.6926600002</c:v>
                </c:pt>
              </c:numCache>
            </c:numRef>
          </c:val>
        </c:ser>
        <c:ser>
          <c:idx val="4"/>
          <c:order val="4"/>
          <c:tx>
            <c:strRef>
              <c:f>'Fig 8.18'!$A$10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8.18'!$N$5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8.18'!$N$10</c:f>
              <c:numCache>
                <c:formatCode>#,##0</c:formatCode>
                <c:ptCount val="1"/>
                <c:pt idx="0">
                  <c:v>-2500097.3297800003</c:v>
                </c:pt>
              </c:numCache>
            </c:numRef>
          </c:val>
        </c:ser>
        <c:ser>
          <c:idx val="5"/>
          <c:order val="5"/>
          <c:tx>
            <c:strRef>
              <c:f>'Fig 8.18'!$A$11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</c:spPr>
          <c:invertIfNegative val="0"/>
          <c:cat>
            <c:strRef>
              <c:f>'Fig 8.18'!$N$5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8.18'!$N$11</c:f>
              <c:numCache>
                <c:formatCode>#,##0</c:formatCode>
                <c:ptCount val="1"/>
                <c:pt idx="0">
                  <c:v>-1658636.20514</c:v>
                </c:pt>
              </c:numCache>
            </c:numRef>
          </c:val>
        </c:ser>
        <c:ser>
          <c:idx val="6"/>
          <c:order val="6"/>
          <c:tx>
            <c:strRef>
              <c:f>'Fig 8.18'!$A$12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cat>
            <c:strRef>
              <c:f>'Fig 8.18'!$N$5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8.18'!$N$12</c:f>
              <c:numCache>
                <c:formatCode>#,##0</c:formatCode>
                <c:ptCount val="1"/>
                <c:pt idx="0">
                  <c:v>-5935263.5136800008</c:v>
                </c:pt>
              </c:numCache>
            </c:numRef>
          </c:val>
        </c:ser>
        <c:ser>
          <c:idx val="7"/>
          <c:order val="7"/>
          <c:tx>
            <c:strRef>
              <c:f>'Fig 8.18'!$A$13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strRef>
              <c:f>'Fig 8.18'!$N$5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8.18'!$N$13</c:f>
              <c:numCache>
                <c:formatCode>#,##0</c:formatCode>
                <c:ptCount val="1"/>
                <c:pt idx="0">
                  <c:v>-1573418.69099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24993688"/>
        <c:axId val="324990552"/>
      </c:barChart>
      <c:catAx>
        <c:axId val="32499368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24990552"/>
        <c:crosses val="autoZero"/>
        <c:auto val="1"/>
        <c:lblAlgn val="ctr"/>
        <c:lblOffset val="100"/>
        <c:noMultiLvlLbl val="0"/>
      </c:catAx>
      <c:valAx>
        <c:axId val="324990552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324993688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0.85810330405687996"/>
                <c:y val="0.37579888888888885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Bilhões</a:t>
                  </a:r>
                </a:p>
              </c:rich>
            </c:tx>
          </c:dispUnitsLbl>
        </c:dispUnits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8.19'!$A$11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8.19'!$B$5:$M$5</c15:sqref>
                  </c15:fullRef>
                </c:ext>
              </c:extLst>
              <c:f>('Fig 8.19'!$B$5:$E$5,'Fig 8.19'!$I$5)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8.19'!$B$11:$M$11</c15:sqref>
                  </c15:fullRef>
                </c:ext>
              </c:extLst>
              <c:f>('Fig 8.19'!$B$11:$E$11,'Fig 8.19'!$I$11)</c:f>
              <c:numCache>
                <c:formatCode>#,##0</c:formatCode>
                <c:ptCount val="5"/>
                <c:pt idx="0">
                  <c:v>-673935</c:v>
                </c:pt>
                <c:pt idx="1">
                  <c:v>-1055763</c:v>
                </c:pt>
                <c:pt idx="2">
                  <c:v>80570</c:v>
                </c:pt>
                <c:pt idx="3">
                  <c:v>-14778</c:v>
                </c:pt>
                <c:pt idx="4">
                  <c:v>19873</c:v>
                </c:pt>
              </c:numCache>
            </c:numRef>
          </c:val>
        </c:ser>
        <c:ser>
          <c:idx val="2"/>
          <c:order val="2"/>
          <c:tx>
            <c:strRef>
              <c:f>'Fig 8.19'!$A$12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8.19'!$B$5:$M$5</c15:sqref>
                  </c15:fullRef>
                </c:ext>
              </c:extLst>
              <c:f>('Fig 8.19'!$B$5:$E$5,'Fig 8.19'!$I$5)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8.19'!$B$12:$M$12</c15:sqref>
                  </c15:fullRef>
                </c:ext>
              </c:extLst>
              <c:f>('Fig 8.19'!$B$12:$E$12,'Fig 8.19'!$I$12)</c:f>
              <c:numCache>
                <c:formatCode>#,##0</c:formatCode>
                <c:ptCount val="5"/>
                <c:pt idx="0">
                  <c:v>-1570978.23667</c:v>
                </c:pt>
                <c:pt idx="1">
                  <c:v>-3493677.1443400001</c:v>
                </c:pt>
                <c:pt idx="2">
                  <c:v>-754596.23485999997</c:v>
                </c:pt>
                <c:pt idx="3">
                  <c:v>-12407.935720000001</c:v>
                </c:pt>
                <c:pt idx="4">
                  <c:v>-40663.434999999998</c:v>
                </c:pt>
              </c:numCache>
            </c:numRef>
          </c:val>
        </c:ser>
        <c:ser>
          <c:idx val="3"/>
          <c:order val="3"/>
          <c:tx>
            <c:strRef>
              <c:f>'Fig 8.19'!$A$13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8.19'!$B$5:$M$5</c15:sqref>
                  </c15:fullRef>
                </c:ext>
              </c:extLst>
              <c:f>('Fig 8.19'!$B$5:$E$5,'Fig 8.19'!$I$5)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8.19'!$B$13:$M$13</c15:sqref>
                  </c15:fullRef>
                </c:ext>
              </c:extLst>
              <c:f>('Fig 8.19'!$B$13:$E$13,'Fig 8.19'!$I$13)</c:f>
              <c:numCache>
                <c:formatCode>#,##0</c:formatCode>
                <c:ptCount val="5"/>
                <c:pt idx="0">
                  <c:v>-651298.15992999997</c:v>
                </c:pt>
                <c:pt idx="1">
                  <c:v>-304847.10381</c:v>
                </c:pt>
                <c:pt idx="2">
                  <c:v>-549063.99598000001</c:v>
                </c:pt>
                <c:pt idx="3">
                  <c:v>-71403</c:v>
                </c:pt>
                <c:pt idx="4">
                  <c:v>-25423.903469999997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24994864"/>
        <c:axId val="32499525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8.19'!$A$10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8.19'!$B$5:$M$5</c15:sqref>
                        </c15:fullRef>
                        <c15:formulaRef>
                          <c15:sqref>('Fig 8.19'!$B$5:$E$5,'Fig 8.19'!$I$5)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8.19'!$B$10:$M$10</c15:sqref>
                        </c15:fullRef>
                        <c15:formulaRef>
                          <c15:sqref>('Fig 8.19'!$B$10:$E$10,'Fig 8.19'!$I$10)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-1653286</c:v>
                      </c:pt>
                      <c:pt idx="1">
                        <c:v>-709774</c:v>
                      </c:pt>
                      <c:pt idx="2">
                        <c:v>136462</c:v>
                      </c:pt>
                      <c:pt idx="3">
                        <c:v>-36511</c:v>
                      </c:pt>
                      <c:pt idx="4">
                        <c:v>-51840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249948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24995256"/>
        <c:crosses val="autoZero"/>
        <c:auto val="1"/>
        <c:lblAlgn val="ctr"/>
        <c:lblOffset val="100"/>
        <c:noMultiLvlLbl val="0"/>
      </c:catAx>
      <c:valAx>
        <c:axId val="32499525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32499486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8.20'!$A$6</c:f>
              <c:strCache>
                <c:ptCount val="1"/>
                <c:pt idx="0">
                  <c:v>Caixa e Equivalentes de Caixa no Início do Período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8.20'!$L$5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8.20'!$L$6</c:f>
              <c:numCache>
                <c:formatCode>#,##0</c:formatCode>
                <c:ptCount val="1"/>
                <c:pt idx="0">
                  <c:v>1613846094.01</c:v>
                </c:pt>
              </c:numCache>
            </c:numRef>
          </c:val>
        </c:ser>
        <c:ser>
          <c:idx val="1"/>
          <c:order val="1"/>
          <c:tx>
            <c:strRef>
              <c:f>'Fig 8.20'!$A$7</c:f>
              <c:strCache>
                <c:ptCount val="1"/>
                <c:pt idx="0">
                  <c:v>Caixa e Equivalentes de Caixa no Final do Período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8.20'!$L$5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8.20'!$L$7</c:f>
              <c:numCache>
                <c:formatCode>#,##0</c:formatCode>
                <c:ptCount val="1"/>
                <c:pt idx="0">
                  <c:v>1189524338.2600002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25003880"/>
        <c:axId val="325004272"/>
      </c:barChart>
      <c:catAx>
        <c:axId val="325003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25004272"/>
        <c:crosses val="autoZero"/>
        <c:auto val="1"/>
        <c:lblAlgn val="ctr"/>
        <c:lblOffset val="100"/>
        <c:noMultiLvlLbl val="0"/>
      </c:catAx>
      <c:valAx>
        <c:axId val="325004272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extTo"/>
        <c:crossAx val="3250038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8.21'!$A$8</c:f>
              <c:strCache>
                <c:ptCount val="1"/>
                <c:pt idx="0">
                  <c:v>Caixa Líquido Gerado/Consumido no Período</c:v>
                </c:pt>
              </c:strCache>
            </c:strRef>
          </c:tx>
          <c:spPr>
            <a:solidFill>
              <a:srgbClr val="C00000"/>
            </a:solidFill>
          </c:spPr>
          <c:invertIfNegative val="1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8.21'!$L$8</c:f>
              <c:numCache>
                <c:formatCode>#,##0</c:formatCode>
                <c:ptCount val="1"/>
                <c:pt idx="0">
                  <c:v>-424321755.75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</c14:spPr>
              </c14:invertSolidFillFmt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25005056"/>
        <c:axId val="325009368"/>
      </c:barChart>
      <c:catAx>
        <c:axId val="325005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25009368"/>
        <c:crosses val="autoZero"/>
        <c:auto val="1"/>
        <c:lblAlgn val="ctr"/>
        <c:lblOffset val="100"/>
        <c:noMultiLvlLbl val="0"/>
      </c:catAx>
      <c:valAx>
        <c:axId val="325009368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extTo"/>
        <c:crossAx val="3250050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289363400518858E-2"/>
          <c:y val="4.9052414102095036E-2"/>
          <c:w val="0.61567669237912814"/>
          <c:h val="0.8612564580996877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8.22'!$A$6</c:f>
              <c:strCache>
                <c:ptCount val="1"/>
                <c:pt idx="0">
                  <c:v>Caixa e Equivalentes de Caixa no Início do Período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8.22'!$B$5:$G$5</c15:sqref>
                  </c15:fullRef>
                </c:ext>
              </c:extLst>
              <c:f>'Fig 8.22'!$B$5:$E$5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8.22'!$B$6:$G$6</c15:sqref>
                  </c15:fullRef>
                </c:ext>
              </c:extLst>
              <c:f>'Fig 8.22'!$B$6:$E$6</c:f>
              <c:numCache>
                <c:formatCode>#,##0</c:formatCode>
                <c:ptCount val="4"/>
                <c:pt idx="0">
                  <c:v>554893205.58000004</c:v>
                </c:pt>
                <c:pt idx="1">
                  <c:v>350174377.67000002</c:v>
                </c:pt>
                <c:pt idx="2">
                  <c:v>584293774.85000002</c:v>
                </c:pt>
                <c:pt idx="3">
                  <c:v>83156000</c:v>
                </c:pt>
              </c:numCache>
            </c:numRef>
          </c:val>
        </c:ser>
        <c:ser>
          <c:idx val="1"/>
          <c:order val="1"/>
          <c:tx>
            <c:strRef>
              <c:f>'Fig 8.22'!$A$7</c:f>
              <c:strCache>
                <c:ptCount val="1"/>
                <c:pt idx="0">
                  <c:v>Caixa e Equivalentes de Caixa no Final do Período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dLbl>
              <c:idx val="3"/>
              <c:layout>
                <c:manualLayout>
                  <c:x val="1.1973657952504418E-2"/>
                  <c:y val="-1.783724149167091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7.3171508870679659E-17"/>
                  <c:y val="-2.229655186458865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8.22'!$B$5:$G$5</c15:sqref>
                  </c15:fullRef>
                </c:ext>
              </c:extLst>
              <c:f>'Fig 8.22'!$B$5:$E$5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8.22'!$B$7:$G$7</c15:sqref>
                  </c15:fullRef>
                </c:ext>
              </c:extLst>
              <c:f>'Fig 8.22'!$B$7:$E$7</c:f>
              <c:numCache>
                <c:formatCode>#,##0</c:formatCode>
                <c:ptCount val="4"/>
                <c:pt idx="0">
                  <c:v>341150452.64999998</c:v>
                </c:pt>
                <c:pt idx="1">
                  <c:v>250016578.55000001</c:v>
                </c:pt>
                <c:pt idx="2">
                  <c:v>544982660.20000005</c:v>
                </c:pt>
                <c:pt idx="3">
                  <c:v>11997000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25007408"/>
        <c:axId val="325005448"/>
      </c:barChart>
      <c:catAx>
        <c:axId val="325007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25005448"/>
        <c:crosses val="autoZero"/>
        <c:auto val="1"/>
        <c:lblAlgn val="ctr"/>
        <c:lblOffset val="100"/>
        <c:noMultiLvlLbl val="0"/>
      </c:catAx>
      <c:valAx>
        <c:axId val="32500544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R$</a:t>
                </a:r>
              </a:p>
            </c:rich>
          </c:tx>
          <c:overlay val="0"/>
        </c:title>
        <c:numFmt formatCode="&quot;R$ &quot;#,##0" sourceLinked="0"/>
        <c:majorTickMark val="out"/>
        <c:minorTickMark val="none"/>
        <c:tickLblPos val="nextTo"/>
        <c:crossAx val="325007408"/>
        <c:crosses val="autoZero"/>
        <c:crossBetween val="between"/>
        <c:dispUnits>
          <c:builtInUnit val="millions"/>
          <c:dispUnitsLbl/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8.23'!$A$8</c:f>
              <c:strCache>
                <c:ptCount val="1"/>
                <c:pt idx="0">
                  <c:v>Caixa Líquido Gerado/Consumido no Período</c:v>
                </c:pt>
              </c:strCache>
            </c:strRef>
          </c:tx>
          <c:spPr>
            <a:solidFill>
              <a:srgbClr val="C00000"/>
            </a:solidFill>
          </c:spPr>
          <c:invertIfNegative val="1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8.23'!$B$5:$G$5</c15:sqref>
                  </c15:fullRef>
                </c:ext>
              </c:extLst>
              <c:f>'Fig 8.23'!$B$5:$E$5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8.23'!$B$8:$G$8</c15:sqref>
                  </c15:fullRef>
                </c:ext>
              </c:extLst>
              <c:f>'Fig 8.23'!$B$8:$E$8</c:f>
              <c:numCache>
                <c:formatCode>#,##0</c:formatCode>
                <c:ptCount val="4"/>
                <c:pt idx="0">
                  <c:v>-213742752.93000001</c:v>
                </c:pt>
                <c:pt idx="1">
                  <c:v>-100157799.12</c:v>
                </c:pt>
                <c:pt idx="2">
                  <c:v>-39311114.649999999</c:v>
                </c:pt>
                <c:pt idx="3">
                  <c:v>-71159000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0000"/>
                  </a:solidFill>
                </c14:spPr>
              </c14:invertSolidFillFmt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25007016"/>
        <c:axId val="325008976"/>
      </c:barChart>
      <c:catAx>
        <c:axId val="325007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25008976"/>
        <c:crosses val="autoZero"/>
        <c:auto val="1"/>
        <c:lblAlgn val="ctr"/>
        <c:lblOffset val="100"/>
        <c:noMultiLvlLbl val="0"/>
      </c:catAx>
      <c:valAx>
        <c:axId val="325008976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R$</a:t>
                </a:r>
              </a:p>
            </c:rich>
          </c:tx>
          <c:overlay val="0"/>
        </c:title>
        <c:numFmt formatCode="#,##0" sourceLinked="1"/>
        <c:majorTickMark val="out"/>
        <c:minorTickMark val="none"/>
        <c:tickLblPos val="nextTo"/>
        <c:crossAx val="325007016"/>
        <c:crosses val="autoZero"/>
        <c:crossBetween val="between"/>
        <c:dispUnits>
          <c:builtInUnit val="millions"/>
          <c:dispUnitsLbl/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3696123130444111E-2"/>
          <c:y val="4.9052414102095036E-2"/>
          <c:w val="0.87354048169056542"/>
          <c:h val="0.3808145720431436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8.24'!$A$6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8.24'!$N$6</c:f>
              <c:numCache>
                <c:formatCode>0.0%</c:formatCode>
                <c:ptCount val="1"/>
                <c:pt idx="0">
                  <c:v>0.21425082223316227</c:v>
                </c:pt>
              </c:numCache>
            </c:numRef>
          </c:val>
        </c:ser>
        <c:ser>
          <c:idx val="1"/>
          <c:order val="1"/>
          <c:tx>
            <c:strRef>
              <c:f>'Fig 8.24'!$A$7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8.24'!$N$7</c:f>
              <c:numCache>
                <c:formatCode>0.0%</c:formatCode>
                <c:ptCount val="1"/>
                <c:pt idx="0">
                  <c:v>0.23420302648053723</c:v>
                </c:pt>
              </c:numCache>
            </c:numRef>
          </c:val>
        </c:ser>
        <c:ser>
          <c:idx val="2"/>
          <c:order val="2"/>
          <c:tx>
            <c:strRef>
              <c:f>'Fig 8.24'!$A$8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8.24'!$N$8</c:f>
              <c:numCache>
                <c:formatCode>0.0%</c:formatCode>
                <c:ptCount val="1"/>
                <c:pt idx="0">
                  <c:v>0.17613292773159353</c:v>
                </c:pt>
              </c:numCache>
            </c:numRef>
          </c:val>
        </c:ser>
        <c:ser>
          <c:idx val="3"/>
          <c:order val="3"/>
          <c:tx>
            <c:strRef>
              <c:f>'Fig 8.24'!$A$9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8.24'!$N$9</c:f>
              <c:numCache>
                <c:formatCode>0.0%</c:formatCode>
                <c:ptCount val="1"/>
                <c:pt idx="0">
                  <c:v>0.10746519022184957</c:v>
                </c:pt>
              </c:numCache>
            </c:numRef>
          </c:val>
        </c:ser>
        <c:ser>
          <c:idx val="4"/>
          <c:order val="4"/>
          <c:tx>
            <c:strRef>
              <c:f>'Fig 8.24'!$A$10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8.24'!$N$10</c:f>
              <c:numCache>
                <c:formatCode>0.0%</c:formatCode>
                <c:ptCount val="1"/>
                <c:pt idx="0">
                  <c:v>0.17147245650817314</c:v>
                </c:pt>
              </c:numCache>
            </c:numRef>
          </c:val>
        </c:ser>
        <c:ser>
          <c:idx val="5"/>
          <c:order val="5"/>
          <c:tx>
            <c:strRef>
              <c:f>'Fig 8.24'!$A$11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8.24'!$N$11</c:f>
              <c:numCache>
                <c:formatCode>0.0%</c:formatCode>
                <c:ptCount val="1"/>
                <c:pt idx="0">
                  <c:v>0.17709720505574444</c:v>
                </c:pt>
              </c:numCache>
            </c:numRef>
          </c:val>
        </c:ser>
        <c:ser>
          <c:idx val="6"/>
          <c:order val="6"/>
          <c:tx>
            <c:strRef>
              <c:f>'Fig 8.24'!$A$12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8.24'!$N$12</c:f>
              <c:numCache>
                <c:formatCode>0.0%</c:formatCode>
                <c:ptCount val="1"/>
                <c:pt idx="0">
                  <c:v>9.7245499851502992E-2</c:v>
                </c:pt>
              </c:numCache>
            </c:numRef>
          </c:val>
        </c:ser>
        <c:ser>
          <c:idx val="7"/>
          <c:order val="7"/>
          <c:tx>
            <c:strRef>
              <c:f>'Fig 8.24'!$A$13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8.24'!$N$13</c:f>
              <c:numCache>
                <c:formatCode>0.0%</c:formatCode>
                <c:ptCount val="1"/>
                <c:pt idx="0">
                  <c:v>0.1323206724488977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25003096"/>
        <c:axId val="324998000"/>
      </c:barChart>
      <c:catAx>
        <c:axId val="3250030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crossAx val="324998000"/>
        <c:crosses val="autoZero"/>
        <c:auto val="1"/>
        <c:lblAlgn val="ctr"/>
        <c:lblOffset val="100"/>
        <c:noMultiLvlLbl val="0"/>
      </c:catAx>
      <c:valAx>
        <c:axId val="324998000"/>
        <c:scaling>
          <c:orientation val="minMax"/>
        </c:scaling>
        <c:delete val="0"/>
        <c:axPos val="b"/>
        <c:numFmt formatCode="0.0%" sourceLinked="1"/>
        <c:majorTickMark val="out"/>
        <c:minorTickMark val="none"/>
        <c:tickLblPos val="nextTo"/>
        <c:crossAx val="325003096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8.25'!$A$11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8.25'!$B$5:$L$5</c15:sqref>
                  </c15:fullRef>
                </c:ext>
              </c:extLst>
              <c:f>('Fig 8.25'!$B$5:$E$5,'Fig 8.25'!$H$5)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8.25'!$B$11:$L$11</c15:sqref>
                  </c15:fullRef>
                </c:ext>
              </c:extLst>
              <c:f>('Fig 8.25'!$B$11:$E$11,'Fig 8.25'!$H$11)</c:f>
              <c:numCache>
                <c:formatCode>0.0%</c:formatCode>
                <c:ptCount val="5"/>
                <c:pt idx="0">
                  <c:v>0.2025283589653317</c:v>
                </c:pt>
                <c:pt idx="1">
                  <c:v>0.16034338553515859</c:v>
                </c:pt>
                <c:pt idx="2">
                  <c:v>0.1759392431335135</c:v>
                </c:pt>
                <c:pt idx="3">
                  <c:v>0.14092664092664092</c:v>
                </c:pt>
                <c:pt idx="4">
                  <c:v>3.6309072781655037E-2</c:v>
                </c:pt>
              </c:numCache>
            </c:numRef>
          </c:val>
        </c:ser>
        <c:ser>
          <c:idx val="2"/>
          <c:order val="2"/>
          <c:tx>
            <c:strRef>
              <c:f>'Fig 8.25'!$A$12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8.25'!$B$5:$L$5</c15:sqref>
                  </c15:fullRef>
                </c:ext>
              </c:extLst>
              <c:f>('Fig 8.25'!$B$5:$E$5,'Fig 8.25'!$H$5)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8.25'!$B$12:$L$12</c15:sqref>
                  </c15:fullRef>
                </c:ext>
              </c:extLst>
              <c:f>('Fig 8.25'!$B$12:$E$12,'Fig 8.25'!$H$12)</c:f>
              <c:numCache>
                <c:formatCode>0.0%</c:formatCode>
                <c:ptCount val="5"/>
                <c:pt idx="0">
                  <c:v>9.7369167279080779E-2</c:v>
                </c:pt>
                <c:pt idx="1">
                  <c:v>9.8251846670678794E-2</c:v>
                </c:pt>
                <c:pt idx="2">
                  <c:v>6.818431083133053E-2</c:v>
                </c:pt>
                <c:pt idx="3">
                  <c:v>0.18512066722851547</c:v>
                </c:pt>
                <c:pt idx="4">
                  <c:v>5.7412695139687227E-2</c:v>
                </c:pt>
              </c:numCache>
            </c:numRef>
          </c:val>
        </c:ser>
        <c:ser>
          <c:idx val="3"/>
          <c:order val="3"/>
          <c:tx>
            <c:strRef>
              <c:f>'Fig 8.25'!$A$13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8.25'!$B$5:$L$5</c15:sqref>
                  </c15:fullRef>
                </c:ext>
              </c:extLst>
              <c:f>('Fig 8.25'!$B$5:$E$5,'Fig 8.25'!$H$5)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8.25'!$B$13:$L$13</c15:sqref>
                  </c15:fullRef>
                </c:ext>
              </c:extLst>
              <c:f>('Fig 8.25'!$B$13:$E$13,'Fig 8.25'!$H$13)</c:f>
              <c:numCache>
                <c:formatCode>0.0%</c:formatCode>
                <c:ptCount val="5"/>
                <c:pt idx="0">
                  <c:v>7.884855411060207E-2</c:v>
                </c:pt>
                <c:pt idx="1">
                  <c:v>0.18331969418415128</c:v>
                </c:pt>
                <c:pt idx="2">
                  <c:v>0.1561851783405418</c:v>
                </c:pt>
                <c:pt idx="3">
                  <c:v>0.18688142179344283</c:v>
                </c:pt>
                <c:pt idx="4">
                  <c:v>3.8873468662866749E-2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25006232"/>
        <c:axId val="32499878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8.25'!$A$10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8.25'!$B$5:$L$5</c15:sqref>
                        </c15:fullRef>
                        <c15:formulaRef>
                          <c15:sqref>('Fig 8.25'!$B$5:$E$5,'Fig 8.25'!$H$5)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8.25'!$B$10:$L$10</c15:sqref>
                        </c15:fullRef>
                        <c15:formulaRef>
                          <c15:sqref>('Fig 8.25'!$B$10:$E$10,'Fig 8.25'!$H$10)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0.19270457906665756</c:v>
                      </c:pt>
                      <c:pt idx="1">
                        <c:v>0.15091784127116228</c:v>
                      </c:pt>
                      <c:pt idx="2">
                        <c:v>0.21913718019372166</c:v>
                      </c:pt>
                      <c:pt idx="3">
                        <c:v>0.15456483027267667</c:v>
                      </c:pt>
                      <c:pt idx="4">
                        <c:v>5.8451066028305972E-2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250062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24998784"/>
        <c:crosses val="autoZero"/>
        <c:auto val="1"/>
        <c:lblAlgn val="ctr"/>
        <c:lblOffset val="100"/>
        <c:noMultiLvlLbl val="0"/>
      </c:catAx>
      <c:valAx>
        <c:axId val="32499878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0.0%" sourceLinked="1"/>
        <c:majorTickMark val="out"/>
        <c:minorTickMark val="none"/>
        <c:tickLblPos val="nextTo"/>
        <c:crossAx val="32500623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8.26'!$A$6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8.26'!$N$6</c:f>
              <c:numCache>
                <c:formatCode>#,##0</c:formatCode>
                <c:ptCount val="1"/>
                <c:pt idx="0">
                  <c:v>334776.03508</c:v>
                </c:pt>
              </c:numCache>
            </c:numRef>
          </c:val>
        </c:ser>
        <c:ser>
          <c:idx val="1"/>
          <c:order val="1"/>
          <c:tx>
            <c:strRef>
              <c:f>'Fig 8.26'!$A$7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8.26'!$N$7</c:f>
              <c:numCache>
                <c:formatCode>#,##0</c:formatCode>
                <c:ptCount val="1"/>
                <c:pt idx="0">
                  <c:v>1482676.2164400001</c:v>
                </c:pt>
              </c:numCache>
            </c:numRef>
          </c:val>
        </c:ser>
        <c:ser>
          <c:idx val="2"/>
          <c:order val="2"/>
          <c:tx>
            <c:strRef>
              <c:f>'Fig 8.26'!$A$8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8.26'!$N$8</c:f>
              <c:numCache>
                <c:formatCode>#,##0</c:formatCode>
                <c:ptCount val="1"/>
                <c:pt idx="0">
                  <c:v>-93604.097569999998</c:v>
                </c:pt>
              </c:numCache>
            </c:numRef>
          </c:val>
        </c:ser>
        <c:ser>
          <c:idx val="3"/>
          <c:order val="3"/>
          <c:tx>
            <c:strRef>
              <c:f>'Fig 8.26'!$A$9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8.26'!$N$9</c:f>
              <c:numCache>
                <c:formatCode>#,##0</c:formatCode>
                <c:ptCount val="1"/>
                <c:pt idx="0">
                  <c:v>-2348306.4299500003</c:v>
                </c:pt>
              </c:numCache>
            </c:numRef>
          </c:val>
        </c:ser>
        <c:ser>
          <c:idx val="4"/>
          <c:order val="4"/>
          <c:tx>
            <c:strRef>
              <c:f>'Fig 8.26'!$A$10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8.26'!$N$10</c:f>
              <c:numCache>
                <c:formatCode>#,##0</c:formatCode>
                <c:ptCount val="1"/>
                <c:pt idx="0">
                  <c:v>-565839.65347000002</c:v>
                </c:pt>
              </c:numCache>
            </c:numRef>
          </c:val>
        </c:ser>
        <c:ser>
          <c:idx val="5"/>
          <c:order val="5"/>
          <c:tx>
            <c:strRef>
              <c:f>'Fig 8.26'!$A$11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8.26'!$N$11</c:f>
              <c:numCache>
                <c:formatCode>#,##0</c:formatCode>
                <c:ptCount val="1"/>
                <c:pt idx="0">
                  <c:v>288419.01731000002</c:v>
                </c:pt>
              </c:numCache>
            </c:numRef>
          </c:val>
        </c:ser>
        <c:ser>
          <c:idx val="6"/>
          <c:order val="6"/>
          <c:tx>
            <c:strRef>
              <c:f>'Fig 8.26'!$A$12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8.26'!$N$12</c:f>
              <c:numCache>
                <c:formatCode>#,##0</c:formatCode>
                <c:ptCount val="1"/>
                <c:pt idx="0">
                  <c:v>-1113507.2983400007</c:v>
                </c:pt>
              </c:numCache>
            </c:numRef>
          </c:val>
        </c:ser>
        <c:ser>
          <c:idx val="7"/>
          <c:order val="7"/>
          <c:tx>
            <c:strRef>
              <c:f>'Fig 8.26'!$A$13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8.26'!$N$5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8.26'!$N$13</c:f>
              <c:numCache>
                <c:formatCode>#,##0</c:formatCode>
                <c:ptCount val="1"/>
                <c:pt idx="0">
                  <c:v>-951266.2525699999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25006624"/>
        <c:axId val="325002704"/>
      </c:barChart>
      <c:catAx>
        <c:axId val="3250066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crossAx val="325002704"/>
        <c:crosses val="autoZero"/>
        <c:auto val="1"/>
        <c:lblAlgn val="ctr"/>
        <c:lblOffset val="100"/>
        <c:noMultiLvlLbl val="0"/>
      </c:catAx>
      <c:valAx>
        <c:axId val="325002704"/>
        <c:scaling>
          <c:orientation val="minMax"/>
        </c:scaling>
        <c:delete val="0"/>
        <c:axPos val="b"/>
        <c:numFmt formatCode="#,##0" sourceLinked="1"/>
        <c:majorTickMark val="out"/>
        <c:minorTickMark val="none"/>
        <c:tickLblPos val="nextTo"/>
        <c:crossAx val="32500662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8.27'!$A$11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8.27'!$B$5:$M$5</c15:sqref>
                  </c15:fullRef>
                </c:ext>
              </c:extLst>
              <c:f>('Fig 8.27'!$B$5:$E$5,'Fig 8.27'!$H$5)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8.27'!$B$11:$M$11</c15:sqref>
                  </c15:fullRef>
                </c:ext>
              </c:extLst>
              <c:f>('Fig 8.27'!$B$11:$E$11,'Fig 8.27'!$H$11)</c:f>
              <c:numCache>
                <c:formatCode>#,##0</c:formatCode>
                <c:ptCount val="5"/>
                <c:pt idx="0">
                  <c:v>-325099</c:v>
                </c:pt>
                <c:pt idx="1">
                  <c:v>173697</c:v>
                </c:pt>
                <c:pt idx="2">
                  <c:v>350499</c:v>
                </c:pt>
                <c:pt idx="3">
                  <c:v>50045</c:v>
                </c:pt>
                <c:pt idx="4">
                  <c:v>12851</c:v>
                </c:pt>
              </c:numCache>
            </c:numRef>
          </c:val>
        </c:ser>
        <c:ser>
          <c:idx val="2"/>
          <c:order val="2"/>
          <c:tx>
            <c:strRef>
              <c:f>'Fig 8.27'!$A$12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8.27'!$B$5:$M$5</c15:sqref>
                  </c15:fullRef>
                </c:ext>
              </c:extLst>
              <c:f>('Fig 8.27'!$B$5:$E$5,'Fig 8.27'!$H$5)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8.27'!$B$12:$M$12</c15:sqref>
                  </c15:fullRef>
                </c:ext>
              </c:extLst>
              <c:f>('Fig 8.27'!$B$12:$E$12,'Fig 8.27'!$H$12)</c:f>
              <c:numCache>
                <c:formatCode>#,##0</c:formatCode>
                <c:ptCount val="5"/>
                <c:pt idx="0">
                  <c:v>-403227.29449</c:v>
                </c:pt>
                <c:pt idx="1">
                  <c:v>-578820.93969000003</c:v>
                </c:pt>
                <c:pt idx="2">
                  <c:v>-262138.66937000002</c:v>
                </c:pt>
                <c:pt idx="3">
                  <c:v>127349</c:v>
                </c:pt>
                <c:pt idx="4">
                  <c:v>4591.5083399999994</c:v>
                </c:pt>
              </c:numCache>
            </c:numRef>
          </c:val>
        </c:ser>
        <c:ser>
          <c:idx val="3"/>
          <c:order val="3"/>
          <c:tx>
            <c:strRef>
              <c:f>'Fig 8.27'!$A$13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8.27'!$B$5:$M$5</c15:sqref>
                  </c15:fullRef>
                </c:ext>
              </c:extLst>
              <c:f>('Fig 8.27'!$B$5:$E$5,'Fig 8.27'!$H$5)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8.27'!$B$13:$M$13</c15:sqref>
                  </c15:fullRef>
                </c:ext>
              </c:extLst>
              <c:f>('Fig 8.27'!$B$13:$E$13,'Fig 8.27'!$H$13)</c:f>
              <c:numCache>
                <c:formatCode>#,##0</c:formatCode>
                <c:ptCount val="5"/>
                <c:pt idx="0">
                  <c:v>-1259232.9210899998</c:v>
                </c:pt>
                <c:pt idx="1">
                  <c:v>-109137.91348</c:v>
                </c:pt>
                <c:pt idx="2">
                  <c:v>212394.78875000001</c:v>
                </c:pt>
                <c:pt idx="3">
                  <c:v>167181</c:v>
                </c:pt>
                <c:pt idx="4">
                  <c:v>-33490.08092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24999176"/>
        <c:axId val="32499996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8.27'!$A$10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8.27'!$B$5:$M$5</c15:sqref>
                        </c15:fullRef>
                        <c15:formulaRef>
                          <c15:sqref>('Fig 8.27'!$B$5:$E$5,'Fig 8.27'!$H$5)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8.27'!$B$10:$M$10</c15:sqref>
                        </c15:fullRef>
                        <c15:formulaRef>
                          <c15:sqref>('Fig 8.27'!$B$10:$E$10,'Fig 8.27'!$H$10)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-888476</c:v>
                      </c:pt>
                      <c:pt idx="1">
                        <c:v>6505</c:v>
                      </c:pt>
                      <c:pt idx="2">
                        <c:v>351005</c:v>
                      </c:pt>
                      <c:pt idx="3">
                        <c:v>50798</c:v>
                      </c:pt>
                      <c:pt idx="4">
                        <c:v>-41004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2499917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24999960"/>
        <c:crosses val="autoZero"/>
        <c:auto val="1"/>
        <c:lblAlgn val="ctr"/>
        <c:lblOffset val="100"/>
        <c:noMultiLvlLbl val="0"/>
      </c:catAx>
      <c:valAx>
        <c:axId val="32499996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324999176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8.28'!$A$6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8.28'!$M$5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8.28'!$M$6</c:f>
              <c:numCache>
                <c:formatCode>0.0%</c:formatCode>
                <c:ptCount val="1"/>
                <c:pt idx="0">
                  <c:v>1.2284517785763947E-2</c:v>
                </c:pt>
              </c:numCache>
            </c:numRef>
          </c:val>
        </c:ser>
        <c:ser>
          <c:idx val="1"/>
          <c:order val="1"/>
          <c:tx>
            <c:strRef>
              <c:f>'Fig 8.28'!$A$7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8.28'!$M$5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8.28'!$M$7</c:f>
              <c:numCache>
                <c:formatCode>0.0%</c:formatCode>
                <c:ptCount val="1"/>
                <c:pt idx="0">
                  <c:v>6.3158619187072357E-2</c:v>
                </c:pt>
              </c:numCache>
            </c:numRef>
          </c:val>
        </c:ser>
        <c:ser>
          <c:idx val="2"/>
          <c:order val="2"/>
          <c:tx>
            <c:strRef>
              <c:f>'Fig 8.28'!$A$8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8.28'!$M$5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8.28'!$M$8</c:f>
              <c:numCache>
                <c:formatCode>0.0%</c:formatCode>
                <c:ptCount val="1"/>
                <c:pt idx="0">
                  <c:v>-8.5055561062140194E-3</c:v>
                </c:pt>
              </c:numCache>
            </c:numRef>
          </c:val>
        </c:ser>
        <c:ser>
          <c:idx val="3"/>
          <c:order val="3"/>
          <c:tx>
            <c:strRef>
              <c:f>'Fig 8.28'!$A$9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8.28'!$M$5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8.28'!$M$9</c:f>
              <c:numCache>
                <c:formatCode>0.0%</c:formatCode>
                <c:ptCount val="1"/>
                <c:pt idx="0">
                  <c:v>-8.434017535268791E-2</c:v>
                </c:pt>
              </c:numCache>
            </c:numRef>
          </c:val>
        </c:ser>
        <c:ser>
          <c:idx val="4"/>
          <c:order val="4"/>
          <c:tx>
            <c:strRef>
              <c:f>'Fig 8.28'!$A$10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8.28'!$M$5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8.28'!$M$10</c:f>
              <c:numCache>
                <c:formatCode>0.0%</c:formatCode>
                <c:ptCount val="1"/>
                <c:pt idx="0">
                  <c:v>-1.4746312629022786E-2</c:v>
                </c:pt>
              </c:numCache>
            </c:numRef>
          </c:val>
        </c:ser>
        <c:ser>
          <c:idx val="5"/>
          <c:order val="5"/>
          <c:tx>
            <c:strRef>
              <c:f>'Fig 8.28'!$A$11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8.28'!$M$5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8.28'!$M$11</c:f>
              <c:numCache>
                <c:formatCode>0.0%</c:formatCode>
                <c:ptCount val="1"/>
                <c:pt idx="0">
                  <c:v>8.369761021466424E-3</c:v>
                </c:pt>
              </c:numCache>
            </c:numRef>
          </c:val>
        </c:ser>
        <c:ser>
          <c:idx val="6"/>
          <c:order val="6"/>
          <c:tx>
            <c:strRef>
              <c:f>'Fig 8.28'!$A$12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8.28'!$M$5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8.28'!$M$12</c:f>
              <c:numCache>
                <c:formatCode>0.0%</c:formatCode>
                <c:ptCount val="1"/>
                <c:pt idx="0">
                  <c:v>-3.3085178399482648E-2</c:v>
                </c:pt>
              </c:numCache>
            </c:numRef>
          </c:val>
        </c:ser>
        <c:ser>
          <c:idx val="7"/>
          <c:order val="7"/>
          <c:tx>
            <c:strRef>
              <c:f>'Fig 8.28'!$A$13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8.28'!$M$5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8.28'!$M$13</c:f>
              <c:numCache>
                <c:formatCode>0.0%</c:formatCode>
                <c:ptCount val="1"/>
                <c:pt idx="0">
                  <c:v>-3.8081656379020661E-2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25001136"/>
        <c:axId val="325004664"/>
      </c:barChart>
      <c:catAx>
        <c:axId val="3250011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crossAx val="325004664"/>
        <c:crosses val="autoZero"/>
        <c:auto val="1"/>
        <c:lblAlgn val="ctr"/>
        <c:lblOffset val="100"/>
        <c:noMultiLvlLbl val="0"/>
      </c:catAx>
      <c:valAx>
        <c:axId val="325004664"/>
        <c:scaling>
          <c:orientation val="minMax"/>
        </c:scaling>
        <c:delete val="0"/>
        <c:axPos val="b"/>
        <c:numFmt formatCode="0.0%" sourceLinked="0"/>
        <c:majorTickMark val="out"/>
        <c:minorTickMark val="none"/>
        <c:tickLblPos val="nextTo"/>
        <c:crossAx val="325001136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8.29'!$A$11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8.29'!$B$5:$M$5</c15:sqref>
                  </c15:fullRef>
                </c:ext>
              </c:extLst>
              <c:f>('Fig 8.29'!$B$5:$E$5,'Fig 8.29'!$G$5)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8.29'!$B$11:$M$11</c15:sqref>
                  </c15:fullRef>
                </c:ext>
              </c:extLst>
              <c:f>('Fig 8.29'!$B$11:$E$11,'Fig 8.29'!$G$11)</c:f>
              <c:numCache>
                <c:formatCode>0.0%</c:formatCode>
                <c:ptCount val="5"/>
                <c:pt idx="0">
                  <c:v>-2.1867686435380587E-2</c:v>
                </c:pt>
                <c:pt idx="1">
                  <c:v>1.7742839001333648E-2</c:v>
                </c:pt>
                <c:pt idx="2">
                  <c:v>6.5324366691970226E-2</c:v>
                </c:pt>
                <c:pt idx="3">
                  <c:v>2.290468684494289E-2</c:v>
                </c:pt>
                <c:pt idx="4">
                  <c:v>1.2812562313060818E-2</c:v>
                </c:pt>
              </c:numCache>
            </c:numRef>
          </c:val>
        </c:ser>
        <c:ser>
          <c:idx val="2"/>
          <c:order val="2"/>
          <c:tx>
            <c:strRef>
              <c:f>'Fig 8.29'!$A$12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8.29'!$B$5:$M$5</c15:sqref>
                  </c15:fullRef>
                </c:ext>
              </c:extLst>
              <c:f>('Fig 8.29'!$B$5:$E$5,'Fig 8.29'!$G$5)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8.29'!$B$12:$M$12</c15:sqref>
                  </c15:fullRef>
                </c:ext>
              </c:extLst>
              <c:f>('Fig 8.29'!$B$12:$E$12,'Fig 8.29'!$G$12)</c:f>
              <c:numCache>
                <c:formatCode>0.0%</c:formatCode>
                <c:ptCount val="5"/>
                <c:pt idx="0">
                  <c:v>-2.8772519180024585E-2</c:v>
                </c:pt>
                <c:pt idx="1">
                  <c:v>-6.2680234436539223E-2</c:v>
                </c:pt>
                <c:pt idx="2">
                  <c:v>-4.1453456816937247E-2</c:v>
                </c:pt>
                <c:pt idx="3">
                  <c:v>4.8563948754812104E-2</c:v>
                </c:pt>
                <c:pt idx="4">
                  <c:v>4.4113550330866502E-3</c:v>
                </c:pt>
              </c:numCache>
            </c:numRef>
          </c:val>
        </c:ser>
        <c:ser>
          <c:idx val="3"/>
          <c:order val="3"/>
          <c:tx>
            <c:strRef>
              <c:f>'Fig 8.29'!$A$13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8.29'!$B$5:$M$5</c15:sqref>
                  </c15:fullRef>
                </c:ext>
              </c:extLst>
              <c:f>('Fig 8.29'!$B$5:$E$5,'Fig 8.29'!$G$5)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8.29'!$B$13:$M$13</c15:sqref>
                  </c15:fullRef>
                </c:ext>
              </c:extLst>
              <c:f>('Fig 8.29'!$B$13:$E$13,'Fig 8.29'!$G$13)</c:f>
              <c:numCache>
                <c:formatCode>0.0%</c:formatCode>
                <c:ptCount val="5"/>
                <c:pt idx="0">
                  <c:v>-0.11320281213437478</c:v>
                </c:pt>
                <c:pt idx="1">
                  <c:v>-1.4026042281349571E-2</c:v>
                </c:pt>
                <c:pt idx="2">
                  <c:v>2.8808150301969003E-2</c:v>
                </c:pt>
                <c:pt idx="3">
                  <c:v>5.6568628048099624E-2</c:v>
                </c:pt>
                <c:pt idx="4">
                  <c:v>-3.8271546119118025E-2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33960"/>
        <c:axId val="33133474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8.29'!$A$10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8.29'!$B$5:$M$5</c15:sqref>
                        </c15:fullRef>
                        <c15:formulaRef>
                          <c15:sqref>('Fig 8.29'!$B$5:$E$5,'Fig 8.29'!$G$5)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8.29'!$B$10:$M$10</c15:sqref>
                        </c15:fullRef>
                        <c15:formulaRef>
                          <c15:sqref>('Fig 8.29'!$B$10:$E$10,'Fig 8.29'!$G$10)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-6.1704457182304613E-2</c:v>
                      </c:pt>
                      <c:pt idx="1">
                        <c:v>7.3555302619292458E-4</c:v>
                      </c:pt>
                      <c:pt idx="2">
                        <c:v>9.282143525810338E-2</c:v>
                      </c:pt>
                      <c:pt idx="3">
                        <c:v>2.8268224819143015E-2</c:v>
                      </c:pt>
                      <c:pt idx="4">
                        <c:v>-3.95238705709871E-2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3133396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34744"/>
        <c:crosses val="autoZero"/>
        <c:auto val="1"/>
        <c:lblAlgn val="ctr"/>
        <c:lblOffset val="100"/>
        <c:noMultiLvlLbl val="0"/>
      </c:catAx>
      <c:valAx>
        <c:axId val="33133474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0%" sourceLinked="0"/>
        <c:majorTickMark val="out"/>
        <c:minorTickMark val="none"/>
        <c:tickLblPos val="nextTo"/>
        <c:crossAx val="331333960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8.30'!$A$6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8.30'!$M$5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8.30'!$M$6</c:f>
              <c:numCache>
                <c:formatCode>0.0%</c:formatCode>
                <c:ptCount val="1"/>
                <c:pt idx="0">
                  <c:v>8.9682765577378892E-2</c:v>
                </c:pt>
              </c:numCache>
            </c:numRef>
          </c:val>
        </c:ser>
        <c:ser>
          <c:idx val="1"/>
          <c:order val="1"/>
          <c:tx>
            <c:strRef>
              <c:f>'Fig 8.30'!$A$7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8.30'!$M$5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8.30'!$M$7</c:f>
              <c:numCache>
                <c:formatCode>0.0%</c:formatCode>
                <c:ptCount val="1"/>
                <c:pt idx="0">
                  <c:v>3.2134833269212258E-2</c:v>
                </c:pt>
              </c:numCache>
            </c:numRef>
          </c:val>
        </c:ser>
        <c:ser>
          <c:idx val="2"/>
          <c:order val="2"/>
          <c:tx>
            <c:strRef>
              <c:f>'Fig 8.30'!$A$8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8.30'!$M$5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8.30'!$M$8</c:f>
              <c:numCache>
                <c:formatCode>0.0%</c:formatCode>
                <c:ptCount val="1"/>
                <c:pt idx="0">
                  <c:v>-6.9629707410667152E-2</c:v>
                </c:pt>
              </c:numCache>
            </c:numRef>
          </c:val>
        </c:ser>
        <c:ser>
          <c:idx val="3"/>
          <c:order val="3"/>
          <c:tx>
            <c:strRef>
              <c:f>'Fig 8.30'!$A$9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8.30'!$M$5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8.30'!$M$9</c:f>
              <c:numCache>
                <c:formatCode>0.0%</c:formatCode>
                <c:ptCount val="1"/>
                <c:pt idx="0">
                  <c:v>-0.12754762941298642</c:v>
                </c:pt>
              </c:numCache>
            </c:numRef>
          </c:val>
        </c:ser>
        <c:ser>
          <c:idx val="4"/>
          <c:order val="4"/>
          <c:tx>
            <c:strRef>
              <c:f>'Fig 8.30'!$A$10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8.30'!$M$5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8.30'!$M$10</c:f>
              <c:numCache>
                <c:formatCode>0.0%</c:formatCode>
                <c:ptCount val="1"/>
                <c:pt idx="0">
                  <c:v>-7.4719612023125645E-2</c:v>
                </c:pt>
              </c:numCache>
            </c:numRef>
          </c:val>
        </c:ser>
        <c:ser>
          <c:idx val="5"/>
          <c:order val="5"/>
          <c:tx>
            <c:strRef>
              <c:f>'Fig 8.30'!$A$11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8.30'!$M$5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8.30'!$M$11</c:f>
              <c:numCache>
                <c:formatCode>0.0%</c:formatCode>
                <c:ptCount val="1"/>
                <c:pt idx="0">
                  <c:v>-4.8888826801771687E-2</c:v>
                </c:pt>
              </c:numCache>
            </c:numRef>
          </c:val>
        </c:ser>
        <c:ser>
          <c:idx val="6"/>
          <c:order val="6"/>
          <c:tx>
            <c:strRef>
              <c:f>'Fig 8.30'!$A$12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8.30'!$M$5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8.30'!$M$12</c:f>
              <c:numCache>
                <c:formatCode>0.0%</c:formatCode>
                <c:ptCount val="1"/>
                <c:pt idx="0">
                  <c:v>-0.17635198398099777</c:v>
                </c:pt>
              </c:numCache>
            </c:numRef>
          </c:val>
        </c:ser>
        <c:ser>
          <c:idx val="7"/>
          <c:order val="7"/>
          <c:tx>
            <c:strRef>
              <c:f>'Fig 8.30'!$A$13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8.30'!$M$5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8.30'!$M$13</c:f>
              <c:numCache>
                <c:formatCode>0.0%</c:formatCode>
                <c:ptCount val="1"/>
                <c:pt idx="0">
                  <c:v>-4.6285387896615841E-2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31340232"/>
        <c:axId val="331337488"/>
      </c:barChart>
      <c:catAx>
        <c:axId val="33134023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crossAx val="331337488"/>
        <c:crosses val="autoZero"/>
        <c:auto val="1"/>
        <c:lblAlgn val="ctr"/>
        <c:lblOffset val="100"/>
        <c:noMultiLvlLbl val="0"/>
      </c:catAx>
      <c:valAx>
        <c:axId val="331337488"/>
        <c:scaling>
          <c:orientation val="minMax"/>
        </c:scaling>
        <c:delete val="0"/>
        <c:axPos val="b"/>
        <c:numFmt formatCode="0.0%" sourceLinked="1"/>
        <c:majorTickMark val="out"/>
        <c:minorTickMark val="none"/>
        <c:tickLblPos val="nextTo"/>
        <c:crossAx val="33134023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8.31'!$A$11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8.31'!$B$5:$M$5</c15:sqref>
                  </c15:fullRef>
                </c:ext>
              </c:extLst>
              <c:f>('Fig 8.31'!$B$5:$E$5,'Fig 8.31'!$G$5)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8.31'!$B$11:$M$11</c15:sqref>
                  </c15:fullRef>
                </c:ext>
              </c:extLst>
              <c:f>('Fig 8.31'!$B$11:$E$11,'Fig 8.31'!$G$11)</c:f>
              <c:numCache>
                <c:formatCode>0.0%</c:formatCode>
                <c:ptCount val="5"/>
                <c:pt idx="0">
                  <c:v>-4.5332035034953089E-2</c:v>
                </c:pt>
                <c:pt idx="1">
                  <c:v>-0.10784430895504825</c:v>
                </c:pt>
                <c:pt idx="2">
                  <c:v>1.501626031564153E-2</c:v>
                </c:pt>
                <c:pt idx="3">
                  <c:v>-6.763621984105626E-3</c:v>
                </c:pt>
                <c:pt idx="4">
                  <c:v>1.9813559322033897E-2</c:v>
                </c:pt>
              </c:numCache>
            </c:numRef>
          </c:val>
        </c:ser>
        <c:ser>
          <c:idx val="2"/>
          <c:order val="2"/>
          <c:tx>
            <c:strRef>
              <c:f>'Fig 8.31'!$A$12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8.31'!$B$5:$M$5</c15:sqref>
                  </c15:fullRef>
                </c:ext>
              </c:extLst>
              <c:f>('Fig 8.31'!$B$5:$E$5,'Fig 8.31'!$G$5)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8.31'!$B$12:$M$12</c15:sqref>
                  </c15:fullRef>
                </c:ext>
              </c:extLst>
              <c:f>('Fig 8.31'!$B$12:$E$12,'Fig 8.31'!$G$12)</c:f>
              <c:numCache>
                <c:formatCode>0.0%</c:formatCode>
                <c:ptCount val="5"/>
                <c:pt idx="0">
                  <c:v>-0.11209806990659893</c:v>
                </c:pt>
                <c:pt idx="1">
                  <c:v>-0.37832857700361006</c:v>
                </c:pt>
                <c:pt idx="2">
                  <c:v>-0.1193285313882512</c:v>
                </c:pt>
                <c:pt idx="3">
                  <c:v>-4.7313517357886886E-3</c:v>
                </c:pt>
                <c:pt idx="4">
                  <c:v>-3.9067956620512607E-2</c:v>
                </c:pt>
              </c:numCache>
            </c:numRef>
          </c:val>
        </c:ser>
        <c:ser>
          <c:idx val="3"/>
          <c:order val="3"/>
          <c:tx>
            <c:strRef>
              <c:f>'Fig 8.31'!$A$13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8.31'!$B$5:$M$5</c15:sqref>
                  </c15:fullRef>
                </c:ext>
              </c:extLst>
              <c:f>('Fig 8.31'!$B$5:$E$5,'Fig 8.31'!$G$5)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8.31'!$B$13:$M$13</c15:sqref>
                  </c15:fullRef>
                </c:ext>
              </c:extLst>
              <c:f>('Fig 8.31'!$B$13:$E$13,'Fig 8.31'!$G$13)</c:f>
              <c:numCache>
                <c:formatCode>0.0%</c:formatCode>
                <c:ptCount val="5"/>
                <c:pt idx="0">
                  <c:v>-4.7028736778017249E-2</c:v>
                </c:pt>
                <c:pt idx="1">
                  <c:v>-3.3610966780359956E-2</c:v>
                </c:pt>
                <c:pt idx="2">
                  <c:v>-8.0940584034051161E-2</c:v>
                </c:pt>
                <c:pt idx="3">
                  <c:v>-2.4160459313668763E-2</c:v>
                </c:pt>
                <c:pt idx="4">
                  <c:v>-2.9053739717870758E-2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30824"/>
        <c:axId val="33133239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8.31'!$A$10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8.31'!$B$5:$M$5</c15:sqref>
                        </c15:fullRef>
                        <c15:formulaRef>
                          <c15:sqref>('Fig 8.31'!$B$5:$E$5,'Fig 8.31'!$G$5)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8.31'!$B$10:$M$10</c15:sqref>
                        </c15:fullRef>
                        <c15:formulaRef>
                          <c15:sqref>('Fig 8.31'!$B$10:$E$10,'Fig 8.31'!$G$10)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-0.11482033864404179</c:v>
                      </c:pt>
                      <c:pt idx="1">
                        <c:v>-8.0257711546972602E-2</c:v>
                      </c:pt>
                      <c:pt idx="2">
                        <c:v>3.6086661723312499E-2</c:v>
                      </c:pt>
                      <c:pt idx="3">
                        <c:v>-2.0317751808569838E-2</c:v>
                      </c:pt>
                      <c:pt idx="4">
                        <c:v>-4.9968721354013548E-2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3133082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32392"/>
        <c:crosses val="autoZero"/>
        <c:auto val="1"/>
        <c:lblAlgn val="ctr"/>
        <c:lblOffset val="100"/>
        <c:noMultiLvlLbl val="0"/>
      </c:catAx>
      <c:valAx>
        <c:axId val="331332392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0.0%" sourceLinked="1"/>
        <c:majorTickMark val="out"/>
        <c:minorTickMark val="none"/>
        <c:tickLblPos val="nextTo"/>
        <c:crossAx val="33133082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8.32'!$A$6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8.32'!$I$5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8.32'!$I$6</c:f>
              <c:numCache>
                <c:formatCode>_(* #,##0.000_);_(* \(#,##0.000\);_(* "-"??_);_(@_)</c:formatCode>
                <c:ptCount val="1"/>
                <c:pt idx="0">
                  <c:v>0.14781102253670242</c:v>
                </c:pt>
              </c:numCache>
            </c:numRef>
          </c:val>
        </c:ser>
        <c:ser>
          <c:idx val="1"/>
          <c:order val="1"/>
          <c:tx>
            <c:strRef>
              <c:f>'Fig 8.32'!$A$7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8.32'!$I$5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8.32'!$I$7</c:f>
              <c:numCache>
                <c:formatCode>_(* #,##0.000_);_(* \(#,##0.000\);_(* "-"??_);_(@_)</c:formatCode>
                <c:ptCount val="1"/>
                <c:pt idx="0">
                  <c:v>0.15780107695278231</c:v>
                </c:pt>
              </c:numCache>
            </c:numRef>
          </c:val>
        </c:ser>
        <c:ser>
          <c:idx val="2"/>
          <c:order val="2"/>
          <c:tx>
            <c:strRef>
              <c:f>'Fig 8.32'!$A$8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8.32'!$I$5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8.32'!$I$8</c:f>
              <c:numCache>
                <c:formatCode>_(* #,##0.000_);_(* \(#,##0.000\);_(* "-"??_);_(@_)</c:formatCode>
                <c:ptCount val="1"/>
                <c:pt idx="0">
                  <c:v>0.16406192544862022</c:v>
                </c:pt>
              </c:numCache>
            </c:numRef>
          </c:val>
        </c:ser>
        <c:ser>
          <c:idx val="3"/>
          <c:order val="3"/>
          <c:tx>
            <c:strRef>
              <c:f>'Fig 8.32'!$A$9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8.32'!$I$5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8.32'!$I$9</c:f>
              <c:numCache>
                <c:formatCode>_(* #,##0.000_);_(* \(#,##0.000\);_(* "-"??_);_(@_)</c:formatCode>
                <c:ptCount val="1"/>
                <c:pt idx="0">
                  <c:v>0.17460873046968839</c:v>
                </c:pt>
              </c:numCache>
            </c:numRef>
          </c:val>
        </c:ser>
        <c:ser>
          <c:idx val="4"/>
          <c:order val="4"/>
          <c:tx>
            <c:strRef>
              <c:f>'Fig 8.32'!$A$10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8.32'!$I$5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8.32'!$I$10</c:f>
              <c:numCache>
                <c:formatCode>_(* #,##0.000_);_(* \(#,##0.000\);_(* "-"??_);_(@_)</c:formatCode>
                <c:ptCount val="1"/>
                <c:pt idx="0">
                  <c:v>0.20518670340918357</c:v>
                </c:pt>
              </c:numCache>
            </c:numRef>
          </c:val>
        </c:ser>
        <c:ser>
          <c:idx val="5"/>
          <c:order val="5"/>
          <c:tx>
            <c:strRef>
              <c:f>'Fig 8.32'!$A$11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strRef>
              <c:f>'Fig 8.32'!$I$5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8.32'!$I$11</c:f>
              <c:numCache>
                <c:formatCode>_(* #,##0.000_);_(* \(#,##0.000\);_(* "-"??_);_(@_)</c:formatCode>
                <c:ptCount val="1"/>
                <c:pt idx="0">
                  <c:v>0.21560097566463712</c:v>
                </c:pt>
              </c:numCache>
            </c:numRef>
          </c:val>
        </c:ser>
        <c:ser>
          <c:idx val="6"/>
          <c:order val="6"/>
          <c:tx>
            <c:strRef>
              <c:f>'Fig 8.32'!$A$12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cat>
            <c:strRef>
              <c:f>'Fig 8.32'!$I$5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8.32'!$I$12</c:f>
              <c:numCache>
                <c:formatCode>_(* #,##0.000_);_(* \(#,##0.000\);_(* "-"??_);_(@_)</c:formatCode>
                <c:ptCount val="1"/>
                <c:pt idx="0">
                  <c:v>0.22330347313189797</c:v>
                </c:pt>
              </c:numCache>
            </c:numRef>
          </c:val>
        </c:ser>
        <c:ser>
          <c:idx val="7"/>
          <c:order val="7"/>
          <c:tx>
            <c:strRef>
              <c:f>'Fig 8.32'!$A$13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strRef>
              <c:f>'Fig 8.32'!$I$5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8.32'!$I$13</c:f>
              <c:numCache>
                <c:formatCode>_(* #,##0.000_);_(* \(#,##0.000\);_(* "-"??_);_(@_)</c:formatCode>
                <c:ptCount val="1"/>
                <c:pt idx="0">
                  <c:v>0.23763274448301205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36704"/>
        <c:axId val="331337096"/>
      </c:barChart>
      <c:catAx>
        <c:axId val="3313367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37096"/>
        <c:crosses val="autoZero"/>
        <c:auto val="1"/>
        <c:lblAlgn val="ctr"/>
        <c:lblOffset val="100"/>
        <c:noMultiLvlLbl val="0"/>
      </c:catAx>
      <c:valAx>
        <c:axId val="33133709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3133670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8.33'!$A$11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8.33'!$B$5:$H$5</c15:sqref>
                  </c15:fullRef>
                </c:ext>
              </c:extLst>
              <c:f>'Fig 8.33'!$B$5:$E$5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8.33'!$B$11:$H$11</c15:sqref>
                  </c15:fullRef>
                </c:ext>
              </c:extLst>
              <c:f>'Fig 8.33'!$B$11:$E$11</c:f>
              <c:numCache>
                <c:formatCode>_(* #,##0.000_);_(* \(#,##0.000\);_(* "-"??_);_(@_)</c:formatCode>
                <c:ptCount val="4"/>
                <c:pt idx="0">
                  <c:v>0.1907853737788483</c:v>
                </c:pt>
                <c:pt idx="1">
                  <c:v>0.19518109174214876</c:v>
                </c:pt>
                <c:pt idx="2">
                  <c:v>0.27175339889923977</c:v>
                </c:pt>
                <c:pt idx="3">
                  <c:v>0.23494128718035739</c:v>
                </c:pt>
              </c:numCache>
            </c:numRef>
          </c:val>
        </c:ser>
        <c:ser>
          <c:idx val="2"/>
          <c:order val="2"/>
          <c:tx>
            <c:strRef>
              <c:f>'Fig 8.33'!$A$12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8.33'!$B$5:$H$5</c15:sqref>
                  </c15:fullRef>
                </c:ext>
              </c:extLst>
              <c:f>'Fig 8.33'!$B$5:$E$5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8.33'!$B$12:$H$12</c15:sqref>
                  </c15:fullRef>
                </c:ext>
              </c:extLst>
              <c:f>'Fig 8.33'!$B$12:$E$12</c:f>
              <c:numCache>
                <c:formatCode>_(* #,##0.000_);_(* \(#,##0.000\);_(* "-"??_);_(@_)</c:formatCode>
                <c:ptCount val="4"/>
                <c:pt idx="0">
                  <c:v>0.19639363915005603</c:v>
                </c:pt>
                <c:pt idx="1">
                  <c:v>0.195518918362515</c:v>
                </c:pt>
                <c:pt idx="2">
                  <c:v>0.2839030619865231</c:v>
                </c:pt>
                <c:pt idx="3">
                  <c:v>0.25947789232039192</c:v>
                </c:pt>
              </c:numCache>
            </c:numRef>
          </c:val>
        </c:ser>
        <c:ser>
          <c:idx val="3"/>
          <c:order val="3"/>
          <c:tx>
            <c:strRef>
              <c:f>'Fig 8.33'!$A$13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8.33'!$B$5:$H$5</c15:sqref>
                  </c15:fullRef>
                </c:ext>
              </c:extLst>
              <c:f>'Fig 8.33'!$B$5:$E$5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8.33'!$B$13:$H$13</c15:sqref>
                  </c15:fullRef>
                </c:ext>
              </c:extLst>
              <c:f>'Fig 8.33'!$B$13:$E$13</c:f>
              <c:numCache>
                <c:formatCode>_(* #,##0.000_);_(* \(#,##0.000\);_(* "-"??_);_(@_)</c:formatCode>
                <c:ptCount val="4"/>
                <c:pt idx="0">
                  <c:v>0.20939683786310972</c:v>
                </c:pt>
                <c:pt idx="1">
                  <c:v>0.20733011332796153</c:v>
                </c:pt>
                <c:pt idx="2">
                  <c:v>0.31197424732003481</c:v>
                </c:pt>
                <c:pt idx="3">
                  <c:v>0.25650186014769388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40624"/>
        <c:axId val="33133278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8.33'!$A$10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8.33'!$B$5:$H$5</c15:sqref>
                        </c15:fullRef>
                        <c15:formulaRef>
                          <c15:sqref>'Fig 8.33'!$B$5:$E$5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8.33'!$B$10:$H$10</c15:sqref>
                        </c15:fullRef>
                        <c15:formulaRef>
                          <c15:sqref>'Fig 8.33'!$B$10:$E$10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0.17840895677220092</c:v>
                      </c:pt>
                      <c:pt idx="1">
                        <c:v>0.17572261835597644</c:v>
                      </c:pt>
                      <c:pt idx="2">
                        <c:v>0.26083600363657544</c:v>
                      </c:pt>
                      <c:pt idx="3">
                        <c:v>0.23396698547413589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3134062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32784"/>
        <c:crosses val="autoZero"/>
        <c:auto val="1"/>
        <c:lblAlgn val="ctr"/>
        <c:lblOffset val="100"/>
        <c:noMultiLvlLbl val="0"/>
      </c:catAx>
      <c:valAx>
        <c:axId val="33133278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3134062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8.34'!$A$6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8.34'!$I$5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8.34'!$I$6</c:f>
              <c:numCache>
                <c:formatCode>_(* #,##0.000_);_(* \(#,##0.000\);_(* "-"??_);_(@_)</c:formatCode>
                <c:ptCount val="1"/>
                <c:pt idx="0">
                  <c:v>0.15490978572870442</c:v>
                </c:pt>
              </c:numCache>
            </c:numRef>
          </c:val>
        </c:ser>
        <c:ser>
          <c:idx val="1"/>
          <c:order val="1"/>
          <c:tx>
            <c:strRef>
              <c:f>'Fig 8.34'!$A$7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8.34'!$I$5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8.34'!$I$7</c:f>
              <c:numCache>
                <c:formatCode>_(* #,##0.000_);_(* \(#,##0.000\);_(* "-"??_);_(@_)</c:formatCode>
                <c:ptCount val="1"/>
                <c:pt idx="0">
                  <c:v>0.1569856977208671</c:v>
                </c:pt>
              </c:numCache>
            </c:numRef>
          </c:val>
        </c:ser>
        <c:ser>
          <c:idx val="2"/>
          <c:order val="2"/>
          <c:tx>
            <c:strRef>
              <c:f>'Fig 8.34'!$A$8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8.34'!$I$5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8.34'!$I$8</c:f>
              <c:numCache>
                <c:formatCode>_(* #,##0.000_);_(* \(#,##0.000\);_(* "-"??_);_(@_)</c:formatCode>
                <c:ptCount val="1"/>
                <c:pt idx="0">
                  <c:v>0.17130638567786016</c:v>
                </c:pt>
              </c:numCache>
            </c:numRef>
          </c:val>
        </c:ser>
        <c:ser>
          <c:idx val="3"/>
          <c:order val="3"/>
          <c:tx>
            <c:strRef>
              <c:f>'Fig 8.34'!$A$9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8.34'!$I$5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8.34'!$I$9</c:f>
              <c:numCache>
                <c:formatCode>_(* #,##0.000_);_(* \(#,##0.000\);_(* "-"??_);_(@_)</c:formatCode>
                <c:ptCount val="1"/>
                <c:pt idx="0">
                  <c:v>0.19510442453433635</c:v>
                </c:pt>
              </c:numCache>
            </c:numRef>
          </c:val>
        </c:ser>
        <c:ser>
          <c:idx val="4"/>
          <c:order val="4"/>
          <c:tx>
            <c:strRef>
              <c:f>'Fig 8.34'!$A$10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8.34'!$I$5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8.34'!$I$10</c:f>
              <c:numCache>
                <c:formatCode>_(* #,##0.000_);_(* \(#,##0.000\);_(* "-"??_);_(@_)</c:formatCode>
                <c:ptCount val="1"/>
                <c:pt idx="0">
                  <c:v>0.20888881444959048</c:v>
                </c:pt>
              </c:numCache>
            </c:numRef>
          </c:val>
        </c:ser>
        <c:ser>
          <c:idx val="5"/>
          <c:order val="5"/>
          <c:tx>
            <c:strRef>
              <c:f>'Fig 8.34'!$A$11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strRef>
              <c:f>'Fig 8.34'!$I$5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8.34'!$I$11</c:f>
              <c:numCache>
                <c:formatCode>_(* #,##0.000_);_(* \(#,##0.000\);_(* "-"??_);_(@_)</c:formatCode>
                <c:ptCount val="1"/>
                <c:pt idx="0">
                  <c:v>0.21975829090706331</c:v>
                </c:pt>
              </c:numCache>
            </c:numRef>
          </c:val>
        </c:ser>
        <c:ser>
          <c:idx val="6"/>
          <c:order val="6"/>
          <c:tx>
            <c:strRef>
              <c:f>'Fig 8.34'!$A$12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cat>
            <c:strRef>
              <c:f>'Fig 8.34'!$I$5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8.34'!$I$12</c:f>
              <c:numCache>
                <c:formatCode>_(* #,##0.000_);_(* \(#,##0.000\);_(* "-"??_);_(@_)</c:formatCode>
                <c:ptCount val="1"/>
                <c:pt idx="0">
                  <c:v>0.22166794092384901</c:v>
                </c:pt>
              </c:numCache>
            </c:numRef>
          </c:val>
        </c:ser>
        <c:ser>
          <c:idx val="7"/>
          <c:order val="7"/>
          <c:tx>
            <c:strRef>
              <c:f>'Fig 8.34'!$A$13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strRef>
              <c:f>'Fig 8.34'!$I$5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8.34'!$I$13</c:f>
              <c:numCache>
                <c:formatCode>_(* #,##0.000_);_(* \(#,##0.000\);_(* "-"??_);_(@_)</c:formatCode>
                <c:ptCount val="1"/>
                <c:pt idx="0">
                  <c:v>0.22806588263154351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32000"/>
        <c:axId val="331331216"/>
      </c:barChart>
      <c:catAx>
        <c:axId val="33133200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31216"/>
        <c:crosses val="autoZero"/>
        <c:auto val="1"/>
        <c:lblAlgn val="ctr"/>
        <c:lblOffset val="100"/>
        <c:noMultiLvlLbl val="0"/>
      </c:catAx>
      <c:valAx>
        <c:axId val="33133121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31332000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8.35'!$A$11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8.35'!$B$5:$H$5</c15:sqref>
                  </c15:fullRef>
                </c:ext>
              </c:extLst>
              <c:f>'Fig 8.35'!$B$5:$E$5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8.35'!$B$11:$H$11</c15:sqref>
                  </c15:fullRef>
                </c:ext>
              </c:extLst>
              <c:f>'Fig 8.35'!$B$11:$E$11</c:f>
              <c:numCache>
                <c:formatCode>_(* #,##0.000_);_(* \(#,##0.000\);_(* "-"??_);_(@_)</c:formatCode>
                <c:ptCount val="4"/>
                <c:pt idx="0">
                  <c:v>0.20579536779780605</c:v>
                </c:pt>
                <c:pt idx="1">
                  <c:v>0.19363921801121359</c:v>
                </c:pt>
                <c:pt idx="2">
                  <c:v>0.25400384022023648</c:v>
                </c:pt>
                <c:pt idx="3">
                  <c:v>0.23098080919712002</c:v>
                </c:pt>
              </c:numCache>
            </c:numRef>
          </c:val>
        </c:ser>
        <c:ser>
          <c:idx val="2"/>
          <c:order val="2"/>
          <c:tx>
            <c:strRef>
              <c:f>'Fig 8.35'!$A$12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8.35'!$B$5:$H$5</c15:sqref>
                  </c15:fullRef>
                </c:ext>
              </c:extLst>
              <c:f>'Fig 8.35'!$B$5:$E$5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8.35'!$B$12:$H$12</c15:sqref>
                  </c15:fullRef>
                </c:ext>
              </c:extLst>
              <c:f>'Fig 8.35'!$B$12:$E$12</c:f>
              <c:numCache>
                <c:formatCode>_(* #,##0.000_);_(* \(#,##0.000\);_(* "-"??_);_(@_)</c:formatCode>
                <c:ptCount val="4"/>
                <c:pt idx="0">
                  <c:v>0.19897564911636573</c:v>
                </c:pt>
                <c:pt idx="1">
                  <c:v>0.19487087141279383</c:v>
                </c:pt>
                <c:pt idx="2">
                  <c:v>0.28312643136788318</c:v>
                </c:pt>
                <c:pt idx="3">
                  <c:v>0.23297190424680886</c:v>
                </c:pt>
              </c:numCache>
            </c:numRef>
          </c:val>
        </c:ser>
        <c:ser>
          <c:idx val="3"/>
          <c:order val="3"/>
          <c:tx>
            <c:strRef>
              <c:f>'Fig 8.35'!$A$13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8.35'!$B$5:$H$5</c15:sqref>
                  </c15:fullRef>
                </c:ext>
              </c:extLst>
              <c:f>'Fig 8.35'!$B$5:$E$5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8.35'!$B$13:$H$13</c15:sqref>
                  </c15:fullRef>
                </c:ext>
              </c:extLst>
              <c:f>'Fig 8.35'!$B$13:$E$13</c:f>
              <c:numCache>
                <c:formatCode>_(* #,##0.000_);_(* \(#,##0.000\);_(* "-"??_);_(@_)</c:formatCode>
                <c:ptCount val="4"/>
                <c:pt idx="0">
                  <c:v>0.21663417370708871</c:v>
                </c:pt>
                <c:pt idx="1">
                  <c:v>0.18789075219535062</c:v>
                </c:pt>
                <c:pt idx="2">
                  <c:v>0.28659559590728073</c:v>
                </c:pt>
                <c:pt idx="3">
                  <c:v>0.22933087255499057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33176"/>
        <c:axId val="3313386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8.35'!$A$10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8.35'!$B$5:$H$5</c15:sqref>
                        </c15:fullRef>
                        <c15:formulaRef>
                          <c15:sqref>'Fig 8.35'!$B$5:$E$5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8.35'!$B$10:$H$10</c15:sqref>
                        </c15:fullRef>
                        <c15:formulaRef>
                          <c15:sqref>'Fig 8.35'!$B$10:$E$10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0.19652478022803235</c:v>
                      </c:pt>
                      <c:pt idx="1">
                        <c:v>0.17619897589486072</c:v>
                      </c:pt>
                      <c:pt idx="2">
                        <c:v>0.23662485162800087</c:v>
                      </c:pt>
                      <c:pt idx="3">
                        <c:v>0.22735214974346793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3133317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38664"/>
        <c:crosses val="autoZero"/>
        <c:auto val="1"/>
        <c:lblAlgn val="ctr"/>
        <c:lblOffset val="100"/>
        <c:noMultiLvlLbl val="0"/>
      </c:catAx>
      <c:valAx>
        <c:axId val="33133866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31333176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8.36'!$A$6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8.36'!$I$5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8.36'!$I$6</c:f>
              <c:numCache>
                <c:formatCode>_(* #,##0.000_);_(* \(#,##0.000\);_(* "-"??_);_(@_)</c:formatCode>
                <c:ptCount val="1"/>
                <c:pt idx="0">
                  <c:v>0.12883278230505962</c:v>
                </c:pt>
              </c:numCache>
            </c:numRef>
          </c:val>
        </c:ser>
        <c:ser>
          <c:idx val="1"/>
          <c:order val="1"/>
          <c:tx>
            <c:strRef>
              <c:f>'Fig 8.36'!$A$7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8.36'!$I$5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8.36'!$I$7</c:f>
              <c:numCache>
                <c:formatCode>_(* #,##0.000_);_(* \(#,##0.000\);_(* "-"??_);_(@_)</c:formatCode>
                <c:ptCount val="1"/>
                <c:pt idx="0">
                  <c:v>0.13458025284690492</c:v>
                </c:pt>
              </c:numCache>
            </c:numRef>
          </c:val>
        </c:ser>
        <c:ser>
          <c:idx val="2"/>
          <c:order val="2"/>
          <c:tx>
            <c:strRef>
              <c:f>'Fig 8.36'!$A$8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8.36'!$I$5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8.36'!$I$8</c:f>
              <c:numCache>
                <c:formatCode>_(* #,##0.000_);_(* \(#,##0.000\);_(* "-"??_);_(@_)</c:formatCode>
                <c:ptCount val="1"/>
                <c:pt idx="0">
                  <c:v>0.14053404912408957</c:v>
                </c:pt>
              </c:numCache>
            </c:numRef>
          </c:val>
        </c:ser>
        <c:ser>
          <c:idx val="3"/>
          <c:order val="3"/>
          <c:tx>
            <c:strRef>
              <c:f>'Fig 8.36'!$A$9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8.36'!$I$5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8.36'!$I$9</c:f>
              <c:numCache>
                <c:formatCode>_(* #,##0.000_);_(* \(#,##0.000\);_(* "-"??_);_(@_)</c:formatCode>
                <c:ptCount val="1"/>
                <c:pt idx="0">
                  <c:v>0.15064368657223975</c:v>
                </c:pt>
              </c:numCache>
            </c:numRef>
          </c:val>
        </c:ser>
        <c:ser>
          <c:idx val="4"/>
          <c:order val="4"/>
          <c:tx>
            <c:strRef>
              <c:f>'Fig 8.36'!$A$10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8.36'!$I$5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8.36'!$I$10</c:f>
              <c:numCache>
                <c:formatCode>_(* #,##0.000_);_(* \(#,##0.000\);_(* "-"??_);_(@_)</c:formatCode>
                <c:ptCount val="1"/>
                <c:pt idx="0">
                  <c:v>0.16415609001028333</c:v>
                </c:pt>
              </c:numCache>
            </c:numRef>
          </c:val>
        </c:ser>
        <c:ser>
          <c:idx val="5"/>
          <c:order val="5"/>
          <c:tx>
            <c:strRef>
              <c:f>'Fig 8.36'!$A$11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strRef>
              <c:f>'Fig 8.36'!$I$5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8.36'!$I$11</c:f>
              <c:numCache>
                <c:formatCode>_(* #,##0.000_);_(* \(#,##0.000\);_(* "-"??_);_(@_)</c:formatCode>
                <c:ptCount val="1"/>
                <c:pt idx="0">
                  <c:v>0.18776057702184704</c:v>
                </c:pt>
              </c:numCache>
            </c:numRef>
          </c:val>
        </c:ser>
        <c:ser>
          <c:idx val="6"/>
          <c:order val="6"/>
          <c:tx>
            <c:strRef>
              <c:f>'Fig 8.36'!$A$12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cat>
            <c:strRef>
              <c:f>'Fig 8.36'!$I$5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8.36'!$I$12</c:f>
              <c:numCache>
                <c:formatCode>_(* #,##0.000_);_(* \(#,##0.000\);_(* "-"??_);_(@_)</c:formatCode>
                <c:ptCount val="1"/>
                <c:pt idx="0">
                  <c:v>0.18393062616456513</c:v>
                </c:pt>
              </c:numCache>
            </c:numRef>
          </c:val>
        </c:ser>
        <c:ser>
          <c:idx val="7"/>
          <c:order val="7"/>
          <c:tx>
            <c:strRef>
              <c:f>'Fig 8.36'!$A$13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strRef>
              <c:f>'Fig 8.36'!$I$5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8.36'!$I$13</c:f>
              <c:numCache>
                <c:formatCode>_(* #,##0.000_);_(* \(#,##0.000\);_(* "-"??_);_(@_)</c:formatCode>
                <c:ptCount val="1"/>
                <c:pt idx="0">
                  <c:v>0.19864390068780161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33568"/>
        <c:axId val="331335528"/>
      </c:barChart>
      <c:catAx>
        <c:axId val="33133356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35528"/>
        <c:crosses val="autoZero"/>
        <c:auto val="1"/>
        <c:lblAlgn val="ctr"/>
        <c:lblOffset val="100"/>
        <c:noMultiLvlLbl val="0"/>
      </c:catAx>
      <c:valAx>
        <c:axId val="331335528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3133356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8.37'!$A$11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8.37'!$B$5:$H$5</c15:sqref>
                  </c15:fullRef>
                </c:ext>
              </c:extLst>
              <c:f>'Fig 8.37'!$B$5:$E$5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8.37'!$B$11:$H$11</c15:sqref>
                  </c15:fullRef>
                </c:ext>
              </c:extLst>
              <c:f>'Fig 8.37'!$B$11:$E$11</c:f>
              <c:numCache>
                <c:formatCode>_(* #,##0.000_);_(* \(#,##0.000\);_(* "-"??_);_(@_)</c:formatCode>
                <c:ptCount val="4"/>
                <c:pt idx="0">
                  <c:v>0.17306399583981935</c:v>
                </c:pt>
                <c:pt idx="1">
                  <c:v>0.17433169720797428</c:v>
                </c:pt>
                <c:pt idx="2">
                  <c:v>0.2383880390561639</c:v>
                </c:pt>
                <c:pt idx="3">
                  <c:v>0.22368332874623947</c:v>
                </c:pt>
              </c:numCache>
            </c:numRef>
          </c:val>
        </c:ser>
        <c:ser>
          <c:idx val="2"/>
          <c:order val="2"/>
          <c:tx>
            <c:strRef>
              <c:f>'Fig 8.37'!$A$12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8.37'!$B$5:$H$5</c15:sqref>
                  </c15:fullRef>
                </c:ext>
              </c:extLst>
              <c:f>'Fig 8.37'!$B$5:$E$5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8.37'!$B$12:$H$12</c15:sqref>
                  </c15:fullRef>
                </c:ext>
              </c:extLst>
              <c:f>'Fig 8.37'!$B$12:$E$12</c:f>
              <c:numCache>
                <c:formatCode>_(* #,##0.000_);_(* \(#,##0.000\);_(* "-"??_);_(@_)</c:formatCode>
                <c:ptCount val="4"/>
                <c:pt idx="0">
                  <c:v>0.16952783755693726</c:v>
                </c:pt>
                <c:pt idx="1">
                  <c:v>0.16676219916095736</c:v>
                </c:pt>
                <c:pt idx="2">
                  <c:v>0.24763182900608138</c:v>
                </c:pt>
                <c:pt idx="3">
                  <c:v>0.22024697015647263</c:v>
                </c:pt>
              </c:numCache>
            </c:numRef>
          </c:val>
        </c:ser>
        <c:ser>
          <c:idx val="3"/>
          <c:order val="3"/>
          <c:tx>
            <c:strRef>
              <c:f>'Fig 8.37'!$A$13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8.37'!$B$5:$H$5</c15:sqref>
                  </c15:fullRef>
                </c:ext>
              </c:extLst>
              <c:f>'Fig 8.37'!$B$5:$E$5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8.37'!$B$13:$H$13</c15:sqref>
                  </c15:fullRef>
                </c:ext>
              </c:extLst>
              <c:f>'Fig 8.37'!$B$13:$E$13</c:f>
              <c:numCache>
                <c:formatCode>_(* #,##0.000_);_(* \(#,##0.000\);_(* "-"??_);_(@_)</c:formatCode>
                <c:ptCount val="4"/>
                <c:pt idx="0">
                  <c:v>0.1818639161025816</c:v>
                </c:pt>
                <c:pt idx="1">
                  <c:v>0.18375103224365893</c:v>
                </c:pt>
                <c:pt idx="2">
                  <c:v>0.26675076388083679</c:v>
                </c:pt>
                <c:pt idx="3">
                  <c:v>0.21819468757725641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42192"/>
        <c:axId val="33135356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8.37'!$A$10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8.37'!$B$5:$H$5</c15:sqref>
                        </c15:fullRef>
                        <c15:formulaRef>
                          <c15:sqref>'Fig 8.37'!$B$5:$E$5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8.37'!$B$10:$H$10</c15:sqref>
                        </c15:fullRef>
                        <c15:formulaRef>
                          <c15:sqref>'Fig 8.37'!$B$10:$E$10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0.16364225365174981</c:v>
                      </c:pt>
                      <c:pt idx="1">
                        <c:v>0.15763244016990813</c:v>
                      </c:pt>
                      <c:pt idx="2">
                        <c:v>0.23286069784368418</c:v>
                      </c:pt>
                      <c:pt idx="3">
                        <c:v>0.22142830410857006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3134219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53560"/>
        <c:crosses val="autoZero"/>
        <c:auto val="1"/>
        <c:lblAlgn val="ctr"/>
        <c:lblOffset val="100"/>
        <c:noMultiLvlLbl val="0"/>
      </c:catAx>
      <c:valAx>
        <c:axId val="33135356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3134219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8.38'!$A$6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8.38'!$I$5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8.38'!$I$6</c:f>
              <c:numCache>
                <c:formatCode>_(* #,##0.000_);_(* \(#,##0.000\);_(* "-"??_);_(@_)</c:formatCode>
                <c:ptCount val="1"/>
                <c:pt idx="0">
                  <c:v>0.95417485629710852</c:v>
                </c:pt>
              </c:numCache>
            </c:numRef>
          </c:val>
        </c:ser>
        <c:ser>
          <c:idx val="1"/>
          <c:order val="1"/>
          <c:tx>
            <c:strRef>
              <c:f>'Fig 8.38'!$A$7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8.38'!$I$5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8.38'!$I$7</c:f>
              <c:numCache>
                <c:formatCode>_(* #,##0.000_);_(* \(#,##0.000\);_(* "-"??_);_(@_)</c:formatCode>
                <c:ptCount val="1"/>
                <c:pt idx="0">
                  <c:v>1.0051939714493292</c:v>
                </c:pt>
              </c:numCache>
            </c:numRef>
          </c:val>
        </c:ser>
        <c:ser>
          <c:idx val="2"/>
          <c:order val="2"/>
          <c:tx>
            <c:strRef>
              <c:f>'Fig 8.38'!$A$8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8.38'!$I$5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8.38'!$I$8</c:f>
              <c:numCache>
                <c:formatCode>_(* #,##0.000_);_(* \(#,##0.000\);_(* "-"??_);_(@_)</c:formatCode>
                <c:ptCount val="1"/>
                <c:pt idx="0">
                  <c:v>0.95771050681751546</c:v>
                </c:pt>
              </c:numCache>
            </c:numRef>
          </c:val>
        </c:ser>
        <c:ser>
          <c:idx val="3"/>
          <c:order val="3"/>
          <c:tx>
            <c:strRef>
              <c:f>'Fig 8.38'!$A$9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8.38'!$I$5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8.38'!$I$9</c:f>
              <c:numCache>
                <c:formatCode>_(* #,##0.000_);_(* \(#,##0.000\);_(* "-"??_);_(@_)</c:formatCode>
                <c:ptCount val="1"/>
                <c:pt idx="0">
                  <c:v>0.89495013189185291</c:v>
                </c:pt>
              </c:numCache>
            </c:numRef>
          </c:val>
        </c:ser>
        <c:ser>
          <c:idx val="4"/>
          <c:order val="4"/>
          <c:tx>
            <c:strRef>
              <c:f>'Fig 8.38'!$A$10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8.38'!$I$5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8.38'!$I$10</c:f>
              <c:numCache>
                <c:formatCode>_(* #,##0.000_);_(* \(#,##0.000\);_(* "-"??_);_(@_)</c:formatCode>
                <c:ptCount val="1"/>
                <c:pt idx="0">
                  <c:v>0.98227712168235648</c:v>
                </c:pt>
              </c:numCache>
            </c:numRef>
          </c:val>
        </c:ser>
        <c:ser>
          <c:idx val="5"/>
          <c:order val="5"/>
          <c:tx>
            <c:strRef>
              <c:f>'Fig 8.38'!$A$11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strRef>
              <c:f>'Fig 8.38'!$I$5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8.38'!$I$11</c:f>
              <c:numCache>
                <c:formatCode>_(* #,##0.000_);_(* \(#,##0.000\);_(* "-"??_);_(@_)</c:formatCode>
                <c:ptCount val="1"/>
                <c:pt idx="0">
                  <c:v>0.98108232811027674</c:v>
                </c:pt>
              </c:numCache>
            </c:numRef>
          </c:val>
        </c:ser>
        <c:ser>
          <c:idx val="6"/>
          <c:order val="6"/>
          <c:tx>
            <c:strRef>
              <c:f>'Fig 8.38'!$A$12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cat>
            <c:strRef>
              <c:f>'Fig 8.38'!$I$5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8.38'!$I$12</c:f>
              <c:numCache>
                <c:formatCode>_(* #,##0.000_);_(* \(#,##0.000\);_(* "-"??_);_(@_)</c:formatCode>
                <c:ptCount val="1"/>
                <c:pt idx="0">
                  <c:v>1.0073782983738313</c:v>
                </c:pt>
              </c:numCache>
            </c:numRef>
          </c:val>
        </c:ser>
        <c:ser>
          <c:idx val="7"/>
          <c:order val="7"/>
          <c:tx>
            <c:strRef>
              <c:f>'Fig 8.38'!$A$13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strRef>
              <c:f>'Fig 8.38'!$I$5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8.38'!$I$13</c:f>
              <c:numCache>
                <c:formatCode>_(* #,##0.000_);_(* \(#,##0.000\);_(* "-"??_);_(@_)</c:formatCode>
                <c:ptCount val="1"/>
                <c:pt idx="0">
                  <c:v>1.0419477992108293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47680"/>
        <c:axId val="331348464"/>
      </c:barChart>
      <c:catAx>
        <c:axId val="33134768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48464"/>
        <c:crosses val="autoZero"/>
        <c:auto val="1"/>
        <c:lblAlgn val="ctr"/>
        <c:lblOffset val="100"/>
        <c:noMultiLvlLbl val="0"/>
      </c:catAx>
      <c:valAx>
        <c:axId val="33134846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31347680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8.39'!$A$11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8.39'!$B$5:$H$5</c15:sqref>
                  </c15:fullRef>
                </c:ext>
              </c:extLst>
              <c:f>'Fig 8.39'!$B$5:$E$5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8.39'!$B$11:$H$11</c15:sqref>
                  </c15:fullRef>
                </c:ext>
              </c:extLst>
              <c:f>'Fig 8.39'!$B$11:$E$11</c:f>
              <c:numCache>
                <c:formatCode>_(* #,##0.000_);_(* \(#,##0.000\);_(* "-"??_);_(@_)</c:formatCode>
                <c:ptCount val="4"/>
                <c:pt idx="0">
                  <c:v>0.92706349914685604</c:v>
                </c:pt>
                <c:pt idx="1">
                  <c:v>1.0079626108118547</c:v>
                </c:pt>
                <c:pt idx="2">
                  <c:v>1.0698790957790771</c:v>
                </c:pt>
                <c:pt idx="3">
                  <c:v>1.0171463508029253</c:v>
                </c:pt>
              </c:numCache>
            </c:numRef>
          </c:val>
        </c:ser>
        <c:ser>
          <c:idx val="1"/>
          <c:order val="1"/>
          <c:tx>
            <c:strRef>
              <c:f>'Fig 8.39'!$A$12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8.39'!$B$5:$H$5</c15:sqref>
                  </c15:fullRef>
                </c:ext>
              </c:extLst>
              <c:f>'Fig 8.39'!$B$5:$E$5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8.39'!$B$12:$H$12</c15:sqref>
                  </c15:fullRef>
                </c:ext>
              </c:extLst>
              <c:f>'Fig 8.39'!$B$12:$E$12</c:f>
              <c:numCache>
                <c:formatCode>_(* #,##0.000_);_(* \(#,##0.000\);_(* "-"??_);_(@_)</c:formatCode>
                <c:ptCount val="4"/>
                <c:pt idx="0">
                  <c:v>0.98702348765903669</c:v>
                </c:pt>
                <c:pt idx="1">
                  <c:v>1.0033255198430782</c:v>
                </c:pt>
                <c:pt idx="2">
                  <c:v>1.0027430523349152</c:v>
                </c:pt>
                <c:pt idx="3">
                  <c:v>1.113773324552916</c:v>
                </c:pt>
              </c:numCache>
            </c:numRef>
          </c:val>
        </c:ser>
        <c:ser>
          <c:idx val="2"/>
          <c:order val="2"/>
          <c:tx>
            <c:strRef>
              <c:f>'Fig 8.39'!$A$13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8.39'!$B$5:$H$5</c15:sqref>
                  </c15:fullRef>
                </c:ext>
              </c:extLst>
              <c:f>'Fig 8.39'!$B$5:$E$5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8.39'!$B$13:$H$13</c15:sqref>
                  </c15:fullRef>
                </c:ext>
              </c:extLst>
              <c:f>'Fig 8.39'!$B$13:$E$13</c:f>
              <c:numCache>
                <c:formatCode>_(* #,##0.000_);_(* \(#,##0.000\);_(* "-"??_);_(@_)</c:formatCode>
                <c:ptCount val="4"/>
                <c:pt idx="0">
                  <c:v>0.96659190136010309</c:v>
                </c:pt>
                <c:pt idx="1">
                  <c:v>1.103460978816029</c:v>
                </c:pt>
                <c:pt idx="2">
                  <c:v>1.0885521333027204</c:v>
                </c:pt>
                <c:pt idx="3">
                  <c:v>1.1184794148733204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46112"/>
        <c:axId val="331352384"/>
      </c:barChart>
      <c:catAx>
        <c:axId val="33134611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52384"/>
        <c:crosses val="autoZero"/>
        <c:auto val="1"/>
        <c:lblAlgn val="ctr"/>
        <c:lblOffset val="100"/>
        <c:noMultiLvlLbl val="0"/>
      </c:catAx>
      <c:valAx>
        <c:axId val="33135238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3134611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8.40'!$A$6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8.40'!$N$5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8.40'!$N$6</c:f>
              <c:numCache>
                <c:formatCode>_(* #,##0.00_);_(* \(#,##0.00\);_(* "-"??_);_(@_)</c:formatCode>
                <c:ptCount val="1"/>
                <c:pt idx="0">
                  <c:v>1.2790260546505934</c:v>
                </c:pt>
              </c:numCache>
            </c:numRef>
          </c:val>
        </c:ser>
        <c:ser>
          <c:idx val="1"/>
          <c:order val="1"/>
          <c:tx>
            <c:strRef>
              <c:f>'Fig 8.40'!$A$7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8.40'!$N$5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8.40'!$N$7</c:f>
              <c:numCache>
                <c:formatCode>_(* #,##0.00_);_(* \(#,##0.00\);_(* "-"??_);_(@_)</c:formatCode>
                <c:ptCount val="1"/>
                <c:pt idx="0">
                  <c:v>1.3193725393694651</c:v>
                </c:pt>
              </c:numCache>
            </c:numRef>
          </c:val>
        </c:ser>
        <c:ser>
          <c:idx val="2"/>
          <c:order val="2"/>
          <c:tx>
            <c:strRef>
              <c:f>'Fig 8.40'!$A$8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8.40'!$N$5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8.40'!$N$8</c:f>
              <c:numCache>
                <c:formatCode>_(* #,##0.00_);_(* \(#,##0.00\);_(* "-"??_);_(@_)</c:formatCode>
                <c:ptCount val="1"/>
                <c:pt idx="0">
                  <c:v>1.3627136792570691</c:v>
                </c:pt>
              </c:numCache>
            </c:numRef>
          </c:val>
        </c:ser>
        <c:ser>
          <c:idx val="3"/>
          <c:order val="3"/>
          <c:tx>
            <c:strRef>
              <c:f>'Fig 8.40'!$A$9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8.40'!$N$5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8.40'!$N$9</c:f>
              <c:numCache>
                <c:formatCode>_(* #,##0.00_);_(* \(#,##0.00\);_(* "-"??_);_(@_)</c:formatCode>
                <c:ptCount val="1"/>
                <c:pt idx="0">
                  <c:v>1.4153817570054399</c:v>
                </c:pt>
              </c:numCache>
            </c:numRef>
          </c:val>
        </c:ser>
        <c:ser>
          <c:idx val="4"/>
          <c:order val="4"/>
          <c:tx>
            <c:strRef>
              <c:f>'Fig 8.40'!$A$10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8.40'!$N$5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8.40'!$N$10</c:f>
              <c:numCache>
                <c:formatCode>_(* #,##0.00_);_(* \(#,##0.00\);_(* "-"??_);_(@_)</c:formatCode>
                <c:ptCount val="1"/>
                <c:pt idx="0">
                  <c:v>1.6179722336777964</c:v>
                </c:pt>
              </c:numCache>
            </c:numRef>
          </c:val>
        </c:ser>
        <c:ser>
          <c:idx val="5"/>
          <c:order val="5"/>
          <c:tx>
            <c:strRef>
              <c:f>'Fig 8.40'!$A$11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strRef>
              <c:f>'Fig 8.40'!$N$5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8.40'!$N$11</c:f>
              <c:numCache>
                <c:formatCode>_(* #,##0.00_);_(* \(#,##0.00\);_(* "-"??_);_(@_)</c:formatCode>
                <c:ptCount val="1"/>
                <c:pt idx="0">
                  <c:v>1.7233463955185162</c:v>
                </c:pt>
              </c:numCache>
            </c:numRef>
          </c:val>
        </c:ser>
        <c:ser>
          <c:idx val="6"/>
          <c:order val="6"/>
          <c:tx>
            <c:strRef>
              <c:f>'Fig 8.40'!$A$12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cat>
            <c:strRef>
              <c:f>'Fig 8.40'!$N$5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8.40'!$N$12</c:f>
              <c:numCache>
                <c:formatCode>_(* #,##0.00_);_(* \(#,##0.00\);_(* "-"??_);_(@_)</c:formatCode>
                <c:ptCount val="1"/>
                <c:pt idx="0">
                  <c:v>1.7208862070316004</c:v>
                </c:pt>
              </c:numCache>
            </c:numRef>
          </c:val>
        </c:ser>
        <c:ser>
          <c:idx val="7"/>
          <c:order val="7"/>
          <c:tx>
            <c:strRef>
              <c:f>'Fig 8.40'!$A$13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strRef>
              <c:f>'Fig 8.40'!$N$5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8.40'!$N$13</c:f>
              <c:numCache>
                <c:formatCode>_(* #,##0.00_);_(* \(#,##0.00\);_(* "-"??_);_(@_)</c:formatCode>
                <c:ptCount val="1"/>
                <c:pt idx="0">
                  <c:v>1.8340136729570309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51992"/>
        <c:axId val="331342584"/>
      </c:barChart>
      <c:catAx>
        <c:axId val="33135199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42584"/>
        <c:crosses val="autoZero"/>
        <c:auto val="1"/>
        <c:lblAlgn val="ctr"/>
        <c:lblOffset val="100"/>
        <c:noMultiLvlLbl val="0"/>
      </c:catAx>
      <c:valAx>
        <c:axId val="33134258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33135199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8.41'!$A$11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8.41'!$B$5:$M$5</c15:sqref>
                  </c15:fullRef>
                </c:ext>
              </c:extLst>
              <c:f>('Fig 8.41'!$B$5:$E$5,'Fig 8.41'!$H$5:$M$5)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  <c:pt idx="5">
                  <c:v>Rio Linhas Aéreas</c:v>
                </c:pt>
                <c:pt idx="6">
                  <c:v>Sideral</c:v>
                </c:pt>
                <c:pt idx="7">
                  <c:v>Colt</c:v>
                </c:pt>
                <c:pt idx="8">
                  <c:v>Total Linhas Aéreas</c:v>
                </c:pt>
                <c:pt idx="9">
                  <c:v>Sterna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8.41'!$B$11:$M$11</c15:sqref>
                  </c15:fullRef>
                </c:ext>
              </c:extLst>
              <c:f>('Fig 8.41'!$B$11:$E$11,'Fig 8.41'!$H$11:$M$11)</c:f>
              <c:numCache>
                <c:formatCode>_(* #,##0.00_);_(* \(#,##0.00\);_(* "-"??_);_(@_)</c:formatCode>
                <c:ptCount val="10"/>
                <c:pt idx="0">
                  <c:v>1.4249075506902151</c:v>
                </c:pt>
                <c:pt idx="1">
                  <c:v>2.0003476026160665</c:v>
                </c:pt>
                <c:pt idx="2">
                  <c:v>2.2733391665036708</c:v>
                </c:pt>
                <c:pt idx="3">
                  <c:v>1.9050647619254044</c:v>
                </c:pt>
                <c:pt idx="4">
                  <c:v>1.6215697531535083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3.8014754909763506</c:v>
                </c:pt>
                <c:pt idx="9">
                  <c:v>0</c:v>
                </c:pt>
              </c:numCache>
            </c:numRef>
          </c:val>
        </c:ser>
        <c:ser>
          <c:idx val="2"/>
          <c:order val="2"/>
          <c:tx>
            <c:strRef>
              <c:f>'Fig 8.41'!$A$12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8.41'!$B$5:$M$5</c15:sqref>
                  </c15:fullRef>
                </c:ext>
              </c:extLst>
              <c:f>('Fig 8.41'!$B$5:$E$5,'Fig 8.41'!$H$5:$M$5)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  <c:pt idx="5">
                  <c:v>Rio Linhas Aéreas</c:v>
                </c:pt>
                <c:pt idx="6">
                  <c:v>Sideral</c:v>
                </c:pt>
                <c:pt idx="7">
                  <c:v>Colt</c:v>
                </c:pt>
                <c:pt idx="8">
                  <c:v>Total Linhas Aéreas</c:v>
                </c:pt>
                <c:pt idx="9">
                  <c:v>Sterna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8.41'!$B$12:$M$12</c15:sqref>
                  </c15:fullRef>
                </c:ext>
              </c:extLst>
              <c:f>('Fig 8.41'!$B$12:$E$12,'Fig 8.41'!$H$12:$M$12)</c:f>
              <c:numCache>
                <c:formatCode>_(* #,##0.00_);_(* \(#,##0.00\);_(* "-"??_);_(@_)</c:formatCode>
                <c:ptCount val="10"/>
                <c:pt idx="0">
                  <c:v>1.457085869844803</c:v>
                </c:pt>
                <c:pt idx="1">
                  <c:v>1.7914243208321561</c:v>
                </c:pt>
                <c:pt idx="2">
                  <c:v>2.3594097073573304</c:v>
                </c:pt>
                <c:pt idx="3">
                  <c:v>1.9316497418878913</c:v>
                </c:pt>
                <c:pt idx="4">
                  <c:v>1.7643277622980382</c:v>
                </c:pt>
                <c:pt idx="5">
                  <c:v>1.6797300410350759</c:v>
                </c:pt>
                <c:pt idx="6">
                  <c:v>2.3033715221687601</c:v>
                </c:pt>
                <c:pt idx="7">
                  <c:v>1.9622611512561154</c:v>
                </c:pt>
                <c:pt idx="8">
                  <c:v>4.4196449364156898</c:v>
                </c:pt>
                <c:pt idx="9">
                  <c:v>0</c:v>
                </c:pt>
              </c:numCache>
            </c:numRef>
          </c:val>
        </c:ser>
        <c:ser>
          <c:idx val="3"/>
          <c:order val="3"/>
          <c:tx>
            <c:strRef>
              <c:f>'Fig 8.41'!$A$13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8.41'!$B$5:$M$5</c15:sqref>
                  </c15:fullRef>
                </c:ext>
              </c:extLst>
              <c:f>('Fig 8.41'!$B$5:$E$5,'Fig 8.41'!$H$5:$M$5)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  <c:pt idx="5">
                  <c:v>Rio Linhas Aéreas</c:v>
                </c:pt>
                <c:pt idx="6">
                  <c:v>Sideral</c:v>
                </c:pt>
                <c:pt idx="7">
                  <c:v>Colt</c:v>
                </c:pt>
                <c:pt idx="8">
                  <c:v>Total Linhas Aéreas</c:v>
                </c:pt>
                <c:pt idx="9">
                  <c:v>Sterna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8.41'!$B$13:$M$13</c15:sqref>
                  </c15:fullRef>
                </c:ext>
              </c:extLst>
              <c:f>('Fig 8.41'!$B$13:$E$13,'Fig 8.41'!$H$13:$M$13)</c:f>
              <c:numCache>
                <c:formatCode>_(* #,##0.00_);_(* \(#,##0.00\);_(* "-"??_);_(@_)</c:formatCode>
                <c:ptCount val="10"/>
                <c:pt idx="0">
                  <c:v>1.5791193101674519</c:v>
                </c:pt>
                <c:pt idx="1">
                  <c:v>1.9349696134142853</c:v>
                </c:pt>
                <c:pt idx="2">
                  <c:v>2.397583221836602</c:v>
                </c:pt>
                <c:pt idx="3">
                  <c:v>1.9649578770153622</c:v>
                </c:pt>
                <c:pt idx="4">
                  <c:v>1.6354580941361634</c:v>
                </c:pt>
                <c:pt idx="5">
                  <c:v>1.5156645118681327</c:v>
                </c:pt>
                <c:pt idx="6">
                  <c:v>2.4365204070560877</c:v>
                </c:pt>
                <c:pt idx="7">
                  <c:v>0</c:v>
                </c:pt>
                <c:pt idx="8">
                  <c:v>4.7762415754967806</c:v>
                </c:pt>
                <c:pt idx="9">
                  <c:v>0.50502603604931817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50032"/>
        <c:axId val="3313465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8.41'!$A$10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8.41'!$B$5:$M$5</c15:sqref>
                        </c15:fullRef>
                        <c15:formulaRef>
                          <c15:sqref>('Fig 8.41'!$B$5:$E$5,'Fig 8.41'!$H$5:$M$5)</c15:sqref>
                        </c15:formulaRef>
                      </c:ext>
                    </c:extLst>
                    <c:strCache>
                      <c:ptCount val="10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  <c:pt idx="5">
                        <c:v>Rio Linhas Aéreas</c:v>
                      </c:pt>
                      <c:pt idx="6">
                        <c:v>Sideral</c:v>
                      </c:pt>
                      <c:pt idx="7">
                        <c:v>Colt</c:v>
                      </c:pt>
                      <c:pt idx="8">
                        <c:v>Total Linhas Aéreas</c:v>
                      </c:pt>
                      <c:pt idx="9">
                        <c:v>Sterna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8.41'!$B$10:$M$10</c15:sqref>
                        </c15:fullRef>
                        <c15:formulaRef>
                          <c15:sqref>('Fig 8.41'!$B$10:$E$10,'Fig 8.41'!$H$10:$M$10)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10"/>
                      <c:pt idx="0">
                        <c:v>1.3135979038198067</c:v>
                      </c:pt>
                      <c:pt idx="1">
                        <c:v>1.8494653670971837</c:v>
                      </c:pt>
                      <c:pt idx="2">
                        <c:v>2.0628580959683749</c:v>
                      </c:pt>
                      <c:pt idx="3">
                        <c:v>1.9938963876426143</c:v>
                      </c:pt>
                      <c:pt idx="4">
                        <c:v>1.5763897552438222</c:v>
                      </c:pt>
                      <c:pt idx="5">
                        <c:v>4.3841825722765524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3.2390757561773942</c:v>
                      </c:pt>
                      <c:pt idx="9">
                        <c:v>0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313500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46504"/>
        <c:crosses val="autoZero"/>
        <c:auto val="1"/>
        <c:lblAlgn val="ctr"/>
        <c:lblOffset val="100"/>
        <c:noMultiLvlLbl val="0"/>
      </c:catAx>
      <c:valAx>
        <c:axId val="33134650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33135003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8.42'!$A$6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8.42'!$N$5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8.42'!$N$6</c:f>
              <c:numCache>
                <c:formatCode>_(* #,##0.00_);_(* \(#,##0.00\);_(* "-"??_);_(@_)</c:formatCode>
                <c:ptCount val="1"/>
                <c:pt idx="0">
                  <c:v>1.3404524822778747</c:v>
                </c:pt>
              </c:numCache>
            </c:numRef>
          </c:val>
        </c:ser>
        <c:ser>
          <c:idx val="1"/>
          <c:order val="1"/>
          <c:tx>
            <c:strRef>
              <c:f>'Fig 8.42'!$A$7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8.42'!$N$5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8.42'!$N$7</c:f>
              <c:numCache>
                <c:formatCode>_(* #,##0.00_);_(* \(#,##0.00\);_(* "-"??_);_(@_)</c:formatCode>
                <c:ptCount val="1"/>
                <c:pt idx="0">
                  <c:v>1.3125551653151486</c:v>
                </c:pt>
              </c:numCache>
            </c:numRef>
          </c:val>
        </c:ser>
        <c:ser>
          <c:idx val="2"/>
          <c:order val="2"/>
          <c:tx>
            <c:strRef>
              <c:f>'Fig 8.42'!$A$8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8.42'!$N$5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8.42'!$N$8</c:f>
              <c:numCache>
                <c:formatCode>_(* #,##0.00_);_(* \(#,##0.00\);_(* "-"??_);_(@_)</c:formatCode>
                <c:ptCount val="1"/>
                <c:pt idx="0">
                  <c:v>1.4228868426904751</c:v>
                </c:pt>
              </c:numCache>
            </c:numRef>
          </c:val>
        </c:ser>
        <c:ser>
          <c:idx val="3"/>
          <c:order val="3"/>
          <c:tx>
            <c:strRef>
              <c:f>'Fig 8.42'!$A$9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8.42'!$N$5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8.42'!$N$9</c:f>
              <c:numCache>
                <c:formatCode>_(* #,##0.00_);_(* \(#,##0.00\);_(* "-"??_);_(@_)</c:formatCode>
                <c:ptCount val="1"/>
                <c:pt idx="0">
                  <c:v>1.5815202507579234</c:v>
                </c:pt>
              </c:numCache>
            </c:numRef>
          </c:val>
        </c:ser>
        <c:ser>
          <c:idx val="4"/>
          <c:order val="4"/>
          <c:tx>
            <c:strRef>
              <c:f>'Fig 8.42'!$A$10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8.42'!$N$5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8.42'!$N$10</c:f>
              <c:numCache>
                <c:formatCode>_(* #,##0.00_);_(* \(#,##0.00\);_(* "-"??_);_(@_)</c:formatCode>
                <c:ptCount val="1"/>
                <c:pt idx="0">
                  <c:v>1.647164733824481</c:v>
                </c:pt>
              </c:numCache>
            </c:numRef>
          </c:val>
        </c:ser>
        <c:ser>
          <c:idx val="5"/>
          <c:order val="5"/>
          <c:tx>
            <c:strRef>
              <c:f>'Fig 8.42'!$A$11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strRef>
              <c:f>'Fig 8.42'!$N$5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8.42'!$N$11</c:f>
              <c:numCache>
                <c:formatCode>_(* #,##0.00_);_(* \(#,##0.00\);_(* "-"??_);_(@_)</c:formatCode>
                <c:ptCount val="1"/>
                <c:pt idx="0">
                  <c:v>1.7566584766552127</c:v>
                </c:pt>
              </c:numCache>
            </c:numRef>
          </c:val>
        </c:ser>
        <c:ser>
          <c:idx val="6"/>
          <c:order val="6"/>
          <c:tx>
            <c:strRef>
              <c:f>'Fig 8.42'!$A$12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cat>
            <c:strRef>
              <c:f>'Fig 8.42'!$N$5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8.42'!$N$12</c:f>
              <c:numCache>
                <c:formatCode>_(* #,##0.00_);_(* \(#,##0.00\);_(* "-"??_);_(@_)</c:formatCode>
                <c:ptCount val="1"/>
                <c:pt idx="0">
                  <c:v>1.7082819927822104</c:v>
                </c:pt>
              </c:numCache>
            </c:numRef>
          </c:val>
        </c:ser>
        <c:ser>
          <c:idx val="7"/>
          <c:order val="7"/>
          <c:tx>
            <c:strRef>
              <c:f>'Fig 8.42'!$A$13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strRef>
              <c:f>'Fig 8.42'!$N$5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8.42'!$N$13</c:f>
              <c:numCache>
                <c:formatCode>_(* #,##0.00_);_(* \(#,##0.00\);_(* "-"??_);_(@_)</c:formatCode>
                <c:ptCount val="1"/>
                <c:pt idx="0">
                  <c:v>1.7601780764315746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53952"/>
        <c:axId val="331342976"/>
      </c:barChart>
      <c:catAx>
        <c:axId val="33135395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42976"/>
        <c:crosses val="autoZero"/>
        <c:auto val="1"/>
        <c:lblAlgn val="ctr"/>
        <c:lblOffset val="100"/>
        <c:noMultiLvlLbl val="0"/>
      </c:catAx>
      <c:valAx>
        <c:axId val="33134297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33135395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8.43'!$A$11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8.43'!$B$5:$M$5</c15:sqref>
                  </c15:fullRef>
                </c:ext>
              </c:extLst>
              <c:f>('Fig 8.43'!$B$5:$E$5,'Fig 8.43'!$H$5:$M$5)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  <c:pt idx="5">
                  <c:v>Rio Linhas Aéreas</c:v>
                </c:pt>
                <c:pt idx="6">
                  <c:v>Sideral</c:v>
                </c:pt>
                <c:pt idx="7">
                  <c:v>Colt</c:v>
                </c:pt>
                <c:pt idx="8">
                  <c:v>Total Linhas Aéreas</c:v>
                </c:pt>
                <c:pt idx="9">
                  <c:v>Sterna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8.43'!$B$11:$M$11</c15:sqref>
                  </c15:fullRef>
                </c:ext>
              </c:extLst>
              <c:f>('Fig 8.43'!$B$11:$E$11,'Fig 8.43'!$H$11:$M$11)</c:f>
              <c:numCache>
                <c:formatCode>_(* #,##0.00_);_(* \(#,##0.00\);_(* "-"??_);_(@_)</c:formatCode>
                <c:ptCount val="10"/>
                <c:pt idx="0">
                  <c:v>1.5370118141869542</c:v>
                </c:pt>
                <c:pt idx="1">
                  <c:v>1.9845454396417581</c:v>
                </c:pt>
                <c:pt idx="2">
                  <c:v>2.1248561407289146</c:v>
                </c:pt>
                <c:pt idx="3">
                  <c:v>1.8729504956897944</c:v>
                </c:pt>
                <c:pt idx="4">
                  <c:v>1.6402345104596472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3.4890281943163961</c:v>
                </c:pt>
                <c:pt idx="9">
                  <c:v>0</c:v>
                </c:pt>
              </c:numCache>
            </c:numRef>
          </c:val>
        </c:ser>
        <c:ser>
          <c:idx val="2"/>
          <c:order val="2"/>
          <c:tx>
            <c:strRef>
              <c:f>'Fig 8.43'!$A$12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8.43'!$B$5:$M$5</c15:sqref>
                  </c15:fullRef>
                </c:ext>
              </c:extLst>
              <c:f>('Fig 8.43'!$B$5:$E$5,'Fig 8.43'!$H$5:$M$5)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  <c:pt idx="5">
                  <c:v>Rio Linhas Aéreas</c:v>
                </c:pt>
                <c:pt idx="6">
                  <c:v>Sideral</c:v>
                </c:pt>
                <c:pt idx="7">
                  <c:v>Colt</c:v>
                </c:pt>
                <c:pt idx="8">
                  <c:v>Total Linhas Aéreas</c:v>
                </c:pt>
                <c:pt idx="9">
                  <c:v>Sterna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8.43'!$B$12:$M$12</c15:sqref>
                  </c15:fullRef>
                </c:ext>
              </c:extLst>
              <c:f>('Fig 8.43'!$B$12:$E$12,'Fig 8.43'!$H$12:$M$12)</c:f>
              <c:numCache>
                <c:formatCode>_(* #,##0.00_);_(* \(#,##0.00\);_(* "-"??_);_(@_)</c:formatCode>
                <c:ptCount val="10"/>
                <c:pt idx="0">
                  <c:v>1.4762423468773089</c:v>
                </c:pt>
                <c:pt idx="1">
                  <c:v>1.7854866495495278</c:v>
                </c:pt>
                <c:pt idx="2">
                  <c:v>2.3529554274780349</c:v>
                </c:pt>
                <c:pt idx="3">
                  <c:v>1.734329328333736</c:v>
                </c:pt>
                <c:pt idx="4">
                  <c:v>1.6952091639367974</c:v>
                </c:pt>
                <c:pt idx="5">
                  <c:v>1.4934747673334134</c:v>
                </c:pt>
                <c:pt idx="6">
                  <c:v>1.5860986786475662</c:v>
                </c:pt>
                <c:pt idx="7">
                  <c:v>1.6419162424891003</c:v>
                </c:pt>
                <c:pt idx="8">
                  <c:v>3.3910502855750075</c:v>
                </c:pt>
                <c:pt idx="9">
                  <c:v>0</c:v>
                </c:pt>
              </c:numCache>
            </c:numRef>
          </c:val>
        </c:ser>
        <c:ser>
          <c:idx val="3"/>
          <c:order val="3"/>
          <c:tx>
            <c:strRef>
              <c:f>'Fig 8.43'!$A$13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8.43'!$B$5:$M$5</c15:sqref>
                  </c15:fullRef>
                </c:ext>
              </c:extLst>
              <c:f>('Fig 8.43'!$B$5:$E$5,'Fig 8.43'!$H$5:$M$5)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  <c:pt idx="5">
                  <c:v>Rio Linhas Aéreas</c:v>
                </c:pt>
                <c:pt idx="6">
                  <c:v>Sideral</c:v>
                </c:pt>
                <c:pt idx="7">
                  <c:v>Colt</c:v>
                </c:pt>
                <c:pt idx="8">
                  <c:v>Total Linhas Aéreas</c:v>
                </c:pt>
                <c:pt idx="9">
                  <c:v>Sterna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8.43'!$B$13:$M$13</c15:sqref>
                  </c15:fullRef>
                </c:ext>
              </c:extLst>
              <c:f>('Fig 8.43'!$B$13:$E$13,'Fig 8.43'!$H$13:$M$13)</c:f>
              <c:numCache>
                <c:formatCode>_(* #,##0.00_);_(* \(#,##0.00\);_(* "-"??_);_(@_)</c:formatCode>
                <c:ptCount val="10"/>
                <c:pt idx="0">
                  <c:v>1.6336980559690746</c:v>
                </c:pt>
                <c:pt idx="1">
                  <c:v>1.7535460252436232</c:v>
                </c:pt>
                <c:pt idx="2">
                  <c:v>2.2025433127968039</c:v>
                </c:pt>
                <c:pt idx="3">
                  <c:v>1.7568118383635289</c:v>
                </c:pt>
                <c:pt idx="4">
                  <c:v>1.6570764335233983</c:v>
                </c:pt>
                <c:pt idx="5">
                  <c:v>1.5052425433713421</c:v>
                </c:pt>
                <c:pt idx="6">
                  <c:v>1.6791154024576163</c:v>
                </c:pt>
                <c:pt idx="7">
                  <c:v>0</c:v>
                </c:pt>
                <c:pt idx="8">
                  <c:v>3.6115637536805854</c:v>
                </c:pt>
                <c:pt idx="9">
                  <c:v>0.51588574659438202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50424"/>
        <c:axId val="33134454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8.43'!$A$10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8.43'!$B$5:$M$5</c15:sqref>
                        </c15:fullRef>
                        <c15:formulaRef>
                          <c15:sqref>('Fig 8.43'!$B$5:$E$5,'Fig 8.43'!$H$5:$M$5)</c15:sqref>
                        </c15:formulaRef>
                      </c:ext>
                    </c:extLst>
                    <c:strCache>
                      <c:ptCount val="10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  <c:pt idx="5">
                        <c:v>Rio Linhas Aéreas</c:v>
                      </c:pt>
                      <c:pt idx="6">
                        <c:v>Sideral</c:v>
                      </c:pt>
                      <c:pt idx="7">
                        <c:v>Colt</c:v>
                      </c:pt>
                      <c:pt idx="8">
                        <c:v>Total Linhas Aéreas</c:v>
                      </c:pt>
                      <c:pt idx="9">
                        <c:v>Sterna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8.43'!$B$10:$M$10</c15:sqref>
                        </c15:fullRef>
                        <c15:formulaRef>
                          <c15:sqref>('Fig 8.43'!$B$10:$E$10,'Fig 8.43'!$H$10:$M$10)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10"/>
                      <c:pt idx="0">
                        <c:v>1.4469819454513859</c:v>
                      </c:pt>
                      <c:pt idx="1">
                        <c:v>1.8544789890131594</c:v>
                      </c:pt>
                      <c:pt idx="2">
                        <c:v>1.871380806647547</c:v>
                      </c:pt>
                      <c:pt idx="3">
                        <c:v>1.9375239167937897</c:v>
                      </c:pt>
                      <c:pt idx="4">
                        <c:v>1.6309705331712556</c:v>
                      </c:pt>
                      <c:pt idx="5">
                        <c:v>1.4505138819633379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2.7616706662015509</c:v>
                      </c:pt>
                      <c:pt idx="9">
                        <c:v>0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3135042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44544"/>
        <c:crosses val="autoZero"/>
        <c:auto val="1"/>
        <c:lblAlgn val="ctr"/>
        <c:lblOffset val="100"/>
        <c:noMultiLvlLbl val="0"/>
      </c:catAx>
      <c:valAx>
        <c:axId val="33134454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33135042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8.44'!$A$6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8.44'!$N$5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8.44'!$N$6</c:f>
              <c:numCache>
                <c:formatCode>_(* #,##0.000_);_(* \(#,##0.000\);_(* "-"??_);_(@_)</c:formatCode>
                <c:ptCount val="1"/>
                <c:pt idx="0">
                  <c:v>0.95417485629710841</c:v>
                </c:pt>
              </c:numCache>
            </c:numRef>
          </c:val>
        </c:ser>
        <c:ser>
          <c:idx val="1"/>
          <c:order val="1"/>
          <c:tx>
            <c:strRef>
              <c:f>'Fig 8.44'!$A$7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8.44'!$N$5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8.44'!$N$7</c:f>
              <c:numCache>
                <c:formatCode>_(* #,##0.000_);_(* \(#,##0.000\);_(* "-"??_);_(@_)</c:formatCode>
                <c:ptCount val="1"/>
                <c:pt idx="0">
                  <c:v>1.0051939714493292</c:v>
                </c:pt>
              </c:numCache>
            </c:numRef>
          </c:val>
        </c:ser>
        <c:ser>
          <c:idx val="2"/>
          <c:order val="2"/>
          <c:tx>
            <c:strRef>
              <c:f>'Fig 8.44'!$A$8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8.44'!$N$5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8.44'!$N$8</c:f>
              <c:numCache>
                <c:formatCode>_(* #,##0.000_);_(* \(#,##0.000\);_(* "-"??_);_(@_)</c:formatCode>
                <c:ptCount val="1"/>
                <c:pt idx="0">
                  <c:v>0.95771050681751535</c:v>
                </c:pt>
              </c:numCache>
            </c:numRef>
          </c:val>
        </c:ser>
        <c:ser>
          <c:idx val="3"/>
          <c:order val="3"/>
          <c:tx>
            <c:strRef>
              <c:f>'Fig 8.44'!$A$9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8.44'!$N$5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8.44'!$N$9</c:f>
              <c:numCache>
                <c:formatCode>_(* #,##0.000_);_(* \(#,##0.000\);_(* "-"??_);_(@_)</c:formatCode>
                <c:ptCount val="1"/>
                <c:pt idx="0">
                  <c:v>0.89495013189185302</c:v>
                </c:pt>
              </c:numCache>
            </c:numRef>
          </c:val>
        </c:ser>
        <c:ser>
          <c:idx val="4"/>
          <c:order val="4"/>
          <c:tx>
            <c:strRef>
              <c:f>'Fig 8.44'!$A$10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8.44'!$N$5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8.44'!$N$10</c:f>
              <c:numCache>
                <c:formatCode>_(* #,##0.000_);_(* \(#,##0.000\);_(* "-"??_);_(@_)</c:formatCode>
                <c:ptCount val="1"/>
                <c:pt idx="0">
                  <c:v>0.9822771216823567</c:v>
                </c:pt>
              </c:numCache>
            </c:numRef>
          </c:val>
        </c:ser>
        <c:ser>
          <c:idx val="5"/>
          <c:order val="5"/>
          <c:tx>
            <c:strRef>
              <c:f>'Fig 8.44'!$A$11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</c:spPr>
          <c:invertIfNegative val="0"/>
          <c:cat>
            <c:strRef>
              <c:f>'Fig 8.44'!$N$5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8.44'!$N$11</c:f>
              <c:numCache>
                <c:formatCode>_(* #,##0.000_);_(* \(#,##0.000\);_(* "-"??_);_(@_)</c:formatCode>
                <c:ptCount val="1"/>
                <c:pt idx="0">
                  <c:v>0.98103667754467294</c:v>
                </c:pt>
              </c:numCache>
            </c:numRef>
          </c:val>
        </c:ser>
        <c:ser>
          <c:idx val="6"/>
          <c:order val="6"/>
          <c:tx>
            <c:strRef>
              <c:f>'Fig 8.44'!$A$12</c:f>
              <c:strCache>
                <c:ptCount val="1"/>
                <c:pt idx="0">
                  <c:v>2015</c:v>
                </c:pt>
              </c:strCache>
            </c:strRef>
          </c:tx>
          <c:invertIfNegative val="0"/>
          <c:cat>
            <c:strRef>
              <c:f>'Fig 8.44'!$N$5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8.44'!$N$12</c:f>
              <c:numCache>
                <c:formatCode>_(* #,##0.000_);_(* \(#,##0.000\);_(* "-"??_);_(@_)</c:formatCode>
                <c:ptCount val="1"/>
                <c:pt idx="0">
                  <c:v>1.0073782983738311</c:v>
                </c:pt>
              </c:numCache>
            </c:numRef>
          </c:val>
        </c:ser>
        <c:ser>
          <c:idx val="7"/>
          <c:order val="7"/>
          <c:tx>
            <c:strRef>
              <c:f>'Fig 8.44'!$A$13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cat>
            <c:strRef>
              <c:f>'Fig 8.44'!$N$5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8.44'!$N$13</c:f>
              <c:numCache>
                <c:formatCode>_(* #,##0.000_);_(* \(#,##0.000\);_(* "-"??_);_(@_)</c:formatCode>
                <c:ptCount val="1"/>
                <c:pt idx="0">
                  <c:v>1.0419477992108297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48072"/>
        <c:axId val="331345328"/>
      </c:barChart>
      <c:catAx>
        <c:axId val="3313480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45328"/>
        <c:crosses val="autoZero"/>
        <c:auto val="1"/>
        <c:lblAlgn val="ctr"/>
        <c:lblOffset val="100"/>
        <c:noMultiLvlLbl val="0"/>
      </c:catAx>
      <c:valAx>
        <c:axId val="331345328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3134807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8.45'!$A$11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8.45'!$B$5:$M$5</c15:sqref>
                  </c15:fullRef>
                </c:ext>
              </c:extLst>
              <c:f>('Fig 8.45'!$B$5:$E$5,'Fig 8.45'!$H$5:$M$5)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  <c:pt idx="5">
                  <c:v>Rio Linhas Aéreas</c:v>
                </c:pt>
                <c:pt idx="6">
                  <c:v>Sideral</c:v>
                </c:pt>
                <c:pt idx="7">
                  <c:v>Colt</c:v>
                </c:pt>
                <c:pt idx="8">
                  <c:v>Total Linhas Aéreas</c:v>
                </c:pt>
                <c:pt idx="9">
                  <c:v>Sterna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8.45'!$B$11:$M$11</c15:sqref>
                  </c15:fullRef>
                </c:ext>
              </c:extLst>
              <c:f>('Fig 8.45'!$B$11:$E$11,'Fig 8.45'!$H$11:$M$11)</c:f>
              <c:numCache>
                <c:formatCode>_(* #,##0.00_);_(* \(#,##0.00\);_(* "-"??_);_(@_)</c:formatCode>
                <c:ptCount val="10"/>
                <c:pt idx="0">
                  <c:v>0.92706349914685604</c:v>
                </c:pt>
                <c:pt idx="1">
                  <c:v>1.0079626108118547</c:v>
                </c:pt>
                <c:pt idx="2">
                  <c:v>1.0698790957790771</c:v>
                </c:pt>
                <c:pt idx="3">
                  <c:v>1.0171463508029253</c:v>
                </c:pt>
                <c:pt idx="4">
                  <c:v>0.98862067759999239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1.089551382006293</c:v>
                </c:pt>
                <c:pt idx="9">
                  <c:v>0</c:v>
                </c:pt>
              </c:numCache>
            </c:numRef>
          </c:val>
        </c:ser>
        <c:ser>
          <c:idx val="2"/>
          <c:order val="2"/>
          <c:tx>
            <c:strRef>
              <c:f>'Fig 8.45'!$A$12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8.45'!$B$5:$M$5</c15:sqref>
                  </c15:fullRef>
                </c:ext>
              </c:extLst>
              <c:f>('Fig 8.45'!$B$5:$E$5,'Fig 8.45'!$H$5:$M$5)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  <c:pt idx="5">
                  <c:v>Rio Linhas Aéreas</c:v>
                </c:pt>
                <c:pt idx="6">
                  <c:v>Sideral</c:v>
                </c:pt>
                <c:pt idx="7">
                  <c:v>Colt</c:v>
                </c:pt>
                <c:pt idx="8">
                  <c:v>Total Linhas Aéreas</c:v>
                </c:pt>
                <c:pt idx="9">
                  <c:v>Sterna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8.45'!$B$12:$M$12</c15:sqref>
                  </c15:fullRef>
                </c:ext>
              </c:extLst>
              <c:f>('Fig 8.45'!$B$12:$E$12,'Fig 8.45'!$H$12:$M$12)</c:f>
              <c:numCache>
                <c:formatCode>_(* #,##0.00_);_(* \(#,##0.00\);_(* "-"??_);_(@_)</c:formatCode>
                <c:ptCount val="10"/>
                <c:pt idx="0">
                  <c:v>0.9870234876590368</c:v>
                </c:pt>
                <c:pt idx="1">
                  <c:v>1.0033255198430782</c:v>
                </c:pt>
                <c:pt idx="2">
                  <c:v>1.0027430523349155</c:v>
                </c:pt>
                <c:pt idx="3">
                  <c:v>1.1137733245529162</c:v>
                </c:pt>
                <c:pt idx="4">
                  <c:v>1.0407729027376929</c:v>
                </c:pt>
                <c:pt idx="5">
                  <c:v>1.1247127020660816</c:v>
                </c:pt>
                <c:pt idx="6">
                  <c:v>1.4522246018972778</c:v>
                </c:pt>
                <c:pt idx="7">
                  <c:v>1.1951042936766256</c:v>
                </c:pt>
                <c:pt idx="8">
                  <c:v>1.3033262748170269</c:v>
                </c:pt>
                <c:pt idx="9">
                  <c:v>0</c:v>
                </c:pt>
              </c:numCache>
            </c:numRef>
          </c:val>
        </c:ser>
        <c:ser>
          <c:idx val="3"/>
          <c:order val="3"/>
          <c:tx>
            <c:strRef>
              <c:f>'Fig 8.45'!$A$13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8.45'!$B$5:$M$5</c15:sqref>
                  </c15:fullRef>
                </c:ext>
              </c:extLst>
              <c:f>('Fig 8.45'!$B$5:$E$5,'Fig 8.45'!$H$5:$M$5)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  <c:pt idx="5">
                  <c:v>Rio Linhas Aéreas</c:v>
                </c:pt>
                <c:pt idx="6">
                  <c:v>Sideral</c:v>
                </c:pt>
                <c:pt idx="7">
                  <c:v>Colt</c:v>
                </c:pt>
                <c:pt idx="8">
                  <c:v>Total Linhas Aéreas</c:v>
                </c:pt>
                <c:pt idx="9">
                  <c:v>Sterna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8.45'!$B$13:$M$13</c15:sqref>
                  </c15:fullRef>
                </c:ext>
              </c:extLst>
              <c:f>('Fig 8.45'!$B$13:$E$13,'Fig 8.45'!$H$13:$M$13)</c:f>
              <c:numCache>
                <c:formatCode>_(* #,##0.00_);_(* \(#,##0.00\);_(* "-"??_);_(@_)</c:formatCode>
                <c:ptCount val="10"/>
                <c:pt idx="0">
                  <c:v>0.96659190136010309</c:v>
                </c:pt>
                <c:pt idx="1">
                  <c:v>1.1034609788160288</c:v>
                </c:pt>
                <c:pt idx="2">
                  <c:v>1.0885521333027204</c:v>
                </c:pt>
                <c:pt idx="3">
                  <c:v>1.1184794148733204</c:v>
                </c:pt>
                <c:pt idx="4">
                  <c:v>0.98695392744119326</c:v>
                </c:pt>
                <c:pt idx="5">
                  <c:v>1.0069237801859148</c:v>
                </c:pt>
                <c:pt idx="6">
                  <c:v>1.4510738234488858</c:v>
                </c:pt>
                <c:pt idx="7">
                  <c:v>0</c:v>
                </c:pt>
                <c:pt idx="8">
                  <c:v>1.3224857433651169</c:v>
                </c:pt>
                <c:pt idx="9">
                  <c:v>0.51588574659438202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331361008"/>
        <c:axId val="33135512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8.45'!$A$10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tx2">
                      <a:lumMod val="75000"/>
                    </a:schemeClr>
                  </a:solidFill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8.45'!$B$5:$M$5</c15:sqref>
                        </c15:fullRef>
                        <c15:formulaRef>
                          <c15:sqref>('Fig 8.45'!$B$5:$E$5,'Fig 8.45'!$H$5:$M$5)</c15:sqref>
                        </c15:formulaRef>
                      </c:ext>
                    </c:extLst>
                    <c:strCache>
                      <c:ptCount val="10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  <c:pt idx="5">
                        <c:v>Rio Linhas Aéreas</c:v>
                      </c:pt>
                      <c:pt idx="6">
                        <c:v>Sideral</c:v>
                      </c:pt>
                      <c:pt idx="7">
                        <c:v>Colt</c:v>
                      </c:pt>
                      <c:pt idx="8">
                        <c:v>Total Linhas Aéreas</c:v>
                      </c:pt>
                      <c:pt idx="9">
                        <c:v>Sterna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8.45'!$B$10:$M$10</c15:sqref>
                        </c15:fullRef>
                        <c15:formulaRef>
                          <c15:sqref>('Fig 8.45'!$B$10:$E$10,'Fig 8.45'!$H$10:$M$10)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10"/>
                      <c:pt idx="0">
                        <c:v>0.90781913896654043</c:v>
                      </c:pt>
                      <c:pt idx="1">
                        <c:v>0.99729647952568945</c:v>
                      </c:pt>
                      <c:pt idx="2">
                        <c:v>1.102318720295014</c:v>
                      </c:pt>
                      <c:pt idx="3">
                        <c:v>1.0290951096707543</c:v>
                      </c:pt>
                      <c:pt idx="4">
                        <c:v>0.96653478599560794</c:v>
                      </c:pt>
                      <c:pt idx="5">
                        <c:v>3.0225030086181306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1.1728682191611479</c:v>
                      </c:pt>
                      <c:pt idx="9">
                        <c:v>0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3136100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31355128"/>
        <c:crosses val="autoZero"/>
        <c:auto val="1"/>
        <c:lblAlgn val="ctr"/>
        <c:lblOffset val="100"/>
        <c:noMultiLvlLbl val="0"/>
      </c:catAx>
      <c:valAx>
        <c:axId val="331355128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33136100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hyperlink" Target="#&#205;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hyperlink" Target="#&#205;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hyperlink" Target="#&#205;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hyperlink" Target="#&#205;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hyperlink" Target="#&#205;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hyperlink" Target="#&#205;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hyperlink" Target="#&#205;ndic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hyperlink" Target="#&#205;ndic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hyperlink" Target="#&#205;ndic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hyperlink" Target="#&#205;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hyperlink" Target="#&#205;ndice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hyperlink" Target="#&#205;ndice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hyperlink" Target="#&#205;ndice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hyperlink" Target="#&#205;ndice!A1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hyperlink" Target="#&#205;ndice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hyperlink" Target="#&#205;ndice!A1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hyperlink" Target="#&#205;ndice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hyperlink" Target="#&#205;ndice!A1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hyperlink" Target="#&#205;ndice!A1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hyperlink" Target="#&#205;ndice!A1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hyperlink" Target="#&#205;ndice!A1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hyperlink" Target="#&#205;ndice!A1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hyperlink" Target="#&#205;ndice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hyperlink" Target="#&#205;ndice!A1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hyperlink" Target="#&#205;ndice!A1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hyperlink" Target="#&#205;ndice!A1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7.xml"/><Relationship Id="rId1" Type="http://schemas.openxmlformats.org/officeDocument/2006/relationships/hyperlink" Target="#&#205;ndice!A1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hyperlink" Target="#&#205;ndice!A1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hyperlink" Target="#&#205;ndice!A1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hyperlink" Target="#&#205;ndice!A1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hyperlink" Target="#&#205;ndice!A1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hyperlink" Target="#&#205;ndice!A1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.xml"/><Relationship Id="rId1" Type="http://schemas.openxmlformats.org/officeDocument/2006/relationships/hyperlink" Target="#&#205;ndice!A1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hyperlink" Target="#&#205;ndice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hyperlink" Target="#&#205;ndice!A1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hyperlink" Target="#&#205;ndice!A1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7.xml"/><Relationship Id="rId1" Type="http://schemas.openxmlformats.org/officeDocument/2006/relationships/hyperlink" Target="#&#205;ndice!A1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hyperlink" Target="#&#205;ndice!A1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9.xml"/><Relationship Id="rId1" Type="http://schemas.openxmlformats.org/officeDocument/2006/relationships/hyperlink" Target="#&#205;ndice!A1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0.xml"/><Relationship Id="rId1" Type="http://schemas.openxmlformats.org/officeDocument/2006/relationships/hyperlink" Target="#&#205;ndice!A1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1.xml"/><Relationship Id="rId1" Type="http://schemas.openxmlformats.org/officeDocument/2006/relationships/hyperlink" Target="#&#205;ndice!A1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hyperlink" Target="#&#205;ndice!A1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3.xml"/><Relationship Id="rId1" Type="http://schemas.openxmlformats.org/officeDocument/2006/relationships/hyperlink" Target="#&#205;ndice!A1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openxmlformats.org/officeDocument/2006/relationships/hyperlink" Target="#&#205;ndice!A1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5.xml"/><Relationship Id="rId1" Type="http://schemas.openxmlformats.org/officeDocument/2006/relationships/hyperlink" Target="#&#205;ndice!A1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6.xml"/><Relationship Id="rId1" Type="http://schemas.openxmlformats.org/officeDocument/2006/relationships/hyperlink" Target="#&#205;ndice!A1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7.xml"/><Relationship Id="rId1" Type="http://schemas.openxmlformats.org/officeDocument/2006/relationships/hyperlink" Target="#&#205;ndice!A1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hyperlink" Target="#&#205;ndice!A1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9.xml"/><Relationship Id="rId1" Type="http://schemas.openxmlformats.org/officeDocument/2006/relationships/hyperlink" Target="#&#205;ndice!A1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0.xml"/><Relationship Id="rId1" Type="http://schemas.openxmlformats.org/officeDocument/2006/relationships/hyperlink" Target="#&#205;ndice!A1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1.xml"/><Relationship Id="rId1" Type="http://schemas.openxmlformats.org/officeDocument/2006/relationships/hyperlink" Target="#&#205;ndice!A1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2.xml"/><Relationship Id="rId1" Type="http://schemas.openxmlformats.org/officeDocument/2006/relationships/hyperlink" Target="#&#205;ndice!A1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3.xml"/><Relationship Id="rId1" Type="http://schemas.openxmlformats.org/officeDocument/2006/relationships/hyperlink" Target="#&#205;ndice!A1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4.xml"/><Relationship Id="rId1" Type="http://schemas.openxmlformats.org/officeDocument/2006/relationships/hyperlink" Target="#&#205;ndice!A1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5.xml"/><Relationship Id="rId1" Type="http://schemas.openxmlformats.org/officeDocument/2006/relationships/hyperlink" Target="#&#205;ndice!A1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6.xml"/><Relationship Id="rId1" Type="http://schemas.openxmlformats.org/officeDocument/2006/relationships/hyperlink" Target="#&#205;ndice!A1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7.xml"/><Relationship Id="rId1" Type="http://schemas.openxmlformats.org/officeDocument/2006/relationships/hyperlink" Target="#&#205;ndice!A1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8.xml"/><Relationship Id="rId1" Type="http://schemas.openxmlformats.org/officeDocument/2006/relationships/hyperlink" Target="#&#205;ndice!A1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9.xml"/><Relationship Id="rId1" Type="http://schemas.openxmlformats.org/officeDocument/2006/relationships/hyperlink" Target="#&#205;ndice!A1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0.xml"/><Relationship Id="rId1" Type="http://schemas.openxmlformats.org/officeDocument/2006/relationships/hyperlink" Target="#&#205;ndice!A1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1.xml"/><Relationship Id="rId1" Type="http://schemas.openxmlformats.org/officeDocument/2006/relationships/hyperlink" Target="#&#205;ndice!A1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2.xml"/><Relationship Id="rId1" Type="http://schemas.openxmlformats.org/officeDocument/2006/relationships/hyperlink" Target="#&#205;ndice!A1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3.xml"/><Relationship Id="rId1" Type="http://schemas.openxmlformats.org/officeDocument/2006/relationships/hyperlink" Target="#&#205;ndice!A1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4.xml"/><Relationship Id="rId1" Type="http://schemas.openxmlformats.org/officeDocument/2006/relationships/hyperlink" Target="#&#205;ndice!A1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5.xml"/><Relationship Id="rId1" Type="http://schemas.openxmlformats.org/officeDocument/2006/relationships/hyperlink" Target="#&#205;ndice!A1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6.xml"/><Relationship Id="rId1" Type="http://schemas.openxmlformats.org/officeDocument/2006/relationships/hyperlink" Target="#&#205;ndice!A1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7.xml"/><Relationship Id="rId1" Type="http://schemas.openxmlformats.org/officeDocument/2006/relationships/hyperlink" Target="#&#205;ndice!A1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8.xml"/><Relationship Id="rId1" Type="http://schemas.openxmlformats.org/officeDocument/2006/relationships/hyperlink" Target="#&#205;ndice!A1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9.xml"/><Relationship Id="rId1" Type="http://schemas.openxmlformats.org/officeDocument/2006/relationships/hyperlink" Target="#&#205;ndice!A1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0.xml"/><Relationship Id="rId1" Type="http://schemas.openxmlformats.org/officeDocument/2006/relationships/hyperlink" Target="#&#205;ndice!A1"/></Relationships>
</file>

<file path=xl/drawings/_rels/drawing9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1.xml"/><Relationship Id="rId1" Type="http://schemas.openxmlformats.org/officeDocument/2006/relationships/hyperlink" Target="#&#205;ndice!A1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2.xml"/><Relationship Id="rId1" Type="http://schemas.openxmlformats.org/officeDocument/2006/relationships/hyperlink" Target="#&#205;ndice!A1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3.xml"/><Relationship Id="rId1" Type="http://schemas.openxmlformats.org/officeDocument/2006/relationships/hyperlink" Target="#&#205;ndice!A1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hyperlink" Target="#&#205;ndice!A1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5.xml"/><Relationship Id="rId1" Type="http://schemas.openxmlformats.org/officeDocument/2006/relationships/hyperlink" Target="#&#205;ndice!A1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6.xml"/><Relationship Id="rId1" Type="http://schemas.openxmlformats.org/officeDocument/2006/relationships/hyperlink" Target="#&#205;ndice!A1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7.xml"/><Relationship Id="rId1" Type="http://schemas.openxmlformats.org/officeDocument/2006/relationships/hyperlink" Target="#&#205;ndice!A1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8.xml"/><Relationship Id="rId1" Type="http://schemas.openxmlformats.org/officeDocument/2006/relationships/hyperlink" Target="#&#205;ndice!A1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9.xml"/><Relationship Id="rId1" Type="http://schemas.openxmlformats.org/officeDocument/2006/relationships/hyperlink" Target="#&#205;ndice!A1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0.xml"/><Relationship Id="rId1" Type="http://schemas.openxmlformats.org/officeDocument/2006/relationships/hyperlink" Target="#&#205;ndice!A1"/></Relationships>
</file>

<file path=xl/drawings/_rels/drawing1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1.xml"/><Relationship Id="rId1" Type="http://schemas.openxmlformats.org/officeDocument/2006/relationships/hyperlink" Target="#&#205;ndice!A1"/></Relationships>
</file>

<file path=xl/drawings/_rels/drawing1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2.xml"/><Relationship Id="rId1" Type="http://schemas.openxmlformats.org/officeDocument/2006/relationships/hyperlink" Target="#&#205;ndice!A1"/></Relationships>
</file>

<file path=xl/drawings/_rels/drawing1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3.xml"/><Relationship Id="rId1" Type="http://schemas.openxmlformats.org/officeDocument/2006/relationships/hyperlink" Target="#&#205;ndice!A1"/></Relationships>
</file>

<file path=xl/drawings/_rels/drawing1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4.xml"/><Relationship Id="rId1" Type="http://schemas.openxmlformats.org/officeDocument/2006/relationships/hyperlink" Target="#&#205;ndice!A1"/></Relationships>
</file>

<file path=xl/drawings/_rels/drawing1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5.xml"/><Relationship Id="rId1" Type="http://schemas.openxmlformats.org/officeDocument/2006/relationships/hyperlink" Target="#&#205;ndice!A1"/></Relationships>
</file>

<file path=xl/drawings/_rels/drawing1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6.xml"/><Relationship Id="rId1" Type="http://schemas.openxmlformats.org/officeDocument/2006/relationships/hyperlink" Target="#&#205;ndice!A1"/></Relationships>
</file>

<file path=xl/drawings/_rels/drawing1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7.xml"/><Relationship Id="rId1" Type="http://schemas.openxmlformats.org/officeDocument/2006/relationships/hyperlink" Target="#&#205;ndice!A1"/></Relationships>
</file>

<file path=xl/drawings/_rels/drawing1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8.xml"/><Relationship Id="rId1" Type="http://schemas.openxmlformats.org/officeDocument/2006/relationships/hyperlink" Target="#&#205;ndice!A1"/></Relationships>
</file>

<file path=xl/drawings/_rels/drawing1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9.xml"/><Relationship Id="rId1" Type="http://schemas.openxmlformats.org/officeDocument/2006/relationships/hyperlink" Target="#&#205;ndice!A1"/></Relationships>
</file>

<file path=xl/drawings/_rels/drawing1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0.xml"/><Relationship Id="rId1" Type="http://schemas.openxmlformats.org/officeDocument/2006/relationships/hyperlink" Target="#&#205;ndice!A1"/></Relationships>
</file>

<file path=xl/drawings/_rels/drawing1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1.xml"/><Relationship Id="rId1" Type="http://schemas.openxmlformats.org/officeDocument/2006/relationships/hyperlink" Target="#&#205;ndice!A1"/></Relationships>
</file>

<file path=xl/drawings/_rels/drawing1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2.xml"/><Relationship Id="rId1" Type="http://schemas.openxmlformats.org/officeDocument/2006/relationships/hyperlink" Target="#&#205;ndice!A1"/></Relationships>
</file>

<file path=xl/drawings/_rels/drawing1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3.xml"/><Relationship Id="rId1" Type="http://schemas.openxmlformats.org/officeDocument/2006/relationships/hyperlink" Target="#&#205;ndice!A1"/></Relationships>
</file>

<file path=xl/drawings/_rels/drawing1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4.xml"/><Relationship Id="rId1" Type="http://schemas.openxmlformats.org/officeDocument/2006/relationships/hyperlink" Target="#&#205;ndice!A1"/></Relationships>
</file>

<file path=xl/drawings/_rels/drawing1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5.xml"/><Relationship Id="rId1" Type="http://schemas.openxmlformats.org/officeDocument/2006/relationships/hyperlink" Target="#&#205;ndice!A1"/></Relationships>
</file>

<file path=xl/drawings/_rels/drawing1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6.xml"/><Relationship Id="rId1" Type="http://schemas.openxmlformats.org/officeDocument/2006/relationships/hyperlink" Target="#&#205;ndice!A1"/></Relationships>
</file>

<file path=xl/drawings/_rels/drawing1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7.xml"/><Relationship Id="rId1" Type="http://schemas.openxmlformats.org/officeDocument/2006/relationships/hyperlink" Target="#&#205;ndice!A1"/></Relationships>
</file>

<file path=xl/drawings/_rels/drawing1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8.xml"/><Relationship Id="rId1" Type="http://schemas.openxmlformats.org/officeDocument/2006/relationships/hyperlink" Target="#&#205;ndice!A1"/></Relationships>
</file>

<file path=xl/drawings/_rels/drawing1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9.xml"/><Relationship Id="rId1" Type="http://schemas.openxmlformats.org/officeDocument/2006/relationships/hyperlink" Target="#&#205;ndice!A1"/></Relationships>
</file>

<file path=xl/drawings/_rels/drawing1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0.xml"/><Relationship Id="rId1" Type="http://schemas.openxmlformats.org/officeDocument/2006/relationships/hyperlink" Target="#&#205;ndice!A1"/></Relationships>
</file>

<file path=xl/drawings/_rels/drawing1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1.xml"/><Relationship Id="rId1" Type="http://schemas.openxmlformats.org/officeDocument/2006/relationships/hyperlink" Target="#&#205;ndice!A1"/></Relationships>
</file>

<file path=xl/drawings/_rels/drawing1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2.xml"/><Relationship Id="rId1" Type="http://schemas.openxmlformats.org/officeDocument/2006/relationships/hyperlink" Target="#&#205;ndice!A1"/></Relationships>
</file>

<file path=xl/drawings/_rels/drawing1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3.xml"/><Relationship Id="rId1" Type="http://schemas.openxmlformats.org/officeDocument/2006/relationships/hyperlink" Target="#&#205;ndice!A1"/></Relationships>
</file>

<file path=xl/drawings/_rels/drawing1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4.xml"/><Relationship Id="rId1" Type="http://schemas.openxmlformats.org/officeDocument/2006/relationships/hyperlink" Target="#&#205;ndice!A1"/></Relationships>
</file>

<file path=xl/drawings/_rels/drawing1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5.xml"/><Relationship Id="rId1" Type="http://schemas.openxmlformats.org/officeDocument/2006/relationships/hyperlink" Target="#&#205;ndice!A1"/></Relationships>
</file>

<file path=xl/drawings/_rels/drawing1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6.xml"/><Relationship Id="rId1" Type="http://schemas.openxmlformats.org/officeDocument/2006/relationships/hyperlink" Target="#&#205;ndice!A1"/></Relationships>
</file>

<file path=xl/drawings/_rels/drawing1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7.xml"/><Relationship Id="rId1" Type="http://schemas.openxmlformats.org/officeDocument/2006/relationships/hyperlink" Target="#&#205;ndice!A1"/></Relationships>
</file>

<file path=xl/drawings/_rels/drawing1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8.xml"/><Relationship Id="rId1" Type="http://schemas.openxmlformats.org/officeDocument/2006/relationships/hyperlink" Target="#&#205;ndice!A1"/></Relationships>
</file>

<file path=xl/drawings/_rels/drawing1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9.xml"/><Relationship Id="rId1" Type="http://schemas.openxmlformats.org/officeDocument/2006/relationships/hyperlink" Target="#&#205;ndice!A1"/></Relationships>
</file>

<file path=xl/drawings/_rels/drawing1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0.xml"/><Relationship Id="rId1" Type="http://schemas.openxmlformats.org/officeDocument/2006/relationships/hyperlink" Target="#&#205;ndice!A1"/></Relationships>
</file>

<file path=xl/drawings/_rels/drawing1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1.xml"/><Relationship Id="rId1" Type="http://schemas.openxmlformats.org/officeDocument/2006/relationships/hyperlink" Target="#&#205;ndice!A1"/></Relationships>
</file>

<file path=xl/drawings/_rels/drawing1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2.xml"/><Relationship Id="rId1" Type="http://schemas.openxmlformats.org/officeDocument/2006/relationships/hyperlink" Target="#&#205;ndice!A1"/></Relationships>
</file>

<file path=xl/drawings/_rels/drawing14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3.xml"/><Relationship Id="rId1" Type="http://schemas.openxmlformats.org/officeDocument/2006/relationships/hyperlink" Target="#&#205;ndice!A1"/></Relationships>
</file>

<file path=xl/drawings/_rels/drawing14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4.xml"/><Relationship Id="rId1" Type="http://schemas.openxmlformats.org/officeDocument/2006/relationships/hyperlink" Target="#&#205;ndice!A1"/></Relationships>
</file>

<file path=xl/drawings/_rels/drawing1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5.xml"/><Relationship Id="rId1" Type="http://schemas.openxmlformats.org/officeDocument/2006/relationships/hyperlink" Target="#&#205;ndice!A1"/></Relationships>
</file>

<file path=xl/drawings/_rels/drawing15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6.xml"/><Relationship Id="rId1" Type="http://schemas.openxmlformats.org/officeDocument/2006/relationships/hyperlink" Target="#&#205;ndice!A1"/></Relationships>
</file>

<file path=xl/drawings/_rels/drawing1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7.xml"/><Relationship Id="rId1" Type="http://schemas.openxmlformats.org/officeDocument/2006/relationships/hyperlink" Target="#&#205;ndice!A1"/></Relationships>
</file>

<file path=xl/drawings/_rels/drawing1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8.xml"/><Relationship Id="rId1" Type="http://schemas.openxmlformats.org/officeDocument/2006/relationships/hyperlink" Target="#&#205;ndice!A1"/></Relationships>
</file>

<file path=xl/drawings/_rels/drawing1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9.xml"/><Relationship Id="rId1" Type="http://schemas.openxmlformats.org/officeDocument/2006/relationships/hyperlink" Target="#&#205;ndice!A1"/></Relationships>
</file>

<file path=xl/drawings/_rels/drawing15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0.xml"/><Relationship Id="rId1" Type="http://schemas.openxmlformats.org/officeDocument/2006/relationships/hyperlink" Target="#&#205;ndice!A1"/></Relationships>
</file>

<file path=xl/drawings/_rels/drawing1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1.xml"/><Relationship Id="rId1" Type="http://schemas.openxmlformats.org/officeDocument/2006/relationships/hyperlink" Target="#&#205;ndice!A1"/></Relationships>
</file>

<file path=xl/drawings/_rels/drawing1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2.xml"/><Relationship Id="rId1" Type="http://schemas.openxmlformats.org/officeDocument/2006/relationships/hyperlink" Target="#&#205;ndice!A1"/></Relationships>
</file>

<file path=xl/drawings/_rels/drawing15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4.xml"/><Relationship Id="rId2" Type="http://schemas.openxmlformats.org/officeDocument/2006/relationships/chart" Target="../charts/chart123.xml"/><Relationship Id="rId1" Type="http://schemas.openxmlformats.org/officeDocument/2006/relationships/hyperlink" Target="#&#205;ndice!A1"/></Relationships>
</file>

<file path=xl/drawings/_rels/drawing1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5.xml"/><Relationship Id="rId1" Type="http://schemas.openxmlformats.org/officeDocument/2006/relationships/hyperlink" Target="#&#205;ndice!A1"/></Relationships>
</file>

<file path=xl/drawings/_rels/drawing15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6.xml"/><Relationship Id="rId1" Type="http://schemas.openxmlformats.org/officeDocument/2006/relationships/hyperlink" Target="#&#205;ndice!A1"/></Relationships>
</file>

<file path=xl/drawings/_rels/drawing1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7.xml"/><Relationship Id="rId1" Type="http://schemas.openxmlformats.org/officeDocument/2006/relationships/hyperlink" Target="#&#205;ndice!A1"/></Relationships>
</file>

<file path=xl/drawings/_rels/drawing16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8.xml"/><Relationship Id="rId1" Type="http://schemas.openxmlformats.org/officeDocument/2006/relationships/hyperlink" Target="#&#205;ndice!A1"/></Relationships>
</file>

<file path=xl/drawings/_rels/drawing16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9.xml"/><Relationship Id="rId1" Type="http://schemas.openxmlformats.org/officeDocument/2006/relationships/hyperlink" Target="#&#205;ndice!A1"/></Relationships>
</file>

<file path=xl/drawings/_rels/drawing1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0.xml"/><Relationship Id="rId1" Type="http://schemas.openxmlformats.org/officeDocument/2006/relationships/hyperlink" Target="#&#205;ndice!A1"/></Relationships>
</file>

<file path=xl/drawings/_rels/drawing16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1.xml"/><Relationship Id="rId1" Type="http://schemas.openxmlformats.org/officeDocument/2006/relationships/hyperlink" Target="#&#205;ndice!A1"/></Relationships>
</file>

<file path=xl/drawings/_rels/drawing16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2.xml"/><Relationship Id="rId1" Type="http://schemas.openxmlformats.org/officeDocument/2006/relationships/hyperlink" Target="#&#205;ndice!A1"/></Relationships>
</file>

<file path=xl/drawings/_rels/drawing16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3.xml"/><Relationship Id="rId1" Type="http://schemas.openxmlformats.org/officeDocument/2006/relationships/hyperlink" Target="#&#205;ndice!A1"/></Relationships>
</file>

<file path=xl/drawings/_rels/drawing16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4.xml"/><Relationship Id="rId1" Type="http://schemas.openxmlformats.org/officeDocument/2006/relationships/hyperlink" Target="#&#205;ndice!A1"/></Relationships>
</file>

<file path=xl/drawings/_rels/drawing1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5.xml"/><Relationship Id="rId1" Type="http://schemas.openxmlformats.org/officeDocument/2006/relationships/hyperlink" Target="#&#205;ndice!A1"/></Relationships>
</file>

<file path=xl/drawings/_rels/drawing16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6.xml"/><Relationship Id="rId1" Type="http://schemas.openxmlformats.org/officeDocument/2006/relationships/hyperlink" Target="#&#205;ndice!A1"/></Relationships>
</file>

<file path=xl/drawings/_rels/drawing17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7.xml"/><Relationship Id="rId1" Type="http://schemas.openxmlformats.org/officeDocument/2006/relationships/hyperlink" Target="#&#205;ndice!A1"/></Relationships>
</file>

<file path=xl/drawings/_rels/drawing17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8.xml"/><Relationship Id="rId1" Type="http://schemas.openxmlformats.org/officeDocument/2006/relationships/hyperlink" Target="#&#205;ndice!A1"/></Relationships>
</file>

<file path=xl/drawings/_rels/drawing17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9.xml"/><Relationship Id="rId1" Type="http://schemas.openxmlformats.org/officeDocument/2006/relationships/hyperlink" Target="#&#205;ndice!A1"/></Relationships>
</file>

<file path=xl/drawings/_rels/drawing17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0.xml"/><Relationship Id="rId1" Type="http://schemas.openxmlformats.org/officeDocument/2006/relationships/hyperlink" Target="#&#205;ndice!A1"/></Relationships>
</file>

<file path=xl/drawings/_rels/drawing1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1.xml"/><Relationship Id="rId1" Type="http://schemas.openxmlformats.org/officeDocument/2006/relationships/hyperlink" Target="#&#205;ndice!A1"/></Relationships>
</file>

<file path=xl/drawings/_rels/drawing1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2.xml"/><Relationship Id="rId1" Type="http://schemas.openxmlformats.org/officeDocument/2006/relationships/hyperlink" Target="#&#205;ndice!A1"/></Relationships>
</file>

<file path=xl/drawings/_rels/drawing17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3.xml"/><Relationship Id="rId1" Type="http://schemas.openxmlformats.org/officeDocument/2006/relationships/hyperlink" Target="#&#205;ndice!A1"/></Relationships>
</file>

<file path=xl/drawings/_rels/drawing17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4.xml"/><Relationship Id="rId1" Type="http://schemas.openxmlformats.org/officeDocument/2006/relationships/hyperlink" Target="#&#205;ndice!A1"/></Relationships>
</file>

<file path=xl/drawings/_rels/drawing17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5.xml"/><Relationship Id="rId1" Type="http://schemas.openxmlformats.org/officeDocument/2006/relationships/hyperlink" Target="#&#205;ndice!A1"/></Relationships>
</file>

<file path=xl/drawings/_rels/drawing17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6.xml"/><Relationship Id="rId1" Type="http://schemas.openxmlformats.org/officeDocument/2006/relationships/hyperlink" Target="#&#205;ndice!A1"/></Relationships>
</file>

<file path=xl/drawings/_rels/drawing18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7.xml"/><Relationship Id="rId1" Type="http://schemas.openxmlformats.org/officeDocument/2006/relationships/hyperlink" Target="#&#205;ndice!A1"/></Relationships>
</file>

<file path=xl/drawings/_rels/drawing18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8.xml"/><Relationship Id="rId1" Type="http://schemas.openxmlformats.org/officeDocument/2006/relationships/hyperlink" Target="#&#205;ndice!A1"/></Relationships>
</file>

<file path=xl/drawings/_rels/drawing18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9.xml"/><Relationship Id="rId1" Type="http://schemas.openxmlformats.org/officeDocument/2006/relationships/hyperlink" Target="#&#205;ndice!A1"/></Relationships>
</file>

<file path=xl/drawings/_rels/drawing18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0.xml"/><Relationship Id="rId1" Type="http://schemas.openxmlformats.org/officeDocument/2006/relationships/hyperlink" Target="#&#205;ndice!A1"/></Relationships>
</file>

<file path=xl/drawings/_rels/drawing18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1.xml"/><Relationship Id="rId1" Type="http://schemas.openxmlformats.org/officeDocument/2006/relationships/hyperlink" Target="#&#205;ndice!A1"/></Relationships>
</file>

<file path=xl/drawings/_rels/drawing18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2.xml"/><Relationship Id="rId1" Type="http://schemas.openxmlformats.org/officeDocument/2006/relationships/hyperlink" Target="#&#205;ndice!A1"/></Relationships>
</file>

<file path=xl/drawings/_rels/drawing18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3.xml"/><Relationship Id="rId1" Type="http://schemas.openxmlformats.org/officeDocument/2006/relationships/hyperlink" Target="#&#205;ndice!A1"/></Relationships>
</file>

<file path=xl/drawings/_rels/drawing18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4.xml"/><Relationship Id="rId1" Type="http://schemas.openxmlformats.org/officeDocument/2006/relationships/hyperlink" Target="#&#205;ndice!A1"/></Relationships>
</file>

<file path=xl/drawings/_rels/drawing18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5.xml"/><Relationship Id="rId1" Type="http://schemas.openxmlformats.org/officeDocument/2006/relationships/hyperlink" Target="#&#205;ndice!A1"/></Relationships>
</file>

<file path=xl/drawings/_rels/drawing19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6.xml"/><Relationship Id="rId1" Type="http://schemas.openxmlformats.org/officeDocument/2006/relationships/hyperlink" Target="#&#205;ndice!A1"/></Relationships>
</file>

<file path=xl/drawings/_rels/drawing19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7.xml"/><Relationship Id="rId1" Type="http://schemas.openxmlformats.org/officeDocument/2006/relationships/hyperlink" Target="#&#205;ndice!A1"/></Relationships>
</file>

<file path=xl/drawings/_rels/drawing19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8.xml"/><Relationship Id="rId1" Type="http://schemas.openxmlformats.org/officeDocument/2006/relationships/hyperlink" Target="#&#205;ndice!A1"/></Relationships>
</file>

<file path=xl/drawings/_rels/drawing19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9.xml"/><Relationship Id="rId1" Type="http://schemas.openxmlformats.org/officeDocument/2006/relationships/hyperlink" Target="#&#205;ndice!A1"/></Relationships>
</file>

<file path=xl/drawings/_rels/drawing19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0.xml"/><Relationship Id="rId1" Type="http://schemas.openxmlformats.org/officeDocument/2006/relationships/hyperlink" Target="#&#205;ndice!A1"/></Relationships>
</file>

<file path=xl/drawings/_rels/drawing19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1.xml"/><Relationship Id="rId1" Type="http://schemas.openxmlformats.org/officeDocument/2006/relationships/hyperlink" Target="#&#205;ndice!A1"/></Relationships>
</file>

<file path=xl/drawings/_rels/drawing19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2.xml"/><Relationship Id="rId1" Type="http://schemas.openxmlformats.org/officeDocument/2006/relationships/hyperlink" Target="#&#205;ndice!A1"/></Relationships>
</file>

<file path=xl/drawings/_rels/drawing19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3.xml"/><Relationship Id="rId1" Type="http://schemas.openxmlformats.org/officeDocument/2006/relationships/hyperlink" Target="#&#205;ndice!A1"/></Relationships>
</file>

<file path=xl/drawings/_rels/drawing19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4.xml"/><Relationship Id="rId1" Type="http://schemas.openxmlformats.org/officeDocument/2006/relationships/hyperlink" Target="#&#205;ndice!A1"/></Relationships>
</file>

<file path=xl/drawings/_rels/drawing19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5.xml"/><Relationship Id="rId1" Type="http://schemas.openxmlformats.org/officeDocument/2006/relationships/hyperlink" Target="#&#205;ndice!A1"/></Relationships>
</file>

<file path=xl/drawings/_rels/drawing20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6.xml"/><Relationship Id="rId1" Type="http://schemas.openxmlformats.org/officeDocument/2006/relationships/hyperlink" Target="#&#205;ndice!A1"/></Relationships>
</file>

<file path=xl/drawings/_rels/drawing20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7.xml"/><Relationship Id="rId1" Type="http://schemas.openxmlformats.org/officeDocument/2006/relationships/hyperlink" Target="#&#205;ndice!A1"/></Relationships>
</file>

<file path=xl/drawings/_rels/drawing20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8.xml"/><Relationship Id="rId1" Type="http://schemas.openxmlformats.org/officeDocument/2006/relationships/hyperlink" Target="#&#205;ndice!A1"/></Relationships>
</file>

<file path=xl/drawings/_rels/drawing20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9.xml"/><Relationship Id="rId1" Type="http://schemas.openxmlformats.org/officeDocument/2006/relationships/hyperlink" Target="#&#205;ndice!A1"/></Relationships>
</file>

<file path=xl/drawings/_rels/drawing20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0.xml"/><Relationship Id="rId1" Type="http://schemas.openxmlformats.org/officeDocument/2006/relationships/hyperlink" Target="#&#205;ndice!A1"/></Relationships>
</file>

<file path=xl/drawings/_rels/drawing20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1.xml"/><Relationship Id="rId1" Type="http://schemas.openxmlformats.org/officeDocument/2006/relationships/hyperlink" Target="#&#205;ndice!A1"/></Relationships>
</file>

<file path=xl/drawings/_rels/drawing20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2.xml"/><Relationship Id="rId1" Type="http://schemas.openxmlformats.org/officeDocument/2006/relationships/hyperlink" Target="#&#205;ndice!A1"/></Relationships>
</file>

<file path=xl/drawings/_rels/drawing20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3.xml"/><Relationship Id="rId1" Type="http://schemas.openxmlformats.org/officeDocument/2006/relationships/hyperlink" Target="#&#205;ndice!A1"/></Relationships>
</file>

<file path=xl/drawings/_rels/drawing20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4.xml"/><Relationship Id="rId1" Type="http://schemas.openxmlformats.org/officeDocument/2006/relationships/hyperlink" Target="#&#205;ndice!A1"/></Relationships>
</file>

<file path=xl/drawings/_rels/drawing2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5.xml"/><Relationship Id="rId1" Type="http://schemas.openxmlformats.org/officeDocument/2006/relationships/hyperlink" Target="#&#205;ndice!A1"/></Relationships>
</file>

<file path=xl/drawings/_rels/drawing2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6.xml"/><Relationship Id="rId1" Type="http://schemas.openxmlformats.org/officeDocument/2006/relationships/hyperlink" Target="#&#205;ndice!A1"/></Relationships>
</file>

<file path=xl/drawings/_rels/drawing2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7.xml"/><Relationship Id="rId1" Type="http://schemas.openxmlformats.org/officeDocument/2006/relationships/hyperlink" Target="#&#205;ndice!A1"/></Relationships>
</file>

<file path=xl/drawings/_rels/drawing2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8.xml"/><Relationship Id="rId1" Type="http://schemas.openxmlformats.org/officeDocument/2006/relationships/hyperlink" Target="#&#205;ndice!A1"/></Relationships>
</file>

<file path=xl/drawings/_rels/drawing2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9.xml"/><Relationship Id="rId1" Type="http://schemas.openxmlformats.org/officeDocument/2006/relationships/hyperlink" Target="#&#205;ndice!A1"/></Relationships>
</file>

<file path=xl/drawings/_rels/drawing2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0.xml"/><Relationship Id="rId1" Type="http://schemas.openxmlformats.org/officeDocument/2006/relationships/hyperlink" Target="#&#205;ndice!A1"/></Relationships>
</file>

<file path=xl/drawings/_rels/drawing2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1.xml"/><Relationship Id="rId1" Type="http://schemas.openxmlformats.org/officeDocument/2006/relationships/hyperlink" Target="#&#205;ndice!A1"/></Relationships>
</file>

<file path=xl/drawings/_rels/drawing2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2.xml"/><Relationship Id="rId1" Type="http://schemas.openxmlformats.org/officeDocument/2006/relationships/hyperlink" Target="#&#205;ndice!A1"/></Relationships>
</file>

<file path=xl/drawings/_rels/drawing2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3.xml"/><Relationship Id="rId1" Type="http://schemas.openxmlformats.org/officeDocument/2006/relationships/hyperlink" Target="#&#205;ndice!A1"/></Relationships>
</file>

<file path=xl/drawings/_rels/drawing2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4.xml"/><Relationship Id="rId1" Type="http://schemas.openxmlformats.org/officeDocument/2006/relationships/hyperlink" Target="#&#205;ndice!A1"/></Relationships>
</file>

<file path=xl/drawings/_rels/drawing2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5.xml"/></Relationships>
</file>

<file path=xl/drawings/_rels/drawing2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6.xml"/><Relationship Id="rId1" Type="http://schemas.openxmlformats.org/officeDocument/2006/relationships/hyperlink" Target="#&#205;ndice!A1"/></Relationships>
</file>

<file path=xl/drawings/_rels/drawing2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7.xml"/><Relationship Id="rId1" Type="http://schemas.openxmlformats.org/officeDocument/2006/relationships/hyperlink" Target="#&#205;ndice!A1"/></Relationships>
</file>

<file path=xl/drawings/_rels/drawing2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8.xml"/><Relationship Id="rId1" Type="http://schemas.openxmlformats.org/officeDocument/2006/relationships/hyperlink" Target="#&#205;ndice!A1"/></Relationships>
</file>

<file path=xl/drawings/_rels/drawing2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9.xml"/><Relationship Id="rId1" Type="http://schemas.openxmlformats.org/officeDocument/2006/relationships/hyperlink" Target="#&#205;ndice!A1"/></Relationships>
</file>

<file path=xl/drawings/_rels/drawing2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0.xml"/><Relationship Id="rId1" Type="http://schemas.openxmlformats.org/officeDocument/2006/relationships/hyperlink" Target="#&#205;ndice!A1"/></Relationships>
</file>

<file path=xl/drawings/_rels/drawing2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1.xml"/><Relationship Id="rId1" Type="http://schemas.openxmlformats.org/officeDocument/2006/relationships/hyperlink" Target="#&#205;ndice!A1"/></Relationships>
</file>

<file path=xl/drawings/_rels/drawing2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2.xml"/><Relationship Id="rId1" Type="http://schemas.openxmlformats.org/officeDocument/2006/relationships/hyperlink" Target="#&#205;ndice!A1"/></Relationships>
</file>

<file path=xl/drawings/_rels/drawing2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3.xml"/><Relationship Id="rId1" Type="http://schemas.openxmlformats.org/officeDocument/2006/relationships/hyperlink" Target="#&#205;ndice!A1"/></Relationships>
</file>

<file path=xl/drawings/_rels/drawing2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4.xml"/><Relationship Id="rId1" Type="http://schemas.openxmlformats.org/officeDocument/2006/relationships/hyperlink" Target="#&#205;ndice!A1"/></Relationships>
</file>

<file path=xl/drawings/_rels/drawing2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5.xml"/><Relationship Id="rId1" Type="http://schemas.openxmlformats.org/officeDocument/2006/relationships/hyperlink" Target="#&#205;ndice!A1"/></Relationships>
</file>

<file path=xl/drawings/_rels/drawing2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6.xml"/><Relationship Id="rId1" Type="http://schemas.openxmlformats.org/officeDocument/2006/relationships/hyperlink" Target="#&#205;ndice!A1"/></Relationships>
</file>

<file path=xl/drawings/_rels/drawing2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7.xml"/><Relationship Id="rId1" Type="http://schemas.openxmlformats.org/officeDocument/2006/relationships/hyperlink" Target="#&#205;ndice!A1"/></Relationships>
</file>

<file path=xl/drawings/_rels/drawing2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8.xml"/><Relationship Id="rId1" Type="http://schemas.openxmlformats.org/officeDocument/2006/relationships/hyperlink" Target="#&#205;ndice!A1"/></Relationships>
</file>

<file path=xl/drawings/_rels/drawing2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9.xml"/><Relationship Id="rId1" Type="http://schemas.openxmlformats.org/officeDocument/2006/relationships/hyperlink" Target="#&#205;ndice!A1"/></Relationships>
</file>

<file path=xl/drawings/_rels/drawing2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0.xml"/><Relationship Id="rId1" Type="http://schemas.openxmlformats.org/officeDocument/2006/relationships/hyperlink" Target="#&#205;ndice!A1"/></Relationships>
</file>

<file path=xl/drawings/_rels/drawing2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1.xml"/><Relationship Id="rId1" Type="http://schemas.openxmlformats.org/officeDocument/2006/relationships/hyperlink" Target="#&#205;ndice!A1"/></Relationships>
</file>

<file path=xl/drawings/_rels/drawing2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2.xml"/><Relationship Id="rId1" Type="http://schemas.openxmlformats.org/officeDocument/2006/relationships/hyperlink" Target="#&#205;ndice!A1"/></Relationships>
</file>

<file path=xl/drawings/_rels/drawing2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3.xml"/><Relationship Id="rId1" Type="http://schemas.openxmlformats.org/officeDocument/2006/relationships/hyperlink" Target="#&#205;ndice!A1"/></Relationships>
</file>

<file path=xl/drawings/_rels/drawing2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4.xml"/><Relationship Id="rId1" Type="http://schemas.openxmlformats.org/officeDocument/2006/relationships/hyperlink" Target="#&#205;ndice!A1"/></Relationships>
</file>

<file path=xl/drawings/_rels/drawing2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5.xml"/><Relationship Id="rId1" Type="http://schemas.openxmlformats.org/officeDocument/2006/relationships/hyperlink" Target="#&#205;ndice!A1"/></Relationships>
</file>

<file path=xl/drawings/_rels/drawing2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6.xml"/><Relationship Id="rId1" Type="http://schemas.openxmlformats.org/officeDocument/2006/relationships/hyperlink" Target="#&#205;ndice!A1"/></Relationships>
</file>

<file path=xl/drawings/_rels/drawing2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7.xml"/><Relationship Id="rId1" Type="http://schemas.openxmlformats.org/officeDocument/2006/relationships/hyperlink" Target="#&#205;ndice!A1"/></Relationships>
</file>

<file path=xl/drawings/_rels/drawing2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8.xml"/><Relationship Id="rId1" Type="http://schemas.openxmlformats.org/officeDocument/2006/relationships/hyperlink" Target="#&#205;ndice!A1"/></Relationships>
</file>

<file path=xl/drawings/_rels/drawing2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9.xml"/><Relationship Id="rId1" Type="http://schemas.openxmlformats.org/officeDocument/2006/relationships/hyperlink" Target="#&#205;ndice!A1"/></Relationships>
</file>

<file path=xl/drawings/_rels/drawing2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0.xml"/><Relationship Id="rId1" Type="http://schemas.openxmlformats.org/officeDocument/2006/relationships/hyperlink" Target="#&#205;ndice!A1"/></Relationships>
</file>

<file path=xl/drawings/_rels/drawing2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1.xml"/><Relationship Id="rId1" Type="http://schemas.openxmlformats.org/officeDocument/2006/relationships/hyperlink" Target="#&#205;ndice!A1"/></Relationships>
</file>

<file path=xl/drawings/_rels/drawing24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2.xml"/><Relationship Id="rId1" Type="http://schemas.openxmlformats.org/officeDocument/2006/relationships/hyperlink" Target="#&#205;ndice!A1"/></Relationships>
</file>

<file path=xl/drawings/_rels/drawing24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3.xml"/><Relationship Id="rId1" Type="http://schemas.openxmlformats.org/officeDocument/2006/relationships/hyperlink" Target="#&#205;ndice!A1"/></Relationships>
</file>

<file path=xl/drawings/_rels/drawing2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4.xml"/><Relationship Id="rId1" Type="http://schemas.openxmlformats.org/officeDocument/2006/relationships/hyperlink" Target="#&#205;ndice!A1"/></Relationships>
</file>

<file path=xl/drawings/_rels/drawing25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5.xml"/><Relationship Id="rId1" Type="http://schemas.openxmlformats.org/officeDocument/2006/relationships/hyperlink" Target="#&#205;ndice!A1"/></Relationships>
</file>

<file path=xl/drawings/_rels/drawing2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6.xml"/><Relationship Id="rId1" Type="http://schemas.openxmlformats.org/officeDocument/2006/relationships/hyperlink" Target="#&#205;ndice!A1"/></Relationships>
</file>

<file path=xl/drawings/_rels/drawing2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7.xml"/><Relationship Id="rId1" Type="http://schemas.openxmlformats.org/officeDocument/2006/relationships/hyperlink" Target="#&#205;ndice!A1"/></Relationships>
</file>

<file path=xl/drawings/_rels/drawing2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8.xml"/><Relationship Id="rId1" Type="http://schemas.openxmlformats.org/officeDocument/2006/relationships/hyperlink" Target="#&#205;ndice!A1"/></Relationships>
</file>

<file path=xl/drawings/_rels/drawing25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9.xml"/><Relationship Id="rId1" Type="http://schemas.openxmlformats.org/officeDocument/2006/relationships/hyperlink" Target="#&#205;ndice!A1"/></Relationships>
</file>

<file path=xl/drawings/_rels/drawing2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0.xml"/><Relationship Id="rId1" Type="http://schemas.openxmlformats.org/officeDocument/2006/relationships/hyperlink" Target="#&#205;ndice!A1"/></Relationships>
</file>

<file path=xl/drawings/_rels/drawing2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1.xml"/><Relationship Id="rId1" Type="http://schemas.openxmlformats.org/officeDocument/2006/relationships/hyperlink" Target="#&#205;ndice!A1"/></Relationships>
</file>

<file path=xl/drawings/_rels/drawing25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2.xml"/><Relationship Id="rId1" Type="http://schemas.openxmlformats.org/officeDocument/2006/relationships/hyperlink" Target="#&#205;ndice!A1"/></Relationships>
</file>

<file path=xl/drawings/_rels/drawing2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3.xml"/><Relationship Id="rId1" Type="http://schemas.openxmlformats.org/officeDocument/2006/relationships/hyperlink" Target="#&#205;ndice!A1"/></Relationships>
</file>

<file path=xl/drawings/_rels/drawing25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4.xml"/><Relationship Id="rId1" Type="http://schemas.openxmlformats.org/officeDocument/2006/relationships/hyperlink" Target="#&#205;ndice!A1"/></Relationships>
</file>

<file path=xl/drawings/_rels/drawing2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5.xml"/><Relationship Id="rId1" Type="http://schemas.openxmlformats.org/officeDocument/2006/relationships/hyperlink" Target="#&#205;ndice!A1"/></Relationships>
</file>

<file path=xl/drawings/_rels/drawing26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6.xml"/><Relationship Id="rId1" Type="http://schemas.openxmlformats.org/officeDocument/2006/relationships/hyperlink" Target="#&#205;ndice!A1"/></Relationships>
</file>

<file path=xl/drawings/_rels/drawing26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7.xml"/><Relationship Id="rId1" Type="http://schemas.openxmlformats.org/officeDocument/2006/relationships/hyperlink" Target="#&#205;ndice!A1"/></Relationships>
</file>

<file path=xl/drawings/_rels/drawing2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8.xml"/><Relationship Id="rId1" Type="http://schemas.openxmlformats.org/officeDocument/2006/relationships/hyperlink" Target="#&#205;ndice!A1"/></Relationships>
</file>

<file path=xl/drawings/_rels/drawing26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9.xml"/><Relationship Id="rId1" Type="http://schemas.openxmlformats.org/officeDocument/2006/relationships/hyperlink" Target="#&#205;ndice!A1"/></Relationships>
</file>

<file path=xl/drawings/_rels/drawing26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0.xml"/><Relationship Id="rId1" Type="http://schemas.openxmlformats.org/officeDocument/2006/relationships/hyperlink" Target="#&#205;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47625</xdr:colOff>
      <xdr:row>2</xdr:row>
      <xdr:rowOff>9525</xdr:rowOff>
    </xdr:from>
    <xdr:to>
      <xdr:col>13</xdr:col>
      <xdr:colOff>287020</xdr:colOff>
      <xdr:row>16</xdr:row>
      <xdr:rowOff>77470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190500</xdr:colOff>
      <xdr:row>3</xdr:row>
      <xdr:rowOff>123825</xdr:rowOff>
    </xdr:from>
    <xdr:to>
      <xdr:col>14</xdr:col>
      <xdr:colOff>429895</xdr:colOff>
      <xdr:row>17</xdr:row>
      <xdr:rowOff>187960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466725</xdr:colOff>
      <xdr:row>4</xdr:row>
      <xdr:rowOff>85725</xdr:rowOff>
    </xdr:from>
    <xdr:to>
      <xdr:col>14</xdr:col>
      <xdr:colOff>95250</xdr:colOff>
      <xdr:row>20</xdr:row>
      <xdr:rowOff>133350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43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552450</xdr:colOff>
      <xdr:row>3</xdr:row>
      <xdr:rowOff>28575</xdr:rowOff>
    </xdr:from>
    <xdr:to>
      <xdr:col>16</xdr:col>
      <xdr:colOff>182245</xdr:colOff>
      <xdr:row>20</xdr:row>
      <xdr:rowOff>161925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4" name="Retângulo de cantos arredondados 3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152400</xdr:colOff>
      <xdr:row>12</xdr:row>
      <xdr:rowOff>123825</xdr:rowOff>
    </xdr:from>
    <xdr:to>
      <xdr:col>4</xdr:col>
      <xdr:colOff>1028700</xdr:colOff>
      <xdr:row>25</xdr:row>
      <xdr:rowOff>28575</xdr:rowOff>
    </xdr:to>
    <xdr:graphicFrame macro="">
      <xdr:nvGraphicFramePr>
        <xdr:cNvPr id="5" name="Grá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4" name="Retângulo de cantos arredondados 3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104775</xdr:colOff>
      <xdr:row>15</xdr:row>
      <xdr:rowOff>1</xdr:rowOff>
    </xdr:from>
    <xdr:to>
      <xdr:col>7</xdr:col>
      <xdr:colOff>434975</xdr:colOff>
      <xdr:row>29</xdr:row>
      <xdr:rowOff>76200</xdr:rowOff>
    </xdr:to>
    <xdr:graphicFrame macro="">
      <xdr:nvGraphicFramePr>
        <xdr:cNvPr id="5" name="Grá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228600</xdr:colOff>
      <xdr:row>2</xdr:row>
      <xdr:rowOff>0</xdr:rowOff>
    </xdr:from>
    <xdr:to>
      <xdr:col>16</xdr:col>
      <xdr:colOff>467995</xdr:colOff>
      <xdr:row>17</xdr:row>
      <xdr:rowOff>133350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409575</xdr:colOff>
      <xdr:row>2</xdr:row>
      <xdr:rowOff>114299</xdr:rowOff>
    </xdr:from>
    <xdr:to>
      <xdr:col>15</xdr:col>
      <xdr:colOff>39370</xdr:colOff>
      <xdr:row>20</xdr:row>
      <xdr:rowOff>57150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66675</xdr:colOff>
      <xdr:row>2</xdr:row>
      <xdr:rowOff>142875</xdr:rowOff>
    </xdr:from>
    <xdr:to>
      <xdr:col>15</xdr:col>
      <xdr:colOff>306070</xdr:colOff>
      <xdr:row>17</xdr:row>
      <xdr:rowOff>19050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95250</xdr:colOff>
      <xdr:row>1</xdr:row>
      <xdr:rowOff>9525</xdr:rowOff>
    </xdr:from>
    <xdr:to>
      <xdr:col>17</xdr:col>
      <xdr:colOff>334645</xdr:colOff>
      <xdr:row>26</xdr:row>
      <xdr:rowOff>95250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13</xdr:col>
      <xdr:colOff>254000</xdr:colOff>
      <xdr:row>18</xdr:row>
      <xdr:rowOff>102235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57150</xdr:rowOff>
    </xdr:from>
    <xdr:to>
      <xdr:col>0</xdr:col>
      <xdr:colOff>866775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95250" y="57150"/>
          <a:ext cx="7715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723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219075</xdr:colOff>
      <xdr:row>2</xdr:row>
      <xdr:rowOff>180975</xdr:rowOff>
    </xdr:from>
    <xdr:to>
      <xdr:col>15</xdr:col>
      <xdr:colOff>544830</xdr:colOff>
      <xdr:row>17</xdr:row>
      <xdr:rowOff>28575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0.11569</cdr:x>
      <cdr:y>0.21453</cdr:y>
    </cdr:from>
    <cdr:to>
      <cdr:x>0.86028</cdr:x>
      <cdr:y>0.35294</cdr:y>
    </cdr:to>
    <cdr:sp macro="" textlink="">
      <cdr:nvSpPr>
        <cdr:cNvPr id="13" name="Conector em curva 12"/>
        <cdr:cNvSpPr/>
      </cdr:nvSpPr>
      <cdr:spPr>
        <a:xfrm xmlns:a="http://schemas.openxmlformats.org/drawingml/2006/main" flipV="1">
          <a:off x="742951" y="590548"/>
          <a:ext cx="4781550" cy="381001"/>
        </a:xfrm>
        <a:prstGeom xmlns:a="http://schemas.openxmlformats.org/drawingml/2006/main" prst="curvedConnector3">
          <a:avLst>
            <a:gd name="adj1" fmla="val 26526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0.29139</cdr:x>
      <cdr:y>0.14008</cdr:y>
    </cdr:from>
    <cdr:to>
      <cdr:x>0.40066</cdr:x>
      <cdr:y>0.28016</cdr:y>
    </cdr:to>
    <cdr:sp macro="" textlink="'Fig 3.1'!$E$17">
      <cdr:nvSpPr>
        <cdr:cNvPr id="14" name="CaixaDeTexto 13"/>
        <cdr:cNvSpPr txBox="1"/>
      </cdr:nvSpPr>
      <cdr:spPr>
        <a:xfrm xmlns:a="http://schemas.openxmlformats.org/drawingml/2006/main">
          <a:off x="1871331" y="382771"/>
          <a:ext cx="701749" cy="382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D2ACF828-3013-4DDA-8553-9826A5F8BB65}" type="TxLink">
            <a:rPr lang="en-US" sz="1100" b="0" i="0" u="none" strike="noStrike">
              <a:solidFill>
                <a:srgbClr val="FFFFFF"/>
              </a:solidFill>
              <a:latin typeface="Calibri"/>
              <a:cs typeface="Times New Roman" pitchFamily="18" charset="0"/>
            </a:rPr>
            <a:pPr/>
            <a:t>+31,6%</a:t>
          </a:fld>
          <a:endParaRPr lang="pt-BR" sz="1100" b="1">
            <a:latin typeface="Times New Roman" pitchFamily="18" charset="0"/>
            <a:cs typeface="Times New Roman" pitchFamily="18" charset="0"/>
          </a:endParaRPr>
        </a:p>
      </cdr:txBody>
    </cdr:sp>
  </cdr:relSizeAnchor>
  <cdr:relSizeAnchor xmlns:cdr="http://schemas.openxmlformats.org/drawingml/2006/chartDrawing">
    <cdr:from>
      <cdr:x>0.45091</cdr:x>
      <cdr:y>0.23209</cdr:y>
    </cdr:from>
    <cdr:to>
      <cdr:x>0.55325</cdr:x>
      <cdr:y>0.352</cdr:y>
    </cdr:to>
    <cdr:sp macro="" textlink="'Fig 3.1'!$E$17">
      <cdr:nvSpPr>
        <cdr:cNvPr id="3" name="CaixaDeTexto 2"/>
        <cdr:cNvSpPr txBox="1"/>
      </cdr:nvSpPr>
      <cdr:spPr>
        <a:xfrm xmlns:a="http://schemas.openxmlformats.org/drawingml/2006/main">
          <a:off x="2895611" y="638875"/>
          <a:ext cx="657202" cy="3300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11D0CD26-EF9B-4BBF-990E-2365014D7354}" type="TxLink">
            <a:rPr lang="en-US" sz="1200" b="1" i="0" u="none" strike="noStrike">
              <a:solidFill>
                <a:srgbClr val="000000"/>
              </a:solidFill>
              <a:latin typeface="Calibri"/>
            </a:rPr>
            <a:pPr/>
            <a:t>+31,6%</a:t>
          </a:fld>
          <a:endParaRPr lang="pt-BR" sz="1200" b="1"/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381000</xdr:colOff>
      <xdr:row>2</xdr:row>
      <xdr:rowOff>95250</xdr:rowOff>
    </xdr:from>
    <xdr:to>
      <xdr:col>13</xdr:col>
      <xdr:colOff>10795</xdr:colOff>
      <xdr:row>15</xdr:row>
      <xdr:rowOff>151130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35560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381000</xdr:colOff>
      <xdr:row>2</xdr:row>
      <xdr:rowOff>95250</xdr:rowOff>
    </xdr:from>
    <xdr:to>
      <xdr:col>16</xdr:col>
      <xdr:colOff>10795</xdr:colOff>
      <xdr:row>16</xdr:row>
      <xdr:rowOff>74930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0.1308</cdr:x>
      <cdr:y>0.14292</cdr:y>
    </cdr:from>
    <cdr:to>
      <cdr:x>0.89005</cdr:x>
      <cdr:y>0.42877</cdr:y>
    </cdr:to>
    <cdr:sp macro="" textlink="">
      <cdr:nvSpPr>
        <cdr:cNvPr id="8" name="Conector em curva 7"/>
        <cdr:cNvSpPr/>
      </cdr:nvSpPr>
      <cdr:spPr>
        <a:xfrm xmlns:a="http://schemas.openxmlformats.org/drawingml/2006/main" flipV="1">
          <a:off x="828675" y="390523"/>
          <a:ext cx="4810126" cy="781051"/>
        </a:xfrm>
        <a:prstGeom xmlns:a="http://schemas.openxmlformats.org/drawingml/2006/main" prst="curvedConnector3">
          <a:avLst>
            <a:gd name="adj1" fmla="val 33688"/>
          </a:avLst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0.40582</cdr:x>
      <cdr:y>0.10868</cdr:y>
    </cdr:from>
    <cdr:to>
      <cdr:x>0.51747</cdr:x>
      <cdr:y>0.24044</cdr:y>
    </cdr:to>
    <cdr:sp macro="" textlink="'Fig 3.4'!$E$17">
      <cdr:nvSpPr>
        <cdr:cNvPr id="9" name="CaixaDeTexto 8"/>
        <cdr:cNvSpPr txBox="1"/>
      </cdr:nvSpPr>
      <cdr:spPr>
        <a:xfrm xmlns:a="http://schemas.openxmlformats.org/drawingml/2006/main">
          <a:off x="2571035" y="296969"/>
          <a:ext cx="707347" cy="3600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790972AD-162F-475B-87B1-B02D1B4DDA4E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+70,8%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0.06012</cdr:x>
      <cdr:y>0.33396</cdr:y>
    </cdr:from>
    <cdr:to>
      <cdr:x>0.14265</cdr:x>
      <cdr:y>0.39815</cdr:y>
    </cdr:to>
    <cdr:sp macro="" textlink="'Fig 3.4'!$E$6">
      <cdr:nvSpPr>
        <cdr:cNvPr id="5" name="CaixaDeTexto 1"/>
        <cdr:cNvSpPr txBox="1"/>
      </cdr:nvSpPr>
      <cdr:spPr>
        <a:xfrm xmlns:a="http://schemas.openxmlformats.org/drawingml/2006/main">
          <a:off x="380870" y="912522"/>
          <a:ext cx="522860" cy="175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fld id="{6C2D3B0B-E567-4885-9A36-F5F5B0E1D42A}" type="TxLink">
            <a:rPr lang="en-US" sz="1000" b="0" i="0" u="none" strike="noStrike">
              <a:solidFill>
                <a:srgbClr val="000000"/>
              </a:solidFill>
              <a:latin typeface="Calibri"/>
              <a:cs typeface="Calibri"/>
            </a:rPr>
            <a:pPr/>
            <a:t> 156 </a:t>
          </a:fld>
          <a:endParaRPr lang="pt-BR" sz="1000">
            <a:latin typeface="Times New Roman" pitchFamily="18" charset="0"/>
            <a:cs typeface="Times New Roman" pitchFamily="18" charset="0"/>
          </a:endParaRPr>
        </a:p>
      </cdr:txBody>
    </cdr:sp>
  </cdr:relSizeAnchor>
  <cdr:relSizeAnchor xmlns:cdr="http://schemas.openxmlformats.org/drawingml/2006/chartDrawing">
    <cdr:from>
      <cdr:x>0.87552</cdr:x>
      <cdr:y>0.04648</cdr:y>
    </cdr:from>
    <cdr:to>
      <cdr:x>0.95804</cdr:x>
      <cdr:y>0.11067</cdr:y>
    </cdr:to>
    <cdr:sp macro="" textlink="'Fig 3.4'!$E$15">
      <cdr:nvSpPr>
        <cdr:cNvPr id="16" name="CaixaDeTexto 1"/>
        <cdr:cNvSpPr txBox="1"/>
      </cdr:nvSpPr>
      <cdr:spPr>
        <a:xfrm xmlns:a="http://schemas.openxmlformats.org/drawingml/2006/main">
          <a:off x="5546741" y="127001"/>
          <a:ext cx="522797" cy="175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fld id="{9DC78591-4F50-4A7D-9299-279797B6F7F6}" type="TxLink">
            <a:rPr lang="en-US" sz="1000" b="0" i="0" u="none" strike="noStrike">
              <a:solidFill>
                <a:srgbClr val="000000"/>
              </a:solidFill>
              <a:latin typeface="Calibri"/>
              <a:cs typeface="Calibri"/>
            </a:rPr>
            <a:pPr/>
            <a:t> 267 </a:t>
          </a:fld>
          <a:endParaRPr lang="pt-BR" sz="1000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590550</xdr:colOff>
      <xdr:row>3</xdr:row>
      <xdr:rowOff>38100</xdr:rowOff>
    </xdr:from>
    <xdr:to>
      <xdr:col>13</xdr:col>
      <xdr:colOff>220345</xdr:colOff>
      <xdr:row>16</xdr:row>
      <xdr:rowOff>85725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180975</xdr:colOff>
      <xdr:row>2</xdr:row>
      <xdr:rowOff>123825</xdr:rowOff>
    </xdr:from>
    <xdr:to>
      <xdr:col>8</xdr:col>
      <xdr:colOff>325725</xdr:colOff>
      <xdr:row>15</xdr:row>
      <xdr:rowOff>129540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0.45335</cdr:x>
      <cdr:y>0.14764</cdr:y>
    </cdr:from>
    <cdr:to>
      <cdr:x>0.55445</cdr:x>
      <cdr:y>0.34168</cdr:y>
    </cdr:to>
    <cdr:sp macro="" textlink="">
      <cdr:nvSpPr>
        <cdr:cNvPr id="2" name="CaixaDeTexto 1"/>
        <cdr:cNvSpPr txBox="1"/>
      </cdr:nvSpPr>
      <cdr:spPr>
        <a:xfrm xmlns:a="http://schemas.openxmlformats.org/drawingml/2006/main">
          <a:off x="2955852" y="372139"/>
          <a:ext cx="659219" cy="4890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0.46603</cdr:x>
      <cdr:y>0.23781</cdr:y>
    </cdr:from>
    <cdr:to>
      <cdr:x>0.56955</cdr:x>
      <cdr:y>0.33483</cdr:y>
    </cdr:to>
    <cdr:sp macro="" textlink="'Fig 3.6'!$C$17">
      <cdr:nvSpPr>
        <cdr:cNvPr id="3" name="CaixaDeTexto 2"/>
        <cdr:cNvSpPr txBox="1"/>
      </cdr:nvSpPr>
      <cdr:spPr>
        <a:xfrm xmlns:a="http://schemas.openxmlformats.org/drawingml/2006/main">
          <a:off x="2952744" y="599347"/>
          <a:ext cx="655903" cy="2445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236C76A4-D7B8-4EC8-9992-3EF489156901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+32,1%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0.11726</cdr:x>
      <cdr:y>0.31746</cdr:y>
    </cdr:from>
    <cdr:to>
      <cdr:x>0.88696</cdr:x>
      <cdr:y>0.44217</cdr:y>
    </cdr:to>
    <cdr:cxnSp macro="">
      <cdr:nvCxnSpPr>
        <cdr:cNvPr id="5" name="Conector em curva 4"/>
        <cdr:cNvCxnSpPr/>
      </cdr:nvCxnSpPr>
      <cdr:spPr>
        <a:xfrm xmlns:a="http://schemas.openxmlformats.org/drawingml/2006/main" flipV="1">
          <a:off x="742959" y="800110"/>
          <a:ext cx="4876820" cy="314309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9525</xdr:rowOff>
    </xdr:from>
    <xdr:to>
      <xdr:col>13</xdr:col>
      <xdr:colOff>239395</xdr:colOff>
      <xdr:row>16</xdr:row>
      <xdr:rowOff>52705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426720</xdr:colOff>
      <xdr:row>18</xdr:row>
      <xdr:rowOff>123825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0.30518</cdr:x>
      <cdr:y>0.21084</cdr:y>
    </cdr:from>
    <cdr:to>
      <cdr:x>0.5618</cdr:x>
      <cdr:y>0.64517</cdr:y>
    </cdr:to>
    <cdr:sp macro="" textlink="'Fig 3.9'!$C$13">
      <cdr:nvSpPr>
        <cdr:cNvPr id="3" name="Elipse 2"/>
        <cdr:cNvSpPr/>
      </cdr:nvSpPr>
      <cdr:spPr>
        <a:xfrm xmlns:a="http://schemas.openxmlformats.org/drawingml/2006/main">
          <a:off x="1990604" y="666750"/>
          <a:ext cx="1673860" cy="1373472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chemeClr val="bg1">
                <a:lumMod val="85000"/>
              </a:schemeClr>
            </a:gs>
            <a:gs pos="7001">
              <a:schemeClr val="bg1">
                <a:lumMod val="65000"/>
              </a:schemeClr>
            </a:gs>
          </a:gsLst>
          <a:lin ang="16200000" scaled="0"/>
        </a:gradFill>
        <a:ln xmlns:a="http://schemas.openxmlformats.org/drawingml/2006/main" w="12700">
          <a:solidFill>
            <a:schemeClr val="tx1">
              <a:lumMod val="50000"/>
              <a:lumOff val="50000"/>
            </a:schemeClr>
          </a:solidFill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 anchorCtr="0">
          <a:flatTx/>
        </a:bodyPr>
        <a:lstStyle xmlns:a="http://schemas.openxmlformats.org/drawingml/2006/main"/>
        <a:p xmlns:a="http://schemas.openxmlformats.org/drawingml/2006/main">
          <a:pPr algn="ctr"/>
          <a:fld id="{64C6D8BF-9A7F-4391-B94D-578BAB31E73A}" type="TxLink">
            <a:rPr lang="en-US" sz="2000" b="0" i="0" u="none" strike="noStrike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pPr algn="ctr"/>
            <a:t>828.935 voos</a:t>
          </a:fld>
          <a:endParaRPr lang="pt-BR" sz="4000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409575</xdr:colOff>
      <xdr:row>16</xdr:row>
      <xdr:rowOff>57150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340360</xdr:colOff>
      <xdr:row>29</xdr:row>
      <xdr:rowOff>78740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76200</xdr:rowOff>
    </xdr:from>
    <xdr:to>
      <xdr:col>13</xdr:col>
      <xdr:colOff>384000</xdr:colOff>
      <xdr:row>27</xdr:row>
      <xdr:rowOff>161925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47625</xdr:rowOff>
    </xdr:from>
    <xdr:to>
      <xdr:col>1</xdr:col>
      <xdr:colOff>3675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5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238125</xdr:colOff>
      <xdr:row>16</xdr:row>
      <xdr:rowOff>49530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38100</xdr:rowOff>
    </xdr:from>
    <xdr:to>
      <xdr:col>0</xdr:col>
      <xdr:colOff>1371600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76200" y="38100"/>
          <a:ext cx="12954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2</xdr:row>
      <xdr:rowOff>0</xdr:rowOff>
    </xdr:from>
    <xdr:to>
      <xdr:col>14</xdr:col>
      <xdr:colOff>239395</xdr:colOff>
      <xdr:row>15</xdr:row>
      <xdr:rowOff>57150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38100</xdr:rowOff>
    </xdr:from>
    <xdr:to>
      <xdr:col>0</xdr:col>
      <xdr:colOff>1371600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76200" y="38100"/>
          <a:ext cx="12954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352425</xdr:colOff>
      <xdr:row>8</xdr:row>
      <xdr:rowOff>123825</xdr:rowOff>
    </xdr:from>
    <xdr:to>
      <xdr:col>13</xdr:col>
      <xdr:colOff>591820</xdr:colOff>
      <xdr:row>23</xdr:row>
      <xdr:rowOff>9525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238125</xdr:colOff>
      <xdr:row>3</xdr:row>
      <xdr:rowOff>19050</xdr:rowOff>
    </xdr:from>
    <xdr:to>
      <xdr:col>14</xdr:col>
      <xdr:colOff>57150</xdr:colOff>
      <xdr:row>15</xdr:row>
      <xdr:rowOff>72075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390525</xdr:colOff>
      <xdr:row>2</xdr:row>
      <xdr:rowOff>161925</xdr:rowOff>
    </xdr:from>
    <xdr:to>
      <xdr:col>14</xdr:col>
      <xdr:colOff>56515</xdr:colOff>
      <xdr:row>17</xdr:row>
      <xdr:rowOff>47625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0.11212</cdr:x>
      <cdr:y>0.21181</cdr:y>
    </cdr:from>
    <cdr:to>
      <cdr:x>0.88649</cdr:x>
      <cdr:y>0.45139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14376" y="581024"/>
          <a:ext cx="4933949" cy="657224"/>
        </a:xfrm>
        <a:prstGeom xmlns:a="http://schemas.openxmlformats.org/drawingml/2006/main" prst="curvedConnector3">
          <a:avLst>
            <a:gd name="adj1" fmla="val 26815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0.337</cdr:x>
      <cdr:y>0.04902</cdr:y>
    </cdr:from>
    <cdr:to>
      <cdr:x>0.44713</cdr:x>
      <cdr:y>0.15367</cdr:y>
    </cdr:to>
    <cdr:sp macro="" textlink="'Fig 3.18'!$C$17">
      <cdr:nvSpPr>
        <cdr:cNvPr id="4" name="CaixaDeTexto 3"/>
        <cdr:cNvSpPr txBox="1"/>
      </cdr:nvSpPr>
      <cdr:spPr>
        <a:xfrm xmlns:a="http://schemas.openxmlformats.org/drawingml/2006/main">
          <a:off x="2147226" y="134469"/>
          <a:ext cx="701703" cy="287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E6AF6900-E8D8-48E3-ADA4-66678099366E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+64,9%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33020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16</xdr:row>
      <xdr:rowOff>78105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542925</xdr:colOff>
      <xdr:row>2</xdr:row>
      <xdr:rowOff>57150</xdr:rowOff>
    </xdr:from>
    <xdr:to>
      <xdr:col>14</xdr:col>
      <xdr:colOff>266700</xdr:colOff>
      <xdr:row>15</xdr:row>
      <xdr:rowOff>19050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264795</xdr:colOff>
      <xdr:row>16</xdr:row>
      <xdr:rowOff>66675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268605</xdr:colOff>
      <xdr:row>18</xdr:row>
      <xdr:rowOff>1270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428625</xdr:colOff>
      <xdr:row>2</xdr:row>
      <xdr:rowOff>180975</xdr:rowOff>
    </xdr:from>
    <xdr:to>
      <xdr:col>13</xdr:col>
      <xdr:colOff>563880</xdr:colOff>
      <xdr:row>19</xdr:row>
      <xdr:rowOff>152400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391160</xdr:colOff>
      <xdr:row>46</xdr:row>
      <xdr:rowOff>189230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0.46671</cdr:x>
      <cdr:y>0.37311</cdr:y>
    </cdr:from>
    <cdr:to>
      <cdr:x>0.86961</cdr:x>
      <cdr:y>0.53009</cdr:y>
    </cdr:to>
    <cdr:sp macro="" textlink="'Fig 3.26'!$B$42">
      <cdr:nvSpPr>
        <cdr:cNvPr id="3" name="Retângulo de cantos arredondados 2"/>
        <cdr:cNvSpPr/>
      </cdr:nvSpPr>
      <cdr:spPr>
        <a:xfrm xmlns:a="http://schemas.openxmlformats.org/drawingml/2006/main">
          <a:off x="2520845" y="3137597"/>
          <a:ext cx="2176188" cy="1320104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tx2">
            <a:lumMod val="60000"/>
            <a:lumOff val="40000"/>
          </a:schemeClr>
        </a:solidFill>
        <a:ln xmlns:a="http://schemas.openxmlformats.org/drawingml/2006/main">
          <a:solidFill>
            <a:schemeClr val="tx2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E292E49E-ABD1-41DD-A6CF-A530DCFD85E7}" type="TxLink">
            <a:rPr lang="en-US" sz="2000" b="0" i="0" u="none" strike="noStrike">
              <a:solidFill>
                <a:srgbClr val="FFFFFF"/>
              </a:solidFill>
              <a:latin typeface="Calibri"/>
            </a:rPr>
            <a:pPr algn="ctr"/>
            <a:t>Região Sudeste 414.969 decolagens</a:t>
          </a:fld>
          <a:endParaRPr lang="pt-BR" sz="7200">
            <a:solidFill>
              <a:schemeClr val="bg1"/>
            </a:solidFill>
          </a:endParaRP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314325</xdr:colOff>
      <xdr:row>2</xdr:row>
      <xdr:rowOff>104775</xdr:rowOff>
    </xdr:from>
    <xdr:to>
      <xdr:col>12</xdr:col>
      <xdr:colOff>95885</xdr:colOff>
      <xdr:row>46</xdr:row>
      <xdr:rowOff>132715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0.42471</cdr:x>
      <cdr:y>0.69803</cdr:y>
    </cdr:from>
    <cdr:to>
      <cdr:x>0.91171</cdr:x>
      <cdr:y>0.86529</cdr:y>
    </cdr:to>
    <cdr:sp macro="" textlink="'Fig 3.27'!$B$47">
      <cdr:nvSpPr>
        <cdr:cNvPr id="3" name="Retângulo de cantos arredondados 2"/>
        <cdr:cNvSpPr/>
      </cdr:nvSpPr>
      <cdr:spPr>
        <a:xfrm xmlns:a="http://schemas.openxmlformats.org/drawingml/2006/main">
          <a:off x="2293972" y="5870429"/>
          <a:ext cx="2630438" cy="140664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accent6">
            <a:lumMod val="60000"/>
            <a:lumOff val="40000"/>
          </a:schemeClr>
        </a:solidFill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E6C3A10A-7181-46FE-AAC3-FB25BE843D18}" type="TxLink">
            <a:rPr lang="en-US" sz="2400" b="0" i="0" u="none" strike="noStrike">
              <a:solidFill>
                <a:srgbClr val="FFFFFF"/>
              </a:solidFill>
              <a:latin typeface="Calibri"/>
            </a:rPr>
            <a:pPr algn="ctr"/>
            <a:t>Região Nordeste 141.399 decolagens</a:t>
          </a:fld>
          <a:endParaRPr lang="pt-BR" sz="8800">
            <a:solidFill>
              <a:schemeClr val="bg1"/>
            </a:solidFill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114935</xdr:colOff>
      <xdr:row>47</xdr:row>
      <xdr:rowOff>27305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0.54942</cdr:x>
      <cdr:y>0.36377</cdr:y>
    </cdr:from>
    <cdr:to>
      <cdr:x>0.95232</cdr:x>
      <cdr:y>0.53802</cdr:y>
    </cdr:to>
    <cdr:sp macro="" textlink="'Fig 3.28'!$B$30">
      <cdr:nvSpPr>
        <cdr:cNvPr id="3" name="Retângulo de cantos arredondados 2"/>
        <cdr:cNvSpPr/>
      </cdr:nvSpPr>
      <cdr:spPr>
        <a:xfrm xmlns:a="http://schemas.openxmlformats.org/drawingml/2006/main">
          <a:off x="2967561" y="3059011"/>
          <a:ext cx="2176188" cy="1465364"/>
        </a:xfrm>
        <a:prstGeom xmlns:a="http://schemas.openxmlformats.org/drawingml/2006/main" prst="roundRect">
          <a:avLst/>
        </a:prstGeom>
        <a:solidFill xmlns:a="http://schemas.openxmlformats.org/drawingml/2006/main">
          <a:srgbClr val="CCCC00"/>
        </a:solidFill>
        <a:ln xmlns:a="http://schemas.openxmlformats.org/drawingml/2006/main">
          <a:solidFill>
            <a:srgbClr val="808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76EB381C-D054-424D-8009-5EF1666714DC}" type="TxLink">
            <a:rPr lang="en-US" sz="2400" b="0" i="0" u="none" strike="noStrike">
              <a:solidFill>
                <a:srgbClr val="FFFFFF"/>
              </a:solidFill>
              <a:latin typeface="Calibri"/>
            </a:rPr>
            <a:pPr algn="ctr"/>
            <a:t>Região Sul 109.072 decolagens</a:t>
          </a:fld>
          <a:endParaRPr lang="pt-BR" sz="9600">
            <a:solidFill>
              <a:schemeClr val="bg1"/>
            </a:solidFill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114935</xdr:colOff>
      <xdr:row>46</xdr:row>
      <xdr:rowOff>90805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0.52797</cdr:x>
      <cdr:y>0.28178</cdr:y>
    </cdr:from>
    <cdr:to>
      <cdr:x>0.93087</cdr:x>
      <cdr:y>0.52506</cdr:y>
    </cdr:to>
    <cdr:sp macro="" textlink="'Fig 3.29'!$B$26">
      <cdr:nvSpPr>
        <cdr:cNvPr id="3" name="Retângulo de cantos arredondados 2"/>
        <cdr:cNvSpPr/>
      </cdr:nvSpPr>
      <cdr:spPr>
        <a:xfrm xmlns:a="http://schemas.openxmlformats.org/drawingml/2006/main">
          <a:off x="2851726" y="2369681"/>
          <a:ext cx="2176200" cy="204588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bg2">
            <a:lumMod val="90000"/>
          </a:schemeClr>
        </a:solidFill>
        <a:ln xmlns:a="http://schemas.openxmlformats.org/drawingml/2006/main">
          <a:solidFill>
            <a:schemeClr val="bg2">
              <a:lumMod val="50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C0D1C789-8E46-451F-93C1-FD3224F6F03C}" type="TxLink">
            <a:rPr lang="en-US" sz="2400" b="0" i="0" u="none" strike="noStrike">
              <a:solidFill>
                <a:schemeClr val="bg1"/>
              </a:solidFill>
              <a:latin typeface="Calibri"/>
            </a:rPr>
            <a:pPr algn="ctr"/>
            <a:t>Região Centro-Oeste 109.812 decolagens</a:t>
          </a:fld>
          <a:endParaRPr lang="pt-BR" sz="4800">
            <a:solidFill>
              <a:schemeClr val="bg1"/>
            </a:solidFill>
          </a:endParaRPr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391160</xdr:colOff>
      <xdr:row>47</xdr:row>
      <xdr:rowOff>27305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0.52269</cdr:x>
      <cdr:y>0.3958</cdr:y>
    </cdr:from>
    <cdr:to>
      <cdr:x>0.92559</cdr:x>
      <cdr:y>0.58412</cdr:y>
    </cdr:to>
    <cdr:sp macro="" textlink="'Fig 3.30'!$B$44">
      <cdr:nvSpPr>
        <cdr:cNvPr id="3" name="Retângulo de cantos arredondados 2"/>
        <cdr:cNvSpPr/>
      </cdr:nvSpPr>
      <cdr:spPr>
        <a:xfrm xmlns:a="http://schemas.openxmlformats.org/drawingml/2006/main">
          <a:off x="2823226" y="3328520"/>
          <a:ext cx="2176199" cy="158372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92D050"/>
        </a:solidFill>
        <a:ln xmlns:a="http://schemas.openxmlformats.org/drawingml/2006/main">
          <a:solidFill>
            <a:srgbClr val="00B05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7D2FC141-C791-4777-9F3A-845F7B1D71A3}" type="TxLink">
            <a:rPr lang="en-US" sz="2400" b="0" i="0" u="none" strike="noStrike">
              <a:solidFill>
                <a:schemeClr val="bg1"/>
              </a:solidFill>
              <a:latin typeface="Calibri"/>
            </a:rPr>
            <a:pPr algn="ctr"/>
            <a:t>Região Norte 53.683 decolagens</a:t>
          </a:fld>
          <a:endParaRPr lang="pt-BR" sz="4800">
            <a:solidFill>
              <a:schemeClr val="bg1"/>
            </a:solidFill>
          </a:endParaRP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295275</xdr:colOff>
      <xdr:row>0</xdr:row>
      <xdr:rowOff>133350</xdr:rowOff>
    </xdr:from>
    <xdr:to>
      <xdr:col>12</xdr:col>
      <xdr:colOff>137160</xdr:colOff>
      <xdr:row>35</xdr:row>
      <xdr:rowOff>111760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228600</xdr:colOff>
      <xdr:row>2</xdr:row>
      <xdr:rowOff>152400</xdr:rowOff>
    </xdr:from>
    <xdr:to>
      <xdr:col>8</xdr:col>
      <xdr:colOff>374015</xdr:colOff>
      <xdr:row>15</xdr:row>
      <xdr:rowOff>173355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0.11274</cdr:x>
      <cdr:y>0.17758</cdr:y>
    </cdr:from>
    <cdr:to>
      <cdr:x>0.88386</cdr:x>
      <cdr:y>0.30989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14376" y="485775"/>
          <a:ext cx="4886324" cy="361950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0.4563</cdr:x>
      <cdr:y>0.11044</cdr:y>
    </cdr:from>
    <cdr:to>
      <cdr:x>0.57207</cdr:x>
      <cdr:y>0.21536</cdr:y>
    </cdr:to>
    <cdr:sp macro="" textlink="'Fig 3.32'!$B$17">
      <cdr:nvSpPr>
        <cdr:cNvPr id="4" name="CaixaDeTexto 3"/>
        <cdr:cNvSpPr txBox="1"/>
      </cdr:nvSpPr>
      <cdr:spPr>
        <a:xfrm xmlns:a="http://schemas.openxmlformats.org/drawingml/2006/main">
          <a:off x="2891420" y="302115"/>
          <a:ext cx="733596" cy="2870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D74F1A74-67BE-4C18-AE13-573D29C9DFC7}" type="TxLink">
            <a:rPr lang="en-US" sz="12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+29%</a:t>
          </a:fld>
          <a:endParaRPr lang="pt-BR" sz="120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27305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66675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16</xdr:row>
      <xdr:rowOff>17780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14</xdr:row>
      <xdr:rowOff>19050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15</xdr:row>
      <xdr:rowOff>170180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16</xdr:row>
      <xdr:rowOff>46355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209550</xdr:colOff>
      <xdr:row>2</xdr:row>
      <xdr:rowOff>114300</xdr:rowOff>
    </xdr:from>
    <xdr:to>
      <xdr:col>15</xdr:col>
      <xdr:colOff>448945</xdr:colOff>
      <xdr:row>15</xdr:row>
      <xdr:rowOff>170180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233045</xdr:colOff>
      <xdr:row>22</xdr:row>
      <xdr:rowOff>49530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240665</xdr:colOff>
      <xdr:row>47</xdr:row>
      <xdr:rowOff>27305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304800</xdr:colOff>
      <xdr:row>3</xdr:row>
      <xdr:rowOff>28575</xdr:rowOff>
    </xdr:from>
    <xdr:to>
      <xdr:col>13</xdr:col>
      <xdr:colOff>544195</xdr:colOff>
      <xdr:row>17</xdr:row>
      <xdr:rowOff>17780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0.10374</cdr:x>
      <cdr:y>0.16035</cdr:y>
    </cdr:from>
    <cdr:to>
      <cdr:x>0.88854</cdr:x>
      <cdr:y>0.4462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657226" y="438150"/>
          <a:ext cx="4972049" cy="781050"/>
        </a:xfrm>
        <a:prstGeom xmlns:a="http://schemas.openxmlformats.org/drawingml/2006/main" prst="curvedConnector3">
          <a:avLst>
            <a:gd name="adj1" fmla="val 548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0.46382</cdr:x>
      <cdr:y>0.21741</cdr:y>
    </cdr:from>
    <cdr:to>
      <cdr:x>0.58465</cdr:x>
      <cdr:y>0.3536</cdr:y>
    </cdr:to>
    <cdr:sp macro="" textlink="'Fig 3.43'!$B$17">
      <cdr:nvSpPr>
        <cdr:cNvPr id="4" name="CaixaDeTexto 3"/>
        <cdr:cNvSpPr txBox="1"/>
      </cdr:nvSpPr>
      <cdr:spPr>
        <a:xfrm xmlns:a="http://schemas.openxmlformats.org/drawingml/2006/main">
          <a:off x="2938497" y="594055"/>
          <a:ext cx="765506" cy="3721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8EC62813-330F-45E5-9E37-31F105C783DA}" type="TxLink">
            <a:rPr lang="en-US" sz="1100" b="1" i="0" u="none" strike="noStrike">
              <a:solidFill>
                <a:sysClr val="windowText" lastClr="000000"/>
              </a:solidFill>
              <a:latin typeface="Calibri"/>
              <a:cs typeface="Calibri"/>
            </a:rPr>
            <a:pPr/>
            <a:t>+75%</a:t>
          </a:fld>
          <a:endParaRPr lang="pt-BR" sz="1100" b="1">
            <a:solidFill>
              <a:sysClr val="windowText" lastClr="000000"/>
            </a:solidFill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74930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16</xdr:row>
      <xdr:rowOff>55880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14</xdr:row>
      <xdr:rowOff>176850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15</xdr:row>
      <xdr:rowOff>33975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285750</xdr:colOff>
      <xdr:row>3</xdr:row>
      <xdr:rowOff>123825</xdr:rowOff>
    </xdr:from>
    <xdr:to>
      <xdr:col>15</xdr:col>
      <xdr:colOff>327660</xdr:colOff>
      <xdr:row>14</xdr:row>
      <xdr:rowOff>177800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0.09827</cdr:x>
      <cdr:y>0.23609</cdr:y>
    </cdr:from>
    <cdr:to>
      <cdr:x>0.88146</cdr:x>
      <cdr:y>0.49661</cdr:y>
    </cdr:to>
    <cdr:cxnSp macro="">
      <cdr:nvCxnSpPr>
        <cdr:cNvPr id="12" name="Conector em curva 11"/>
        <cdr:cNvCxnSpPr/>
      </cdr:nvCxnSpPr>
      <cdr:spPr>
        <a:xfrm xmlns:a="http://schemas.openxmlformats.org/drawingml/2006/main" flipV="1">
          <a:off x="619111" y="552446"/>
          <a:ext cx="4933968" cy="609610"/>
        </a:xfrm>
        <a:prstGeom xmlns:a="http://schemas.openxmlformats.org/drawingml/2006/main" prst="curvedConnector3">
          <a:avLst>
            <a:gd name="adj1" fmla="val 50000"/>
          </a:avLst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0.45783</cdr:x>
      <cdr:y>0.39877</cdr:y>
    </cdr:from>
    <cdr:to>
      <cdr:x>0.55889</cdr:x>
      <cdr:y>0.5091</cdr:y>
    </cdr:to>
    <cdr:sp macro="" textlink="'Fig 4.1'!$E$16">
      <cdr:nvSpPr>
        <cdr:cNvPr id="13" name="CaixaDeTexto 18"/>
        <cdr:cNvSpPr txBox="1"/>
      </cdr:nvSpPr>
      <cdr:spPr>
        <a:xfrm xmlns:a="http://schemas.openxmlformats.org/drawingml/2006/main">
          <a:off x="2884252" y="933118"/>
          <a:ext cx="636661" cy="2581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fld id="{51336D6A-B674-4E1C-8E30-633149379E7E}" type="TxLink">
            <a:rPr lang="en-US" sz="1100" b="1" i="0" u="none" strike="noStrike">
              <a:ln>
                <a:noFill/>
              </a:ln>
              <a:solidFill>
                <a:srgbClr val="000000"/>
              </a:solidFill>
              <a:latin typeface="Calibri"/>
              <a:cs typeface="Calibri"/>
            </a:rPr>
            <a:pPr/>
            <a:t>+84%</a:t>
          </a:fld>
          <a:endParaRPr lang="pt-BR" sz="1100" b="1">
            <a:ln>
              <a:noFill/>
            </a:ln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13</xdr:col>
      <xdr:colOff>380365</xdr:colOff>
      <xdr:row>13</xdr:row>
      <xdr:rowOff>19050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219075</xdr:colOff>
      <xdr:row>3</xdr:row>
      <xdr:rowOff>76200</xdr:rowOff>
    </xdr:from>
    <xdr:to>
      <xdr:col>15</xdr:col>
      <xdr:colOff>600075</xdr:colOff>
      <xdr:row>17</xdr:row>
      <xdr:rowOff>89535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0.10294</cdr:x>
      <cdr:y>0.16584</cdr:y>
    </cdr:from>
    <cdr:to>
      <cdr:x>0.88235</cdr:x>
      <cdr:y>0.4693</cdr:y>
    </cdr:to>
    <cdr:sp macro="" textlink="">
      <cdr:nvSpPr>
        <cdr:cNvPr id="8" name="Conector em curva 7"/>
        <cdr:cNvSpPr/>
      </cdr:nvSpPr>
      <cdr:spPr>
        <a:xfrm xmlns:a="http://schemas.openxmlformats.org/drawingml/2006/main" flipV="1">
          <a:off x="666731" y="447674"/>
          <a:ext cx="5048269" cy="819142"/>
        </a:xfrm>
        <a:prstGeom xmlns:a="http://schemas.openxmlformats.org/drawingml/2006/main" prst="curvedConnector3">
          <a:avLst>
            <a:gd name="adj1" fmla="val 71254"/>
          </a:avLst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0.40859</cdr:x>
      <cdr:y>0.0909</cdr:y>
    </cdr:from>
    <cdr:to>
      <cdr:x>0.52024</cdr:x>
      <cdr:y>0.22266</cdr:y>
    </cdr:to>
    <cdr:sp macro="" textlink="'Fig 4.3'!$E$16">
      <cdr:nvSpPr>
        <cdr:cNvPr id="9" name="CaixaDeTexto 8"/>
        <cdr:cNvSpPr txBox="1"/>
      </cdr:nvSpPr>
      <cdr:spPr>
        <a:xfrm xmlns:a="http://schemas.openxmlformats.org/drawingml/2006/main">
          <a:off x="2646437" y="245378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64368C92-2E50-4B24-B9A3-4E860E02858A}" type="TxLink">
            <a:rPr lang="en-US" sz="12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+86%</a:t>
          </a:fld>
          <a:endParaRPr lang="pt-BR" sz="105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381000</xdr:colOff>
      <xdr:row>15</xdr:row>
      <xdr:rowOff>184785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171450</xdr:colOff>
      <xdr:row>3</xdr:row>
      <xdr:rowOff>209550</xdr:rowOff>
    </xdr:from>
    <xdr:to>
      <xdr:col>16</xdr:col>
      <xdr:colOff>412115</xdr:colOff>
      <xdr:row>17</xdr:row>
      <xdr:rowOff>59055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0.10973</cdr:x>
      <cdr:y>0.27855</cdr:y>
    </cdr:from>
    <cdr:to>
      <cdr:x>0.89889</cdr:x>
      <cdr:y>0.30641</cdr:y>
    </cdr:to>
    <cdr:sp macro="" textlink="">
      <cdr:nvSpPr>
        <cdr:cNvPr id="13" name="Conector em curva 12"/>
        <cdr:cNvSpPr/>
      </cdr:nvSpPr>
      <cdr:spPr>
        <a:xfrm xmlns:a="http://schemas.openxmlformats.org/drawingml/2006/main" flipV="1">
          <a:off x="695325" y="761999"/>
          <a:ext cx="5000625" cy="76199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0.47144</cdr:x>
      <cdr:y>0.18338</cdr:y>
    </cdr:from>
    <cdr:to>
      <cdr:x>0.57714</cdr:x>
      <cdr:y>0.28442</cdr:y>
    </cdr:to>
    <cdr:sp macro="" textlink="'Fig 4.5'!$E$15">
      <cdr:nvSpPr>
        <cdr:cNvPr id="14" name="CaixaDeTexto 13"/>
        <cdr:cNvSpPr txBox="1"/>
      </cdr:nvSpPr>
      <cdr:spPr>
        <a:xfrm xmlns:a="http://schemas.openxmlformats.org/drawingml/2006/main">
          <a:off x="2987334" y="501658"/>
          <a:ext cx="669785" cy="2764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5086C525-5550-4002-94E0-CC8D4F0729B2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+8%</a:t>
          </a:fld>
          <a:endParaRPr lang="pt-BR" sz="110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65405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885825</xdr:colOff>
      <xdr:row>2</xdr:row>
      <xdr:rowOff>114300</xdr:rowOff>
    </xdr:from>
    <xdr:to>
      <xdr:col>8</xdr:col>
      <xdr:colOff>1118870</xdr:colOff>
      <xdr:row>17</xdr:row>
      <xdr:rowOff>153670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0.11416</cdr:x>
      <cdr:y>0.26532</cdr:y>
    </cdr:from>
    <cdr:to>
      <cdr:x>0.88514</cdr:x>
      <cdr:y>0.51522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33425" y="819149"/>
          <a:ext cx="4953000" cy="771525"/>
        </a:xfrm>
        <a:prstGeom xmlns:a="http://schemas.openxmlformats.org/drawingml/2006/main" prst="curvedConnector3">
          <a:avLst>
            <a:gd name="adj1" fmla="val 32620"/>
          </a:avLst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0.45813</cdr:x>
      <cdr:y>0.31131</cdr:y>
    </cdr:from>
    <cdr:to>
      <cdr:x>0.55679</cdr:x>
      <cdr:y>0.40853</cdr:y>
    </cdr:to>
    <cdr:sp macro="" textlink="'Fig 4.7'!$C$15">
      <cdr:nvSpPr>
        <cdr:cNvPr id="4" name="CaixaDeTexto 3"/>
        <cdr:cNvSpPr txBox="1"/>
      </cdr:nvSpPr>
      <cdr:spPr>
        <a:xfrm xmlns:a="http://schemas.openxmlformats.org/drawingml/2006/main">
          <a:off x="2943173" y="961131"/>
          <a:ext cx="633821" cy="3001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8C3B5D7C-4FDF-46B6-A311-81391D3AEF6F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+87%</a:t>
          </a:fld>
          <a:endParaRPr lang="pt-BR" sz="110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19</xdr:row>
      <xdr:rowOff>169545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316230</xdr:colOff>
      <xdr:row>17</xdr:row>
      <xdr:rowOff>167640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171450</xdr:colOff>
      <xdr:row>2</xdr:row>
      <xdr:rowOff>95250</xdr:rowOff>
    </xdr:from>
    <xdr:to>
      <xdr:col>10</xdr:col>
      <xdr:colOff>321310</xdr:colOff>
      <xdr:row>21</xdr:row>
      <xdr:rowOff>73660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240000</xdr:colOff>
      <xdr:row>16</xdr:row>
      <xdr:rowOff>49950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0.3172</cdr:x>
      <cdr:y>0.28234</cdr:y>
    </cdr:from>
    <cdr:to>
      <cdr:x>0.54447</cdr:x>
      <cdr:y>0.67275</cdr:y>
    </cdr:to>
    <cdr:sp macro="" textlink="">
      <cdr:nvSpPr>
        <cdr:cNvPr id="2" name="Elipse 1"/>
        <cdr:cNvSpPr/>
      </cdr:nvSpPr>
      <cdr:spPr>
        <a:xfrm xmlns:a="http://schemas.openxmlformats.org/drawingml/2006/main">
          <a:off x="2097398" y="772482"/>
          <a:ext cx="1502760" cy="1068162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ysClr val="window" lastClr="FFFFFF">
                <a:lumMod val="85000"/>
              </a:sysClr>
            </a:gs>
            <a:gs pos="7001">
              <a:sysClr val="window" lastClr="FFFFFF">
                <a:lumMod val="65000"/>
              </a:sysClr>
            </a:gs>
          </a:gsLst>
          <a:lin ang="16200000" scaled="0"/>
        </a:gradFill>
        <a:ln xmlns:a="http://schemas.openxmlformats.org/drawingml/2006/main" w="12700" cap="flat" cmpd="sng" algn="ctr">
          <a:solidFill>
            <a:sysClr val="windowText" lastClr="000000">
              <a:lumMod val="50000"/>
              <a:lumOff val="50000"/>
            </a:sysClr>
          </a:solidFill>
          <a:prstDash val="solid"/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 anchorCtr="1">
          <a:flatTx/>
        </a:bodyPr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pt-BR" sz="1400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88.677.618passageiros</a:t>
          </a: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190499</xdr:rowOff>
    </xdr:from>
    <xdr:to>
      <xdr:col>13</xdr:col>
      <xdr:colOff>239395</xdr:colOff>
      <xdr:row>13</xdr:row>
      <xdr:rowOff>76199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542925</xdr:colOff>
      <xdr:row>2</xdr:row>
      <xdr:rowOff>9525</xdr:rowOff>
    </xdr:from>
    <xdr:to>
      <xdr:col>13</xdr:col>
      <xdr:colOff>172720</xdr:colOff>
      <xdr:row>13</xdr:row>
      <xdr:rowOff>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47625</xdr:rowOff>
    </xdr:from>
    <xdr:to>
      <xdr:col>0</xdr:col>
      <xdr:colOff>1175250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95250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4</xdr:row>
      <xdr:rowOff>0</xdr:rowOff>
    </xdr:from>
    <xdr:to>
      <xdr:col>13</xdr:col>
      <xdr:colOff>239395</xdr:colOff>
      <xdr:row>18</xdr:row>
      <xdr:rowOff>76200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19050</xdr:rowOff>
    </xdr:from>
    <xdr:to>
      <xdr:col>0</xdr:col>
      <xdr:colOff>1203825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5" y="190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47625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240030</xdr:colOff>
      <xdr:row>16</xdr:row>
      <xdr:rowOff>78105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0.30667</cdr:x>
      <cdr:y>0.22281</cdr:y>
    </cdr:from>
    <cdr:to>
      <cdr:x>0.53394</cdr:x>
      <cdr:y>0.67886</cdr:y>
    </cdr:to>
    <cdr:sp macro="" textlink="'Fig 4.17'!$C$12">
      <cdr:nvSpPr>
        <cdr:cNvPr id="2" name="Elipse 1"/>
        <cdr:cNvSpPr/>
      </cdr:nvSpPr>
      <cdr:spPr>
        <a:xfrm xmlns:a="http://schemas.openxmlformats.org/drawingml/2006/main">
          <a:off x="1943070" y="609600"/>
          <a:ext cx="1439990" cy="1247761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ysClr val="window" lastClr="FFFFFF">
                <a:lumMod val="85000"/>
              </a:sysClr>
            </a:gs>
            <a:gs pos="7001">
              <a:sysClr val="window" lastClr="FFFFFF">
                <a:lumMod val="65000"/>
              </a:sysClr>
            </a:gs>
          </a:gsLst>
          <a:lin ang="16200000" scaled="0"/>
        </a:gradFill>
        <a:ln xmlns:a="http://schemas.openxmlformats.org/drawingml/2006/main" w="12700" cap="flat" cmpd="sng" algn="ctr">
          <a:solidFill>
            <a:sysClr val="windowText" lastClr="000000">
              <a:lumMod val="50000"/>
              <a:lumOff val="50000"/>
            </a:sysClr>
          </a:solidFill>
          <a:prstDash val="solid"/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 anchorCtr="1">
          <a:flatTx/>
        </a:bodyPr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fld id="{2DF3B1C2-0CAB-4413-9D61-C8B1EEA5F07C}" type="TxLink">
            <a:rPr lang="en-US" sz="1400" b="0" i="0" u="none" strike="noStrike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pPr algn="ctr"/>
            <a:t>88.677.618 passageiros</a:t>
          </a:fld>
          <a:endParaRPr lang="pt-BR" sz="1400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10</xdr:col>
      <xdr:colOff>524510</xdr:colOff>
      <xdr:row>45</xdr:row>
      <xdr:rowOff>160655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0.53019</cdr:x>
      <cdr:y>0.28589</cdr:y>
    </cdr:from>
    <cdr:to>
      <cdr:x>0.93309</cdr:x>
      <cdr:y>0.43608</cdr:y>
    </cdr:to>
    <cdr:sp macro="" textlink="'Fig 4.18'!$B$42">
      <cdr:nvSpPr>
        <cdr:cNvPr id="3" name="Retângulo de cantos arredondados 2"/>
        <cdr:cNvSpPr/>
      </cdr:nvSpPr>
      <cdr:spPr>
        <a:xfrm xmlns:a="http://schemas.openxmlformats.org/drawingml/2006/main">
          <a:off x="2863745" y="2404171"/>
          <a:ext cx="2176188" cy="1262993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tx2">
            <a:lumMod val="60000"/>
            <a:lumOff val="40000"/>
          </a:schemeClr>
        </a:solidFill>
        <a:ln xmlns:a="http://schemas.openxmlformats.org/drawingml/2006/main">
          <a:solidFill>
            <a:schemeClr val="tx2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671E246D-74D6-4C12-B52D-C8940BE9A187}" type="TxLink">
            <a:rPr lang="en-US" sz="2000" b="0" i="0" u="none" strike="noStrike">
              <a:solidFill>
                <a:schemeClr val="bg1"/>
              </a:solidFill>
              <a:latin typeface="Calibri"/>
            </a:rPr>
            <a:pPr algn="ctr"/>
            <a:t>Região Sudeste 43.805.926 passageiros</a:t>
          </a:fld>
          <a:endParaRPr lang="pt-BR" sz="4400">
            <a:solidFill>
              <a:schemeClr val="bg1"/>
            </a:solidFill>
          </a:endParaRPr>
        </a:p>
      </cdr:txBody>
    </cdr:sp>
  </cdr:relSizeAnchor>
</c:userShapes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171450</xdr:colOff>
      <xdr:row>1</xdr:row>
      <xdr:rowOff>123825</xdr:rowOff>
    </xdr:from>
    <xdr:to>
      <xdr:col>11</xdr:col>
      <xdr:colOff>562610</xdr:colOff>
      <xdr:row>44</xdr:row>
      <xdr:rowOff>170815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0.45822</cdr:x>
      <cdr:y>0.21782</cdr:y>
    </cdr:from>
    <cdr:to>
      <cdr:x>0.94522</cdr:x>
      <cdr:y>0.38508</cdr:y>
    </cdr:to>
    <cdr:sp macro="" textlink="'Fig 4.19'!$B$47">
      <cdr:nvSpPr>
        <cdr:cNvPr id="3" name="Retângulo de cantos arredondados 2"/>
        <cdr:cNvSpPr/>
      </cdr:nvSpPr>
      <cdr:spPr>
        <a:xfrm xmlns:a="http://schemas.openxmlformats.org/drawingml/2006/main">
          <a:off x="2474967" y="1831818"/>
          <a:ext cx="2630438" cy="140664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accent6">
            <a:lumMod val="60000"/>
            <a:lumOff val="40000"/>
          </a:schemeClr>
        </a:solidFill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1C60F2F1-DFB2-4D1D-97E7-90254FE16CD0}" type="TxLink">
            <a:rPr lang="en-US" sz="2400" b="0" i="0" u="none" strike="noStrike">
              <a:solidFill>
                <a:schemeClr val="bg1"/>
              </a:solidFill>
              <a:latin typeface="Calibri"/>
            </a:rPr>
            <a:pPr algn="ctr"/>
            <a:t>Região Nordeste 16.199.726 passageiros</a:t>
          </a:fld>
          <a:endParaRPr lang="pt-BR" sz="4800">
            <a:solidFill>
              <a:schemeClr val="bg1"/>
            </a:solidFill>
          </a:endParaRPr>
        </a:p>
      </cdr:txBody>
    </cdr:sp>
  </cdr:relSizeAnchor>
</c:userShapes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533400</xdr:colOff>
      <xdr:row>1</xdr:row>
      <xdr:rowOff>114300</xdr:rowOff>
    </xdr:from>
    <xdr:to>
      <xdr:col>11</xdr:col>
      <xdr:colOff>38735</xdr:colOff>
      <xdr:row>43</xdr:row>
      <xdr:rowOff>167005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0.52797</cdr:x>
      <cdr:y>0.28178</cdr:y>
    </cdr:from>
    <cdr:to>
      <cdr:x>0.93087</cdr:x>
      <cdr:y>0.52506</cdr:y>
    </cdr:to>
    <cdr:sp macro="" textlink="'Fig 4.20'!$B$26">
      <cdr:nvSpPr>
        <cdr:cNvPr id="3" name="Retângulo de cantos arredondados 2"/>
        <cdr:cNvSpPr/>
      </cdr:nvSpPr>
      <cdr:spPr>
        <a:xfrm xmlns:a="http://schemas.openxmlformats.org/drawingml/2006/main">
          <a:off x="2851726" y="2369681"/>
          <a:ext cx="2176200" cy="204588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bg2">
            <a:lumMod val="90000"/>
          </a:schemeClr>
        </a:solidFill>
        <a:ln xmlns:a="http://schemas.openxmlformats.org/drawingml/2006/main">
          <a:solidFill>
            <a:schemeClr val="bg2">
              <a:lumMod val="50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AEB71A44-3C5D-4603-B5DD-C1B0F3032A6E}" type="TxLink">
            <a:rPr lang="en-US" sz="2400" b="0" i="0" u="none" strike="noStrike">
              <a:solidFill>
                <a:schemeClr val="bg1"/>
              </a:solidFill>
              <a:latin typeface="Calibri"/>
            </a:rPr>
            <a:pPr algn="ctr"/>
            <a:t>Região Centro-Oeste 12.359.013 passageiros</a:t>
          </a:fld>
          <a:endParaRPr lang="pt-BR" sz="4800">
            <a:solidFill>
              <a:schemeClr val="bg1"/>
            </a:solidFill>
          </a:endParaRPr>
        </a:p>
      </cdr:txBody>
    </cdr:sp>
  </cdr:relSizeAnchor>
</c:userShapes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123825</xdr:colOff>
      <xdr:row>1</xdr:row>
      <xdr:rowOff>57150</xdr:rowOff>
    </xdr:from>
    <xdr:to>
      <xdr:col>11</xdr:col>
      <xdr:colOff>238760</xdr:colOff>
      <xdr:row>44</xdr:row>
      <xdr:rowOff>65405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0.50533</cdr:x>
      <cdr:y>0.37848</cdr:y>
    </cdr:from>
    <cdr:to>
      <cdr:x>0.90823</cdr:x>
      <cdr:y>0.53916</cdr:y>
    </cdr:to>
    <cdr:sp macro="" textlink="'Fig 4.21'!$B$30">
      <cdr:nvSpPr>
        <cdr:cNvPr id="3" name="Retângulo de cantos arredondados 2"/>
        <cdr:cNvSpPr/>
      </cdr:nvSpPr>
      <cdr:spPr>
        <a:xfrm xmlns:a="http://schemas.openxmlformats.org/drawingml/2006/main">
          <a:off x="2729417" y="3182764"/>
          <a:ext cx="2176188" cy="1351207"/>
        </a:xfrm>
        <a:prstGeom xmlns:a="http://schemas.openxmlformats.org/drawingml/2006/main" prst="roundRect">
          <a:avLst/>
        </a:prstGeom>
        <a:solidFill xmlns:a="http://schemas.openxmlformats.org/drawingml/2006/main">
          <a:srgbClr val="CCCC00"/>
        </a:solidFill>
        <a:ln xmlns:a="http://schemas.openxmlformats.org/drawingml/2006/main">
          <a:solidFill>
            <a:srgbClr val="808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88FF4C26-7A08-42F5-8245-AD9262E36531}" type="TxLink">
            <a:rPr lang="en-US" sz="2000" b="0" i="0" u="none" strike="noStrike">
              <a:solidFill>
                <a:schemeClr val="bg1"/>
              </a:solidFill>
              <a:latin typeface="Calibri"/>
            </a:rPr>
            <a:pPr algn="ctr"/>
            <a:t>Região Sul 11.446.557 passageiros</a:t>
          </a:fld>
          <a:endParaRPr lang="pt-BR" sz="4400">
            <a:solidFill>
              <a:schemeClr val="bg1"/>
            </a:solidFill>
          </a:endParaRPr>
        </a:p>
      </cdr:txBody>
    </cdr:sp>
  </cdr:relSizeAnchor>
</c:userShapes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581025</xdr:colOff>
      <xdr:row>3</xdr:row>
      <xdr:rowOff>9525</xdr:rowOff>
    </xdr:from>
    <xdr:to>
      <xdr:col>10</xdr:col>
      <xdr:colOff>495935</xdr:colOff>
      <xdr:row>46</xdr:row>
      <xdr:rowOff>46355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8.xml><?xml version="1.0" encoding="utf-8"?>
<c:userShapes xmlns:c="http://schemas.openxmlformats.org/drawingml/2006/chart">
  <cdr:relSizeAnchor xmlns:cdr="http://schemas.openxmlformats.org/drawingml/2006/chartDrawing">
    <cdr:from>
      <cdr:x>0.47508</cdr:x>
      <cdr:y>0.33577</cdr:y>
    </cdr:from>
    <cdr:to>
      <cdr:x>0.87798</cdr:x>
      <cdr:y>0.52409</cdr:y>
    </cdr:to>
    <cdr:sp macro="" textlink="'Fig 4.22'!$B$44">
      <cdr:nvSpPr>
        <cdr:cNvPr id="3" name="Retângulo de cantos arredondados 2"/>
        <cdr:cNvSpPr/>
      </cdr:nvSpPr>
      <cdr:spPr>
        <a:xfrm xmlns:a="http://schemas.openxmlformats.org/drawingml/2006/main">
          <a:off x="2566036" y="2823578"/>
          <a:ext cx="2176188" cy="1583640"/>
        </a:xfrm>
        <a:prstGeom xmlns:a="http://schemas.openxmlformats.org/drawingml/2006/main" prst="roundRect">
          <a:avLst/>
        </a:prstGeom>
        <a:solidFill xmlns:a="http://schemas.openxmlformats.org/drawingml/2006/main">
          <a:srgbClr val="92D050"/>
        </a:solidFill>
        <a:ln xmlns:a="http://schemas.openxmlformats.org/drawingml/2006/main">
          <a:solidFill>
            <a:srgbClr val="00B05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F879C66D-5C9A-48C4-9346-E5AC5846382A}" type="TxLink">
            <a:rPr lang="en-US" sz="2400" b="0" i="0" u="none" strike="noStrike">
              <a:solidFill>
                <a:schemeClr val="bg1"/>
              </a:solidFill>
              <a:latin typeface="Calibri"/>
            </a:rPr>
            <a:pPr algn="ctr"/>
            <a:t>Região Norte 4.866.396 passageiros</a:t>
          </a:fld>
          <a:endParaRPr lang="pt-BR" sz="4800" b="0">
            <a:solidFill>
              <a:schemeClr val="bg1"/>
            </a:solidFill>
          </a:endParaRPr>
        </a:p>
      </cdr:txBody>
    </cdr:sp>
  </cdr:relSizeAnchor>
</c:userShapes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590550</xdr:colOff>
      <xdr:row>3</xdr:row>
      <xdr:rowOff>28575</xdr:rowOff>
    </xdr:from>
    <xdr:to>
      <xdr:col>12</xdr:col>
      <xdr:colOff>387985</xdr:colOff>
      <xdr:row>33</xdr:row>
      <xdr:rowOff>79375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12</xdr:col>
      <xdr:colOff>419100</xdr:colOff>
      <xdr:row>17</xdr:row>
      <xdr:rowOff>57150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13</xdr:col>
      <xdr:colOff>401320</xdr:colOff>
      <xdr:row>46</xdr:row>
      <xdr:rowOff>66675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590550</xdr:colOff>
      <xdr:row>2</xdr:row>
      <xdr:rowOff>104775</xdr:rowOff>
    </xdr:from>
    <xdr:to>
      <xdr:col>14</xdr:col>
      <xdr:colOff>220345</xdr:colOff>
      <xdr:row>16</xdr:row>
      <xdr:rowOff>130810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0.11426</cdr:x>
      <cdr:y>0.14299</cdr:y>
    </cdr:from>
    <cdr:to>
      <cdr:x>0.88854</cdr:x>
      <cdr:y>0.4778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23900" y="390523"/>
          <a:ext cx="4905375" cy="914401"/>
        </a:xfrm>
        <a:prstGeom xmlns:a="http://schemas.openxmlformats.org/drawingml/2006/main" prst="curvedConnector3">
          <a:avLst>
            <a:gd name="adj1" fmla="val 47477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0.46903</cdr:x>
      <cdr:y>0.32503</cdr:y>
    </cdr:from>
    <cdr:to>
      <cdr:x>0.57352</cdr:x>
      <cdr:y>0.48148</cdr:y>
    </cdr:to>
    <cdr:sp macro="" textlink="'Fig 4.26'!$C$15">
      <cdr:nvSpPr>
        <cdr:cNvPr id="4" name="CaixaDeTexto 3"/>
        <cdr:cNvSpPr txBox="1"/>
      </cdr:nvSpPr>
      <cdr:spPr>
        <a:xfrm xmlns:a="http://schemas.openxmlformats.org/drawingml/2006/main">
          <a:off x="2971480" y="887697"/>
          <a:ext cx="661986" cy="4272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84F0D5E1-A705-479B-9AD8-AA106B2A4631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+95%</a:t>
          </a:fld>
          <a:endParaRPr lang="pt-BR" sz="1100" b="1">
            <a:solidFill>
              <a:sysClr val="windowText" lastClr="000000"/>
            </a:solidFill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45085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83185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581025</xdr:colOff>
      <xdr:row>2</xdr:row>
      <xdr:rowOff>0</xdr:rowOff>
    </xdr:from>
    <xdr:to>
      <xdr:col>17</xdr:col>
      <xdr:colOff>210820</xdr:colOff>
      <xdr:row>17</xdr:row>
      <xdr:rowOff>171450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333374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8477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161925</xdr:colOff>
      <xdr:row>13</xdr:row>
      <xdr:rowOff>85725</xdr:rowOff>
    </xdr:from>
    <xdr:to>
      <xdr:col>5</xdr:col>
      <xdr:colOff>306070</xdr:colOff>
      <xdr:row>37</xdr:row>
      <xdr:rowOff>95250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419100</xdr:colOff>
      <xdr:row>18</xdr:row>
      <xdr:rowOff>57150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36830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0.xml><?xml version="1.0" encoding="utf-8"?>
<c:userShapes xmlns:c="http://schemas.openxmlformats.org/drawingml/2006/chart">
  <cdr:relSizeAnchor xmlns:cdr="http://schemas.openxmlformats.org/drawingml/2006/chartDrawing">
    <cdr:from>
      <cdr:x>0.12328</cdr:x>
      <cdr:y>0.29282</cdr:y>
    </cdr:from>
    <cdr:to>
      <cdr:x>0.90959</cdr:x>
      <cdr:y>0.30955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81027" y="800097"/>
          <a:ext cx="4981598" cy="45719"/>
        </a:xfrm>
        <a:prstGeom xmlns:a="http://schemas.openxmlformats.org/drawingml/2006/main" prst="curvedConnector3">
          <a:avLst>
            <a:gd name="adj1" fmla="val 35443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0.47595</cdr:x>
      <cdr:y>0.20365</cdr:y>
    </cdr:from>
    <cdr:to>
      <cdr:x>0.60348</cdr:x>
      <cdr:y>0.30481</cdr:y>
    </cdr:to>
    <cdr:sp macro="" textlink="'Fig 4.32'!$C$15">
      <cdr:nvSpPr>
        <cdr:cNvPr id="4" name="CaixaDeTexto 3"/>
        <cdr:cNvSpPr txBox="1"/>
      </cdr:nvSpPr>
      <cdr:spPr>
        <a:xfrm xmlns:a="http://schemas.openxmlformats.org/drawingml/2006/main">
          <a:off x="3015346" y="556445"/>
          <a:ext cx="807953" cy="2764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1B9C2F98-E06D-4807-84F5-1F2EFBB16484}" type="TxLink">
            <a:rPr lang="en-US" sz="1200" b="1" i="0" u="none" strike="noStrike">
              <a:solidFill>
                <a:sysClr val="windowText" lastClr="000000"/>
              </a:solidFill>
              <a:latin typeface="Calibri"/>
              <a:cs typeface="Times New Roman" pitchFamily="18" charset="0"/>
            </a:rPr>
            <a:pPr/>
            <a:t>+0,3%</a:t>
          </a:fld>
          <a:endParaRPr lang="pt-BR" sz="1400" b="1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1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0</xdr:row>
      <xdr:rowOff>28575</xdr:rowOff>
    </xdr:from>
    <xdr:to>
      <xdr:col>1</xdr:col>
      <xdr:colOff>190500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85725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0</xdr:row>
      <xdr:rowOff>28575</xdr:rowOff>
    </xdr:from>
    <xdr:to>
      <xdr:col>1</xdr:col>
      <xdr:colOff>66675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61925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76200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0</xdr:row>
      <xdr:rowOff>28575</xdr:rowOff>
    </xdr:from>
    <xdr:to>
      <xdr:col>0</xdr:col>
      <xdr:colOff>1428750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47650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2325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47625</xdr:rowOff>
    </xdr:from>
    <xdr:to>
      <xdr:col>0</xdr:col>
      <xdr:colOff>1285875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209550</xdr:colOff>
      <xdr:row>0</xdr:row>
      <xdr:rowOff>180975</xdr:rowOff>
    </xdr:from>
    <xdr:to>
      <xdr:col>13</xdr:col>
      <xdr:colOff>448945</xdr:colOff>
      <xdr:row>40</xdr:row>
      <xdr:rowOff>19050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38100</xdr:rowOff>
    </xdr:from>
    <xdr:to>
      <xdr:col>0</xdr:col>
      <xdr:colOff>1304925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142875</xdr:colOff>
      <xdr:row>2</xdr:row>
      <xdr:rowOff>28575</xdr:rowOff>
    </xdr:from>
    <xdr:to>
      <xdr:col>13</xdr:col>
      <xdr:colOff>387985</xdr:colOff>
      <xdr:row>40</xdr:row>
      <xdr:rowOff>61595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314325</xdr:colOff>
      <xdr:row>2</xdr:row>
      <xdr:rowOff>47625</xdr:rowOff>
    </xdr:from>
    <xdr:to>
      <xdr:col>13</xdr:col>
      <xdr:colOff>553720</xdr:colOff>
      <xdr:row>15</xdr:row>
      <xdr:rowOff>132080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0.10975</cdr:x>
      <cdr:y>0.19173</cdr:y>
    </cdr:from>
    <cdr:to>
      <cdr:x>0.88854</cdr:x>
      <cdr:y>0.44969</cdr:y>
    </cdr:to>
    <cdr:sp macro="" textlink="">
      <cdr:nvSpPr>
        <cdr:cNvPr id="5" name="Conector em curva 4"/>
        <cdr:cNvSpPr/>
      </cdr:nvSpPr>
      <cdr:spPr>
        <a:xfrm xmlns:a="http://schemas.openxmlformats.org/drawingml/2006/main" flipV="1">
          <a:off x="695325" y="523874"/>
          <a:ext cx="4933950" cy="704850"/>
        </a:xfrm>
        <a:prstGeom xmlns:a="http://schemas.openxmlformats.org/drawingml/2006/main" prst="curvedConnector3">
          <a:avLst>
            <a:gd name="adj1" fmla="val 28661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0.45658</cdr:x>
      <cdr:y>0.24092</cdr:y>
    </cdr:from>
    <cdr:to>
      <cdr:x>0.56397</cdr:x>
      <cdr:y>0.36932</cdr:y>
    </cdr:to>
    <cdr:sp macro="" textlink="'Fig 4.38'!$C$15">
      <cdr:nvSpPr>
        <cdr:cNvPr id="6" name="CaixaDeTexto 5"/>
        <cdr:cNvSpPr txBox="1"/>
      </cdr:nvSpPr>
      <cdr:spPr>
        <a:xfrm xmlns:a="http://schemas.openxmlformats.org/drawingml/2006/main">
          <a:off x="2892583" y="658290"/>
          <a:ext cx="680421" cy="350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B7C4C547-8D24-41B4-B513-230375284A78}" type="TxLink">
            <a:rPr lang="en-US" sz="1100" b="1" i="0" u="none" strike="noStrike">
              <a:solidFill>
                <a:sysClr val="windowText" lastClr="000000"/>
              </a:solidFill>
              <a:latin typeface="Calibri"/>
            </a:rPr>
            <a:pPr/>
            <a:t>+70%</a:t>
          </a:fld>
          <a:endParaRPr lang="pt-BR" sz="1100" b="1">
            <a:solidFill>
              <a:sysClr val="windowText" lastClr="000000"/>
            </a:solidFill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257175</xdr:colOff>
      <xdr:row>18</xdr:row>
      <xdr:rowOff>107950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316230</xdr:colOff>
      <xdr:row>17</xdr:row>
      <xdr:rowOff>167640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245110</xdr:colOff>
      <xdr:row>19</xdr:row>
      <xdr:rowOff>7620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66675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16</xdr:row>
      <xdr:rowOff>68580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285750</xdr:colOff>
      <xdr:row>2</xdr:row>
      <xdr:rowOff>152400</xdr:rowOff>
    </xdr:from>
    <xdr:to>
      <xdr:col>14</xdr:col>
      <xdr:colOff>525145</xdr:colOff>
      <xdr:row>21</xdr:row>
      <xdr:rowOff>152400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447675</xdr:colOff>
      <xdr:row>2</xdr:row>
      <xdr:rowOff>152400</xdr:rowOff>
    </xdr:from>
    <xdr:to>
      <xdr:col>15</xdr:col>
      <xdr:colOff>78740</xdr:colOff>
      <xdr:row>44</xdr:row>
      <xdr:rowOff>147955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190500</xdr:colOff>
      <xdr:row>2</xdr:row>
      <xdr:rowOff>66675</xdr:rowOff>
    </xdr:from>
    <xdr:to>
      <xdr:col>13</xdr:col>
      <xdr:colOff>429895</xdr:colOff>
      <xdr:row>16</xdr:row>
      <xdr:rowOff>103505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8.xml><?xml version="1.0" encoding="utf-8"?>
<c:userShapes xmlns:c="http://schemas.openxmlformats.org/drawingml/2006/chart">
  <cdr:relSizeAnchor xmlns:cdr="http://schemas.openxmlformats.org/drawingml/2006/chartDrawing">
    <cdr:from>
      <cdr:x>0.10825</cdr:x>
      <cdr:y>0.12898</cdr:y>
    </cdr:from>
    <cdr:to>
      <cdr:x>0.88403</cdr:x>
      <cdr:y>0.43574</cdr:y>
    </cdr:to>
    <cdr:sp macro="" textlink="">
      <cdr:nvSpPr>
        <cdr:cNvPr id="5" name="Conector em curva 4"/>
        <cdr:cNvSpPr/>
      </cdr:nvSpPr>
      <cdr:spPr>
        <a:xfrm xmlns:a="http://schemas.openxmlformats.org/drawingml/2006/main" flipV="1">
          <a:off x="685801" y="352425"/>
          <a:ext cx="4914900" cy="838200"/>
        </a:xfrm>
        <a:prstGeom xmlns:a="http://schemas.openxmlformats.org/drawingml/2006/main" prst="curvedConnector3">
          <a:avLst>
            <a:gd name="adj1" fmla="val 49042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0.45965</cdr:x>
      <cdr:y>0.31267</cdr:y>
    </cdr:from>
    <cdr:to>
      <cdr:x>0.58215</cdr:x>
      <cdr:y>0.45664</cdr:y>
    </cdr:to>
    <cdr:sp macro="" textlink="'Fig 4.48'!$C$15">
      <cdr:nvSpPr>
        <cdr:cNvPr id="6" name="CaixaDeTexto 5"/>
        <cdr:cNvSpPr txBox="1"/>
      </cdr:nvSpPr>
      <cdr:spPr>
        <a:xfrm xmlns:a="http://schemas.openxmlformats.org/drawingml/2006/main">
          <a:off x="2912071" y="854336"/>
          <a:ext cx="776086" cy="3933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259C6948-54D1-43B3-8894-C39246CF2DEB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+80%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</c:userShapes>
</file>

<file path=xl/drawings/drawing1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74930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708524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161925</xdr:rowOff>
    </xdr:from>
    <xdr:to>
      <xdr:col>14</xdr:col>
      <xdr:colOff>240665</xdr:colOff>
      <xdr:row>15</xdr:row>
      <xdr:rowOff>176530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1552575</xdr:colOff>
      <xdr:row>1</xdr:row>
      <xdr:rowOff>161925</xdr:rowOff>
    </xdr:to>
    <xdr:sp macro="" textlink="">
      <xdr:nvSpPr>
        <xdr:cNvPr id="4" name="Retângulo de cantos arredondados 3">
          <a:hlinkClick xmlns:r="http://schemas.openxmlformats.org/officeDocument/2006/relationships" r:id="rId1"/>
        </xdr:cNvPr>
        <xdr:cNvSpPr/>
      </xdr:nvSpPr>
      <xdr:spPr>
        <a:xfrm>
          <a:off x="104774" y="38100"/>
          <a:ext cx="14478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14</xdr:row>
      <xdr:rowOff>133350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15</xdr:row>
      <xdr:rowOff>24130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333375</xdr:colOff>
      <xdr:row>2</xdr:row>
      <xdr:rowOff>180975</xdr:rowOff>
    </xdr:from>
    <xdr:to>
      <xdr:col>14</xdr:col>
      <xdr:colOff>572770</xdr:colOff>
      <xdr:row>16</xdr:row>
      <xdr:rowOff>74930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171450</xdr:colOff>
      <xdr:row>2</xdr:row>
      <xdr:rowOff>95250</xdr:rowOff>
    </xdr:from>
    <xdr:to>
      <xdr:col>16</xdr:col>
      <xdr:colOff>412115</xdr:colOff>
      <xdr:row>15</xdr:row>
      <xdr:rowOff>173355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6.xml><?xml version="1.0" encoding="utf-8"?>
<c:userShapes xmlns:c="http://schemas.openxmlformats.org/drawingml/2006/chart">
  <cdr:relSizeAnchor xmlns:cdr="http://schemas.openxmlformats.org/drawingml/2006/chartDrawing">
    <cdr:from>
      <cdr:x>0.11725</cdr:x>
      <cdr:y>0.2124</cdr:y>
    </cdr:from>
    <cdr:to>
      <cdr:x>0.91091</cdr:x>
      <cdr:y>0.28203</cdr:y>
    </cdr:to>
    <cdr:cxnSp macro="">
      <cdr:nvCxnSpPr>
        <cdr:cNvPr id="14" name="Conector em curva 13"/>
        <cdr:cNvCxnSpPr/>
      </cdr:nvCxnSpPr>
      <cdr:spPr>
        <a:xfrm xmlns:a="http://schemas.openxmlformats.org/drawingml/2006/main" flipV="1">
          <a:off x="742950" y="581026"/>
          <a:ext cx="5029200" cy="190499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0.22998</cdr:x>
      <cdr:y>0.18802</cdr:y>
    </cdr:from>
    <cdr:to>
      <cdr:x>0.36526</cdr:x>
      <cdr:y>0.33078</cdr:y>
    </cdr:to>
    <cdr:sp macro="" textlink="'Fig 4.55'!$E$16">
      <cdr:nvSpPr>
        <cdr:cNvPr id="17" name="CaixaDeTexto 16"/>
        <cdr:cNvSpPr txBox="1"/>
      </cdr:nvSpPr>
      <cdr:spPr>
        <a:xfrm xmlns:a="http://schemas.openxmlformats.org/drawingml/2006/main">
          <a:off x="1457314" y="514356"/>
          <a:ext cx="857224" cy="3905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A9C02508-1564-4780-B8DF-32989A451A87}" type="TxLink">
            <a:rPr lang="en-US" sz="1200" b="1" i="0" u="none" strike="noStrike">
              <a:solidFill>
                <a:srgbClr val="000000"/>
              </a:solidFill>
              <a:latin typeface="Calibri"/>
              <a:cs typeface="Times New Roman" panose="02020603050405020304" pitchFamily="18" charset="0"/>
            </a:rPr>
            <a:pPr/>
            <a:t>+ 12,2%</a:t>
          </a:fld>
          <a:endParaRPr lang="pt-BR" sz="1050" b="1" i="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38100</xdr:rowOff>
    </xdr:from>
    <xdr:to>
      <xdr:col>0</xdr:col>
      <xdr:colOff>1089525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8</xdr:col>
      <xdr:colOff>228600</xdr:colOff>
      <xdr:row>2</xdr:row>
      <xdr:rowOff>38100</xdr:rowOff>
    </xdr:from>
    <xdr:to>
      <xdr:col>18</xdr:col>
      <xdr:colOff>469265</xdr:colOff>
      <xdr:row>15</xdr:row>
      <xdr:rowOff>97155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47625</xdr:rowOff>
    </xdr:from>
    <xdr:to>
      <xdr:col>0</xdr:col>
      <xdr:colOff>1165725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90500" y="47625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16</xdr:row>
      <xdr:rowOff>78105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200025</xdr:colOff>
      <xdr:row>0</xdr:row>
      <xdr:rowOff>19050</xdr:rowOff>
    </xdr:from>
    <xdr:to>
      <xdr:col>0</xdr:col>
      <xdr:colOff>1175250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00025" y="1905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93980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19050</xdr:rowOff>
    </xdr:from>
    <xdr:to>
      <xdr:col>0</xdr:col>
      <xdr:colOff>1080000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1905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323850</xdr:colOff>
      <xdr:row>3</xdr:row>
      <xdr:rowOff>28575</xdr:rowOff>
    </xdr:from>
    <xdr:to>
      <xdr:col>14</xdr:col>
      <xdr:colOff>561975</xdr:colOff>
      <xdr:row>15</xdr:row>
      <xdr:rowOff>52705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15</xdr:row>
      <xdr:rowOff>14605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276225</xdr:colOff>
      <xdr:row>2</xdr:row>
      <xdr:rowOff>19050</xdr:rowOff>
    </xdr:from>
    <xdr:to>
      <xdr:col>14</xdr:col>
      <xdr:colOff>142875</xdr:colOff>
      <xdr:row>24</xdr:row>
      <xdr:rowOff>32385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257175</xdr:colOff>
      <xdr:row>2</xdr:row>
      <xdr:rowOff>85725</xdr:rowOff>
    </xdr:from>
    <xdr:to>
      <xdr:col>13</xdr:col>
      <xdr:colOff>490220</xdr:colOff>
      <xdr:row>42</xdr:row>
      <xdr:rowOff>150495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304800</xdr:colOff>
      <xdr:row>2</xdr:row>
      <xdr:rowOff>180975</xdr:rowOff>
    </xdr:from>
    <xdr:to>
      <xdr:col>14</xdr:col>
      <xdr:colOff>537845</xdr:colOff>
      <xdr:row>43</xdr:row>
      <xdr:rowOff>83820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38100</xdr:colOff>
      <xdr:row>11</xdr:row>
      <xdr:rowOff>171450</xdr:rowOff>
    </xdr:from>
    <xdr:to>
      <xdr:col>5</xdr:col>
      <xdr:colOff>238125</xdr:colOff>
      <xdr:row>26</xdr:row>
      <xdr:rowOff>57150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295275</xdr:colOff>
      <xdr:row>1</xdr:row>
      <xdr:rowOff>180976</xdr:rowOff>
    </xdr:from>
    <xdr:to>
      <xdr:col>12</xdr:col>
      <xdr:colOff>139275</xdr:colOff>
      <xdr:row>16</xdr:row>
      <xdr:rowOff>95251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352425</xdr:colOff>
      <xdr:row>4</xdr:row>
      <xdr:rowOff>0</xdr:rowOff>
    </xdr:from>
    <xdr:to>
      <xdr:col>9</xdr:col>
      <xdr:colOff>198825</xdr:colOff>
      <xdr:row>18</xdr:row>
      <xdr:rowOff>123000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76201</xdr:colOff>
      <xdr:row>4</xdr:row>
      <xdr:rowOff>0</xdr:rowOff>
    </xdr:from>
    <xdr:to>
      <xdr:col>14</xdr:col>
      <xdr:colOff>533400</xdr:colOff>
      <xdr:row>18</xdr:row>
      <xdr:rowOff>123825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180975</xdr:colOff>
      <xdr:row>2</xdr:row>
      <xdr:rowOff>133350</xdr:rowOff>
    </xdr:from>
    <xdr:to>
      <xdr:col>13</xdr:col>
      <xdr:colOff>420370</xdr:colOff>
      <xdr:row>15</xdr:row>
      <xdr:rowOff>189230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45085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65405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613275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201930</xdr:colOff>
      <xdr:row>14</xdr:row>
      <xdr:rowOff>34925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245110</xdr:colOff>
      <xdr:row>16</xdr:row>
      <xdr:rowOff>59055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322580</xdr:colOff>
      <xdr:row>14</xdr:row>
      <xdr:rowOff>41910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35560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328295</xdr:colOff>
      <xdr:row>17</xdr:row>
      <xdr:rowOff>175260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19050</xdr:colOff>
      <xdr:row>2</xdr:row>
      <xdr:rowOff>142875</xdr:rowOff>
    </xdr:from>
    <xdr:to>
      <xdr:col>14</xdr:col>
      <xdr:colOff>258445</xdr:colOff>
      <xdr:row>16</xdr:row>
      <xdr:rowOff>17780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352425</xdr:colOff>
      <xdr:row>2</xdr:row>
      <xdr:rowOff>133350</xdr:rowOff>
    </xdr:from>
    <xdr:to>
      <xdr:col>13</xdr:col>
      <xdr:colOff>591820</xdr:colOff>
      <xdr:row>15</xdr:row>
      <xdr:rowOff>189230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600075</xdr:colOff>
      <xdr:row>2</xdr:row>
      <xdr:rowOff>171450</xdr:rowOff>
    </xdr:from>
    <xdr:to>
      <xdr:col>13</xdr:col>
      <xdr:colOff>229870</xdr:colOff>
      <xdr:row>16</xdr:row>
      <xdr:rowOff>36830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47625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233045</xdr:colOff>
      <xdr:row>19</xdr:row>
      <xdr:rowOff>20320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57150</xdr:colOff>
      <xdr:row>20</xdr:row>
      <xdr:rowOff>114300</xdr:rowOff>
    </xdr:from>
    <xdr:to>
      <xdr:col>3</xdr:col>
      <xdr:colOff>409575</xdr:colOff>
      <xdr:row>36</xdr:row>
      <xdr:rowOff>152400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209550</xdr:colOff>
      <xdr:row>19</xdr:row>
      <xdr:rowOff>180975</xdr:rowOff>
    </xdr:from>
    <xdr:to>
      <xdr:col>3</xdr:col>
      <xdr:colOff>1276350</xdr:colOff>
      <xdr:row>36</xdr:row>
      <xdr:rowOff>28575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233045</xdr:colOff>
      <xdr:row>19</xdr:row>
      <xdr:rowOff>20320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704850</xdr:colOff>
      <xdr:row>22</xdr:row>
      <xdr:rowOff>57150</xdr:rowOff>
    </xdr:from>
    <xdr:to>
      <xdr:col>3</xdr:col>
      <xdr:colOff>1057275</xdr:colOff>
      <xdr:row>38</xdr:row>
      <xdr:rowOff>95250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20</xdr:row>
      <xdr:rowOff>38100</xdr:rowOff>
    </xdr:from>
    <xdr:to>
      <xdr:col>3</xdr:col>
      <xdr:colOff>1066800</xdr:colOff>
      <xdr:row>36</xdr:row>
      <xdr:rowOff>76200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233045</xdr:colOff>
      <xdr:row>19</xdr:row>
      <xdr:rowOff>20320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0</xdr:rowOff>
    </xdr:from>
    <xdr:to>
      <xdr:col>3</xdr:col>
      <xdr:colOff>352425</xdr:colOff>
      <xdr:row>33</xdr:row>
      <xdr:rowOff>38100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20</xdr:row>
      <xdr:rowOff>38100</xdr:rowOff>
    </xdr:from>
    <xdr:to>
      <xdr:col>3</xdr:col>
      <xdr:colOff>1066800</xdr:colOff>
      <xdr:row>36</xdr:row>
      <xdr:rowOff>76200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43</xdr:row>
      <xdr:rowOff>85725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514350</xdr:colOff>
      <xdr:row>3</xdr:row>
      <xdr:rowOff>38100</xdr:rowOff>
    </xdr:from>
    <xdr:to>
      <xdr:col>11</xdr:col>
      <xdr:colOff>28575</xdr:colOff>
      <xdr:row>43</xdr:row>
      <xdr:rowOff>121920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7</xdr:col>
      <xdr:colOff>429895</xdr:colOff>
      <xdr:row>43</xdr:row>
      <xdr:rowOff>85725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238125</xdr:colOff>
      <xdr:row>43</xdr:row>
      <xdr:rowOff>83820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485775</xdr:colOff>
      <xdr:row>3</xdr:row>
      <xdr:rowOff>190500</xdr:rowOff>
    </xdr:from>
    <xdr:to>
      <xdr:col>15</xdr:col>
      <xdr:colOff>116840</xdr:colOff>
      <xdr:row>18</xdr:row>
      <xdr:rowOff>49530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504825</xdr:colOff>
      <xdr:row>2</xdr:row>
      <xdr:rowOff>180975</xdr:rowOff>
    </xdr:from>
    <xdr:to>
      <xdr:col>15</xdr:col>
      <xdr:colOff>134620</xdr:colOff>
      <xdr:row>16</xdr:row>
      <xdr:rowOff>152400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8.xml><?xml version="1.0" encoding="utf-8"?>
<c:userShapes xmlns:c="http://schemas.openxmlformats.org/drawingml/2006/chart">
  <cdr:relSizeAnchor xmlns:cdr="http://schemas.openxmlformats.org/drawingml/2006/chartDrawing">
    <cdr:from>
      <cdr:x>0.02556</cdr:x>
      <cdr:y>0.72093</cdr:y>
    </cdr:from>
    <cdr:to>
      <cdr:x>0.16989</cdr:x>
      <cdr:y>1</cdr:y>
    </cdr:to>
    <cdr:sp macro="" textlink="">
      <cdr:nvSpPr>
        <cdr:cNvPr id="3" name="CaixaDeTexto 2"/>
        <cdr:cNvSpPr txBox="1"/>
      </cdr:nvSpPr>
      <cdr:spPr>
        <a:xfrm xmlns:a="http://schemas.openxmlformats.org/drawingml/2006/main">
          <a:off x="161925" y="29718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0.02105</cdr:x>
      <cdr:y>0.83721</cdr:y>
    </cdr:from>
    <cdr:to>
      <cdr:x>0.16538</cdr:x>
      <cdr:y>0.98256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133350" y="2743200"/>
          <a:ext cx="914400" cy="47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</c:userShapes>
</file>

<file path=xl/drawings/drawing18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699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85725</xdr:colOff>
      <xdr:row>23</xdr:row>
      <xdr:rowOff>85725</xdr:rowOff>
    </xdr:from>
    <xdr:to>
      <xdr:col>3</xdr:col>
      <xdr:colOff>126365</xdr:colOff>
      <xdr:row>46</xdr:row>
      <xdr:rowOff>171450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419100</xdr:colOff>
      <xdr:row>3</xdr:row>
      <xdr:rowOff>28575</xdr:rowOff>
    </xdr:from>
    <xdr:to>
      <xdr:col>14</xdr:col>
      <xdr:colOff>50165</xdr:colOff>
      <xdr:row>15</xdr:row>
      <xdr:rowOff>38100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571500</xdr:colOff>
      <xdr:row>2</xdr:row>
      <xdr:rowOff>0</xdr:rowOff>
    </xdr:from>
    <xdr:to>
      <xdr:col>16</xdr:col>
      <xdr:colOff>201900</xdr:colOff>
      <xdr:row>19</xdr:row>
      <xdr:rowOff>123824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428625</xdr:colOff>
      <xdr:row>2</xdr:row>
      <xdr:rowOff>133350</xdr:rowOff>
    </xdr:from>
    <xdr:to>
      <xdr:col>14</xdr:col>
      <xdr:colOff>59025</xdr:colOff>
      <xdr:row>20</xdr:row>
      <xdr:rowOff>66674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428625</xdr:colOff>
      <xdr:row>2</xdr:row>
      <xdr:rowOff>133350</xdr:rowOff>
    </xdr:from>
    <xdr:to>
      <xdr:col>14</xdr:col>
      <xdr:colOff>59025</xdr:colOff>
      <xdr:row>20</xdr:row>
      <xdr:rowOff>66674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352425</xdr:colOff>
      <xdr:row>2</xdr:row>
      <xdr:rowOff>152400</xdr:rowOff>
    </xdr:from>
    <xdr:to>
      <xdr:col>15</xdr:col>
      <xdr:colOff>592425</xdr:colOff>
      <xdr:row>20</xdr:row>
      <xdr:rowOff>85724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428625</xdr:colOff>
      <xdr:row>2</xdr:row>
      <xdr:rowOff>133350</xdr:rowOff>
    </xdr:from>
    <xdr:to>
      <xdr:col>14</xdr:col>
      <xdr:colOff>59025</xdr:colOff>
      <xdr:row>20</xdr:row>
      <xdr:rowOff>66674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428625</xdr:colOff>
      <xdr:row>2</xdr:row>
      <xdr:rowOff>133350</xdr:rowOff>
    </xdr:from>
    <xdr:to>
      <xdr:col>14</xdr:col>
      <xdr:colOff>59025</xdr:colOff>
      <xdr:row>20</xdr:row>
      <xdr:rowOff>66674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428625</xdr:colOff>
      <xdr:row>2</xdr:row>
      <xdr:rowOff>133350</xdr:rowOff>
    </xdr:from>
    <xdr:to>
      <xdr:col>14</xdr:col>
      <xdr:colOff>59025</xdr:colOff>
      <xdr:row>20</xdr:row>
      <xdr:rowOff>66674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47625</xdr:colOff>
      <xdr:row>2</xdr:row>
      <xdr:rowOff>19050</xdr:rowOff>
    </xdr:from>
    <xdr:to>
      <xdr:col>16</xdr:col>
      <xdr:colOff>287625</xdr:colOff>
      <xdr:row>40</xdr:row>
      <xdr:rowOff>104775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257175</xdr:colOff>
      <xdr:row>1</xdr:row>
      <xdr:rowOff>180975</xdr:rowOff>
    </xdr:from>
    <xdr:to>
      <xdr:col>14</xdr:col>
      <xdr:colOff>497175</xdr:colOff>
      <xdr:row>40</xdr:row>
      <xdr:rowOff>76200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257175</xdr:colOff>
      <xdr:row>1</xdr:row>
      <xdr:rowOff>180975</xdr:rowOff>
    </xdr:from>
    <xdr:to>
      <xdr:col>14</xdr:col>
      <xdr:colOff>497175</xdr:colOff>
      <xdr:row>40</xdr:row>
      <xdr:rowOff>76200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200025</xdr:colOff>
      <xdr:row>1</xdr:row>
      <xdr:rowOff>133350</xdr:rowOff>
    </xdr:from>
    <xdr:to>
      <xdr:col>16</xdr:col>
      <xdr:colOff>440025</xdr:colOff>
      <xdr:row>40</xdr:row>
      <xdr:rowOff>28575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438150</xdr:colOff>
      <xdr:row>2</xdr:row>
      <xdr:rowOff>76200</xdr:rowOff>
    </xdr:from>
    <xdr:to>
      <xdr:col>16</xdr:col>
      <xdr:colOff>68550</xdr:colOff>
      <xdr:row>40</xdr:row>
      <xdr:rowOff>161925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542925</xdr:colOff>
      <xdr:row>3</xdr:row>
      <xdr:rowOff>133350</xdr:rowOff>
    </xdr:from>
    <xdr:to>
      <xdr:col>16</xdr:col>
      <xdr:colOff>173325</xdr:colOff>
      <xdr:row>42</xdr:row>
      <xdr:rowOff>28575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295275</xdr:colOff>
      <xdr:row>1</xdr:row>
      <xdr:rowOff>76200</xdr:rowOff>
    </xdr:from>
    <xdr:to>
      <xdr:col>14</xdr:col>
      <xdr:colOff>535940</xdr:colOff>
      <xdr:row>15</xdr:row>
      <xdr:rowOff>107100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200025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9239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238125</xdr:colOff>
      <xdr:row>2</xdr:row>
      <xdr:rowOff>66675</xdr:rowOff>
    </xdr:from>
    <xdr:to>
      <xdr:col>13</xdr:col>
      <xdr:colOff>477520</xdr:colOff>
      <xdr:row>14</xdr:row>
      <xdr:rowOff>152400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7.xml><?xml version="1.0" encoding="utf-8"?>
<c:userShapes xmlns:c="http://schemas.openxmlformats.org/drawingml/2006/chart">
  <cdr:relSizeAnchor xmlns:cdr="http://schemas.openxmlformats.org/drawingml/2006/chartDrawing">
    <cdr:from>
      <cdr:x>0.02556</cdr:x>
      <cdr:y>0.72093</cdr:y>
    </cdr:from>
    <cdr:to>
      <cdr:x>0.16989</cdr:x>
      <cdr:y>1</cdr:y>
    </cdr:to>
    <cdr:sp macro="" textlink="">
      <cdr:nvSpPr>
        <cdr:cNvPr id="3" name="CaixaDeTexto 2"/>
        <cdr:cNvSpPr txBox="1"/>
      </cdr:nvSpPr>
      <cdr:spPr>
        <a:xfrm xmlns:a="http://schemas.openxmlformats.org/drawingml/2006/main">
          <a:off x="161925" y="29718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0.02105</cdr:x>
      <cdr:y>0.83721</cdr:y>
    </cdr:from>
    <cdr:to>
      <cdr:x>0.16538</cdr:x>
      <cdr:y>0.98256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133350" y="2743200"/>
          <a:ext cx="914400" cy="47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</c:userShapes>
</file>

<file path=xl/drawings/drawing2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104773</xdr:colOff>
      <xdr:row>0</xdr:row>
      <xdr:rowOff>38100</xdr:rowOff>
    </xdr:from>
    <xdr:to>
      <xdr:col>1</xdr:col>
      <xdr:colOff>238124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3" y="38100"/>
          <a:ext cx="7620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2</xdr:row>
      <xdr:rowOff>190499</xdr:rowOff>
    </xdr:from>
    <xdr:to>
      <xdr:col>14</xdr:col>
      <xdr:colOff>238125</xdr:colOff>
      <xdr:row>18</xdr:row>
      <xdr:rowOff>85724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295275</xdr:colOff>
      <xdr:row>24</xdr:row>
      <xdr:rowOff>9524</xdr:rowOff>
    </xdr:from>
    <xdr:to>
      <xdr:col>4</xdr:col>
      <xdr:colOff>1602740</xdr:colOff>
      <xdr:row>47</xdr:row>
      <xdr:rowOff>95624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381000</xdr:colOff>
      <xdr:row>1</xdr:row>
      <xdr:rowOff>66675</xdr:rowOff>
    </xdr:from>
    <xdr:to>
      <xdr:col>16</xdr:col>
      <xdr:colOff>11400</xdr:colOff>
      <xdr:row>18</xdr:row>
      <xdr:rowOff>190499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476250</xdr:colOff>
      <xdr:row>2</xdr:row>
      <xdr:rowOff>95250</xdr:rowOff>
    </xdr:from>
    <xdr:to>
      <xdr:col>12</xdr:col>
      <xdr:colOff>563850</xdr:colOff>
      <xdr:row>20</xdr:row>
      <xdr:rowOff>28574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476250</xdr:colOff>
      <xdr:row>2</xdr:row>
      <xdr:rowOff>95250</xdr:rowOff>
    </xdr:from>
    <xdr:to>
      <xdr:col>12</xdr:col>
      <xdr:colOff>563850</xdr:colOff>
      <xdr:row>20</xdr:row>
      <xdr:rowOff>28574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123825</xdr:colOff>
      <xdr:row>2</xdr:row>
      <xdr:rowOff>133350</xdr:rowOff>
    </xdr:from>
    <xdr:to>
      <xdr:col>16</xdr:col>
      <xdr:colOff>363825</xdr:colOff>
      <xdr:row>20</xdr:row>
      <xdr:rowOff>66674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466725</xdr:colOff>
      <xdr:row>3</xdr:row>
      <xdr:rowOff>66675</xdr:rowOff>
    </xdr:from>
    <xdr:to>
      <xdr:col>15</xdr:col>
      <xdr:colOff>97125</xdr:colOff>
      <xdr:row>20</xdr:row>
      <xdr:rowOff>190499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47625</xdr:colOff>
      <xdr:row>1</xdr:row>
      <xdr:rowOff>123825</xdr:rowOff>
    </xdr:from>
    <xdr:to>
      <xdr:col>17</xdr:col>
      <xdr:colOff>287625</xdr:colOff>
      <xdr:row>40</xdr:row>
      <xdr:rowOff>19050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257175</xdr:colOff>
      <xdr:row>1</xdr:row>
      <xdr:rowOff>180975</xdr:rowOff>
    </xdr:from>
    <xdr:to>
      <xdr:col>14</xdr:col>
      <xdr:colOff>497175</xdr:colOff>
      <xdr:row>40</xdr:row>
      <xdr:rowOff>76200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257175</xdr:colOff>
      <xdr:row>1</xdr:row>
      <xdr:rowOff>180975</xdr:rowOff>
    </xdr:from>
    <xdr:to>
      <xdr:col>14</xdr:col>
      <xdr:colOff>497175</xdr:colOff>
      <xdr:row>40</xdr:row>
      <xdr:rowOff>76200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114300</xdr:colOff>
      <xdr:row>2</xdr:row>
      <xdr:rowOff>57150</xdr:rowOff>
    </xdr:from>
    <xdr:to>
      <xdr:col>17</xdr:col>
      <xdr:colOff>354300</xdr:colOff>
      <xdr:row>40</xdr:row>
      <xdr:rowOff>142875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485775</xdr:colOff>
      <xdr:row>1</xdr:row>
      <xdr:rowOff>171450</xdr:rowOff>
    </xdr:from>
    <xdr:to>
      <xdr:col>18</xdr:col>
      <xdr:colOff>116175</xdr:colOff>
      <xdr:row>40</xdr:row>
      <xdr:rowOff>66675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3</xdr:row>
      <xdr:rowOff>0</xdr:rowOff>
    </xdr:from>
    <xdr:to>
      <xdr:col>23</xdr:col>
      <xdr:colOff>204000</xdr:colOff>
      <xdr:row>17</xdr:row>
      <xdr:rowOff>76200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7</xdr:col>
      <xdr:colOff>77470</xdr:colOff>
      <xdr:row>30</xdr:row>
      <xdr:rowOff>104775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8096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333375</xdr:colOff>
      <xdr:row>2</xdr:row>
      <xdr:rowOff>57150</xdr:rowOff>
    </xdr:from>
    <xdr:to>
      <xdr:col>12</xdr:col>
      <xdr:colOff>571500</xdr:colOff>
      <xdr:row>15</xdr:row>
      <xdr:rowOff>68580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14</xdr:row>
      <xdr:rowOff>66675</xdr:rowOff>
    </xdr:from>
    <xdr:to>
      <xdr:col>5</xdr:col>
      <xdr:colOff>582930</xdr:colOff>
      <xdr:row>28</xdr:row>
      <xdr:rowOff>123825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1352550</xdr:colOff>
      <xdr:row>14</xdr:row>
      <xdr:rowOff>171450</xdr:rowOff>
    </xdr:from>
    <xdr:to>
      <xdr:col>5</xdr:col>
      <xdr:colOff>716250</xdr:colOff>
      <xdr:row>33</xdr:row>
      <xdr:rowOff>47625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209550</xdr:colOff>
      <xdr:row>17</xdr:row>
      <xdr:rowOff>9525</xdr:rowOff>
    </xdr:from>
    <xdr:to>
      <xdr:col>8</xdr:col>
      <xdr:colOff>382270</xdr:colOff>
      <xdr:row>39</xdr:row>
      <xdr:rowOff>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14</xdr:row>
      <xdr:rowOff>0</xdr:rowOff>
    </xdr:from>
    <xdr:to>
      <xdr:col>8</xdr:col>
      <xdr:colOff>172720</xdr:colOff>
      <xdr:row>38</xdr:row>
      <xdr:rowOff>104775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447675</xdr:colOff>
      <xdr:row>15</xdr:row>
      <xdr:rowOff>123825</xdr:rowOff>
    </xdr:from>
    <xdr:to>
      <xdr:col>8</xdr:col>
      <xdr:colOff>525145</xdr:colOff>
      <xdr:row>30</xdr:row>
      <xdr:rowOff>38100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209550</xdr:colOff>
      <xdr:row>16</xdr:row>
      <xdr:rowOff>9525</xdr:rowOff>
    </xdr:from>
    <xdr:to>
      <xdr:col>8</xdr:col>
      <xdr:colOff>382270</xdr:colOff>
      <xdr:row>38</xdr:row>
      <xdr:rowOff>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47625</xdr:rowOff>
    </xdr:from>
    <xdr:to>
      <xdr:col>1</xdr:col>
      <xdr:colOff>333374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299" y="47625"/>
          <a:ext cx="8286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161925</xdr:colOff>
      <xdr:row>2</xdr:row>
      <xdr:rowOff>47625</xdr:rowOff>
    </xdr:from>
    <xdr:to>
      <xdr:col>15</xdr:col>
      <xdr:colOff>401320</xdr:colOff>
      <xdr:row>15</xdr:row>
      <xdr:rowOff>104775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47625</xdr:rowOff>
    </xdr:from>
    <xdr:to>
      <xdr:col>1</xdr:col>
      <xdr:colOff>333374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299" y="47625"/>
          <a:ext cx="13906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28575</xdr:colOff>
      <xdr:row>4</xdr:row>
      <xdr:rowOff>66675</xdr:rowOff>
    </xdr:from>
    <xdr:to>
      <xdr:col>13</xdr:col>
      <xdr:colOff>267970</xdr:colOff>
      <xdr:row>18</xdr:row>
      <xdr:rowOff>133350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628650</xdr:colOff>
      <xdr:row>1</xdr:row>
      <xdr:rowOff>28575</xdr:rowOff>
    </xdr:from>
    <xdr:to>
      <xdr:col>7</xdr:col>
      <xdr:colOff>1678305</xdr:colOff>
      <xdr:row>17</xdr:row>
      <xdr:rowOff>132080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552450</xdr:colOff>
      <xdr:row>18</xdr:row>
      <xdr:rowOff>57150</xdr:rowOff>
    </xdr:from>
    <xdr:to>
      <xdr:col>5</xdr:col>
      <xdr:colOff>68550</xdr:colOff>
      <xdr:row>38</xdr:row>
      <xdr:rowOff>28575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47625</xdr:rowOff>
    </xdr:from>
    <xdr:to>
      <xdr:col>1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200025</xdr:colOff>
      <xdr:row>14</xdr:row>
      <xdr:rowOff>142875</xdr:rowOff>
    </xdr:from>
    <xdr:to>
      <xdr:col>4</xdr:col>
      <xdr:colOff>678150</xdr:colOff>
      <xdr:row>33</xdr:row>
      <xdr:rowOff>152400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590550</xdr:colOff>
      <xdr:row>15</xdr:row>
      <xdr:rowOff>114300</xdr:rowOff>
    </xdr:from>
    <xdr:to>
      <xdr:col>5</xdr:col>
      <xdr:colOff>106650</xdr:colOff>
      <xdr:row>35</xdr:row>
      <xdr:rowOff>85725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10</xdr:col>
      <xdr:colOff>504825</xdr:colOff>
      <xdr:row>3</xdr:row>
      <xdr:rowOff>95250</xdr:rowOff>
    </xdr:from>
    <xdr:to>
      <xdr:col>21</xdr:col>
      <xdr:colOff>134620</xdr:colOff>
      <xdr:row>24</xdr:row>
      <xdr:rowOff>95250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104775</xdr:rowOff>
    </xdr:from>
    <xdr:to>
      <xdr:col>1</xdr:col>
      <xdr:colOff>466726</xdr:colOff>
      <xdr:row>2</xdr:row>
      <xdr:rowOff>38100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95250" y="10477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9525</xdr:colOff>
      <xdr:row>14</xdr:row>
      <xdr:rowOff>114300</xdr:rowOff>
    </xdr:from>
    <xdr:to>
      <xdr:col>8</xdr:col>
      <xdr:colOff>63075</xdr:colOff>
      <xdr:row>28</xdr:row>
      <xdr:rowOff>147300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104775</xdr:rowOff>
    </xdr:from>
    <xdr:to>
      <xdr:col>1</xdr:col>
      <xdr:colOff>428625</xdr:colOff>
      <xdr:row>2</xdr:row>
      <xdr:rowOff>38100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104775"/>
          <a:ext cx="723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47625</xdr:colOff>
      <xdr:row>14</xdr:row>
      <xdr:rowOff>133350</xdr:rowOff>
    </xdr:from>
    <xdr:to>
      <xdr:col>8</xdr:col>
      <xdr:colOff>497175</xdr:colOff>
      <xdr:row>30</xdr:row>
      <xdr:rowOff>104775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104775</xdr:rowOff>
    </xdr:from>
    <xdr:to>
      <xdr:col>1</xdr:col>
      <xdr:colOff>762001</xdr:colOff>
      <xdr:row>2</xdr:row>
      <xdr:rowOff>38100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361950" y="10477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552450</xdr:colOff>
      <xdr:row>18</xdr:row>
      <xdr:rowOff>9525</xdr:rowOff>
    </xdr:from>
    <xdr:to>
      <xdr:col>11</xdr:col>
      <xdr:colOff>299625</xdr:colOff>
      <xdr:row>32</xdr:row>
      <xdr:rowOff>42525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276225</xdr:colOff>
      <xdr:row>0</xdr:row>
      <xdr:rowOff>133350</xdr:rowOff>
    </xdr:from>
    <xdr:to>
      <xdr:col>1</xdr:col>
      <xdr:colOff>781050</xdr:colOff>
      <xdr:row>2</xdr:row>
      <xdr:rowOff>66675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76225" y="133350"/>
          <a:ext cx="8382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790575</xdr:colOff>
      <xdr:row>14</xdr:row>
      <xdr:rowOff>38100</xdr:rowOff>
    </xdr:from>
    <xdr:to>
      <xdr:col>9</xdr:col>
      <xdr:colOff>420975</xdr:colOff>
      <xdr:row>38</xdr:row>
      <xdr:rowOff>142500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18</xdr:col>
      <xdr:colOff>95250</xdr:colOff>
      <xdr:row>12</xdr:row>
      <xdr:rowOff>19051</xdr:rowOff>
    </xdr:from>
    <xdr:to>
      <xdr:col>28</xdr:col>
      <xdr:colOff>410845</xdr:colOff>
      <xdr:row>27</xdr:row>
      <xdr:rowOff>9525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466725</xdr:colOff>
      <xdr:row>10</xdr:row>
      <xdr:rowOff>133351</xdr:rowOff>
    </xdr:from>
    <xdr:to>
      <xdr:col>6</xdr:col>
      <xdr:colOff>134620</xdr:colOff>
      <xdr:row>25</xdr:row>
      <xdr:rowOff>123825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104775</xdr:colOff>
      <xdr:row>10</xdr:row>
      <xdr:rowOff>66676</xdr:rowOff>
    </xdr:from>
    <xdr:to>
      <xdr:col>5</xdr:col>
      <xdr:colOff>325120</xdr:colOff>
      <xdr:row>25</xdr:row>
      <xdr:rowOff>57150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95250</xdr:colOff>
      <xdr:row>10</xdr:row>
      <xdr:rowOff>152401</xdr:rowOff>
    </xdr:from>
    <xdr:to>
      <xdr:col>5</xdr:col>
      <xdr:colOff>315595</xdr:colOff>
      <xdr:row>25</xdr:row>
      <xdr:rowOff>142875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209549</xdr:colOff>
      <xdr:row>0</xdr:row>
      <xdr:rowOff>95250</xdr:rowOff>
    </xdr:from>
    <xdr:to>
      <xdr:col>2</xdr:col>
      <xdr:colOff>498974</xdr:colOff>
      <xdr:row>2</xdr:row>
      <xdr:rowOff>28575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3771899" y="952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295275</xdr:colOff>
      <xdr:row>14</xdr:row>
      <xdr:rowOff>95251</xdr:rowOff>
    </xdr:from>
    <xdr:to>
      <xdr:col>8</xdr:col>
      <xdr:colOff>563245</xdr:colOff>
      <xdr:row>29</xdr:row>
      <xdr:rowOff>85725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28574</xdr:colOff>
      <xdr:row>0</xdr:row>
      <xdr:rowOff>85725</xdr:rowOff>
    </xdr:from>
    <xdr:to>
      <xdr:col>2</xdr:col>
      <xdr:colOff>317999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361949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247650</xdr:colOff>
      <xdr:row>14</xdr:row>
      <xdr:rowOff>142875</xdr:rowOff>
    </xdr:from>
    <xdr:to>
      <xdr:col>8</xdr:col>
      <xdr:colOff>712470</xdr:colOff>
      <xdr:row>39</xdr:row>
      <xdr:rowOff>60325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85725</xdr:rowOff>
    </xdr:from>
    <xdr:to>
      <xdr:col>2</xdr:col>
      <xdr:colOff>146549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299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38100</xdr:colOff>
      <xdr:row>15</xdr:row>
      <xdr:rowOff>133351</xdr:rowOff>
    </xdr:from>
    <xdr:to>
      <xdr:col>9</xdr:col>
      <xdr:colOff>325120</xdr:colOff>
      <xdr:row>30</xdr:row>
      <xdr:rowOff>123825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209549</xdr:colOff>
      <xdr:row>0</xdr:row>
      <xdr:rowOff>76200</xdr:rowOff>
    </xdr:from>
    <xdr:to>
      <xdr:col>2</xdr:col>
      <xdr:colOff>498974</xdr:colOff>
      <xdr:row>2</xdr:row>
      <xdr:rowOff>9525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3771899" y="762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304800</xdr:colOff>
      <xdr:row>14</xdr:row>
      <xdr:rowOff>57150</xdr:rowOff>
    </xdr:from>
    <xdr:to>
      <xdr:col>8</xdr:col>
      <xdr:colOff>773400</xdr:colOff>
      <xdr:row>38</xdr:row>
      <xdr:rowOff>165100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57149</xdr:colOff>
      <xdr:row>0</xdr:row>
      <xdr:rowOff>95250</xdr:rowOff>
    </xdr:from>
    <xdr:to>
      <xdr:col>2</xdr:col>
      <xdr:colOff>346574</xdr:colOff>
      <xdr:row>2</xdr:row>
      <xdr:rowOff>28575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390524" y="952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15</xdr:row>
      <xdr:rowOff>123826</xdr:rowOff>
    </xdr:from>
    <xdr:to>
      <xdr:col>8</xdr:col>
      <xdr:colOff>267970</xdr:colOff>
      <xdr:row>30</xdr:row>
      <xdr:rowOff>114300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114299</xdr:colOff>
      <xdr:row>0</xdr:row>
      <xdr:rowOff>95250</xdr:rowOff>
    </xdr:from>
    <xdr:to>
      <xdr:col>2</xdr:col>
      <xdr:colOff>403724</xdr:colOff>
      <xdr:row>2</xdr:row>
      <xdr:rowOff>28575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447674" y="952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85725</xdr:colOff>
      <xdr:row>14</xdr:row>
      <xdr:rowOff>57150</xdr:rowOff>
    </xdr:from>
    <xdr:to>
      <xdr:col>9</xdr:col>
      <xdr:colOff>97125</xdr:colOff>
      <xdr:row>38</xdr:row>
      <xdr:rowOff>165100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95249</xdr:colOff>
      <xdr:row>0</xdr:row>
      <xdr:rowOff>66675</xdr:rowOff>
    </xdr:from>
    <xdr:to>
      <xdr:col>2</xdr:col>
      <xdr:colOff>133350</xdr:colOff>
      <xdr:row>2</xdr:row>
      <xdr:rowOff>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428624" y="66675"/>
          <a:ext cx="82867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14</xdr:row>
      <xdr:rowOff>66676</xdr:rowOff>
    </xdr:from>
    <xdr:to>
      <xdr:col>8</xdr:col>
      <xdr:colOff>267970</xdr:colOff>
      <xdr:row>29</xdr:row>
      <xdr:rowOff>57150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</xdr:colOff>
      <xdr:row>0</xdr:row>
      <xdr:rowOff>57150</xdr:rowOff>
    </xdr:from>
    <xdr:to>
      <xdr:col>2</xdr:col>
      <xdr:colOff>308474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3581399" y="571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114300</xdr:colOff>
      <xdr:row>14</xdr:row>
      <xdr:rowOff>76200</xdr:rowOff>
    </xdr:from>
    <xdr:to>
      <xdr:col>9</xdr:col>
      <xdr:colOff>125700</xdr:colOff>
      <xdr:row>43</xdr:row>
      <xdr:rowOff>57150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323850</xdr:colOff>
      <xdr:row>14</xdr:row>
      <xdr:rowOff>66675</xdr:rowOff>
    </xdr:from>
    <xdr:to>
      <xdr:col>7</xdr:col>
      <xdr:colOff>477520</xdr:colOff>
      <xdr:row>28</xdr:row>
      <xdr:rowOff>171450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9</xdr:col>
      <xdr:colOff>438150</xdr:colOff>
      <xdr:row>3</xdr:row>
      <xdr:rowOff>9525</xdr:rowOff>
    </xdr:from>
    <xdr:to>
      <xdr:col>20</xdr:col>
      <xdr:colOff>67945</xdr:colOff>
      <xdr:row>27</xdr:row>
      <xdr:rowOff>114300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438150</xdr:colOff>
      <xdr:row>13</xdr:row>
      <xdr:rowOff>152400</xdr:rowOff>
    </xdr:from>
    <xdr:to>
      <xdr:col>8</xdr:col>
      <xdr:colOff>391795</xdr:colOff>
      <xdr:row>28</xdr:row>
      <xdr:rowOff>66675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9</xdr:col>
      <xdr:colOff>361950</xdr:colOff>
      <xdr:row>0</xdr:row>
      <xdr:rowOff>57150</xdr:rowOff>
    </xdr:from>
    <xdr:to>
      <xdr:col>19</xdr:col>
      <xdr:colOff>601345</xdr:colOff>
      <xdr:row>24</xdr:row>
      <xdr:rowOff>161925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419100</xdr:colOff>
      <xdr:row>13</xdr:row>
      <xdr:rowOff>133350</xdr:rowOff>
    </xdr:from>
    <xdr:to>
      <xdr:col>6</xdr:col>
      <xdr:colOff>925195</xdr:colOff>
      <xdr:row>28</xdr:row>
      <xdr:rowOff>47625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9</xdr:col>
      <xdr:colOff>485775</xdr:colOff>
      <xdr:row>1</xdr:row>
      <xdr:rowOff>161925</xdr:rowOff>
    </xdr:from>
    <xdr:to>
      <xdr:col>20</xdr:col>
      <xdr:colOff>115570</xdr:colOff>
      <xdr:row>26</xdr:row>
      <xdr:rowOff>76200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561975</xdr:colOff>
      <xdr:row>13</xdr:row>
      <xdr:rowOff>171450</xdr:rowOff>
    </xdr:from>
    <xdr:to>
      <xdr:col>8</xdr:col>
      <xdr:colOff>515620</xdr:colOff>
      <xdr:row>28</xdr:row>
      <xdr:rowOff>85725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9</xdr:col>
      <xdr:colOff>495300</xdr:colOff>
      <xdr:row>2</xdr:row>
      <xdr:rowOff>95250</xdr:rowOff>
    </xdr:from>
    <xdr:to>
      <xdr:col>20</xdr:col>
      <xdr:colOff>125095</xdr:colOff>
      <xdr:row>26</xdr:row>
      <xdr:rowOff>57149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190500</xdr:colOff>
      <xdr:row>14</xdr:row>
      <xdr:rowOff>85725</xdr:rowOff>
    </xdr:from>
    <xdr:to>
      <xdr:col>7</xdr:col>
      <xdr:colOff>487045</xdr:colOff>
      <xdr:row>29</xdr:row>
      <xdr:rowOff>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342900</xdr:colOff>
      <xdr:row>15</xdr:row>
      <xdr:rowOff>38099</xdr:rowOff>
    </xdr:from>
    <xdr:to>
      <xdr:col>11</xdr:col>
      <xdr:colOff>1191895</xdr:colOff>
      <xdr:row>47</xdr:row>
      <xdr:rowOff>47624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28575</xdr:colOff>
      <xdr:row>15</xdr:row>
      <xdr:rowOff>9525</xdr:rowOff>
    </xdr:from>
    <xdr:to>
      <xdr:col>11</xdr:col>
      <xdr:colOff>897225</xdr:colOff>
      <xdr:row>29</xdr:row>
      <xdr:rowOff>114300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409575</xdr:colOff>
      <xdr:row>13</xdr:row>
      <xdr:rowOff>133350</xdr:rowOff>
    </xdr:from>
    <xdr:to>
      <xdr:col>9</xdr:col>
      <xdr:colOff>487045</xdr:colOff>
      <xdr:row>38</xdr:row>
      <xdr:rowOff>47625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142875</xdr:colOff>
      <xdr:row>14</xdr:row>
      <xdr:rowOff>19050</xdr:rowOff>
    </xdr:from>
    <xdr:to>
      <xdr:col>8</xdr:col>
      <xdr:colOff>96520</xdr:colOff>
      <xdr:row>28</xdr:row>
      <xdr:rowOff>123825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9525</xdr:colOff>
      <xdr:row>14</xdr:row>
      <xdr:rowOff>85725</xdr:rowOff>
    </xdr:from>
    <xdr:to>
      <xdr:col>9</xdr:col>
      <xdr:colOff>87600</xdr:colOff>
      <xdr:row>39</xdr:row>
      <xdr:rowOff>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13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1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15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16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17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1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19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20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21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22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23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2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3.xml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2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5.xml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2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27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0.xml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28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2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30.bin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31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32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1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2.xml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3.xml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33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34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9.xml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1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4.xml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5.xml"/><Relationship Id="rId1" Type="http://schemas.openxmlformats.org/officeDocument/2006/relationships/printerSettings" Target="../printerSettings/printerSettings35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36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7.xml"/><Relationship Id="rId1" Type="http://schemas.openxmlformats.org/officeDocument/2006/relationships/printerSettings" Target="../printerSettings/printerSettings37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9.xml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38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1.xml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2.xml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3.xml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4.xml"/></Relationships>
</file>

<file path=xl/worksheets/_rels/sheet1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5.xml"/><Relationship Id="rId1" Type="http://schemas.openxmlformats.org/officeDocument/2006/relationships/printerSettings" Target="../printerSettings/printerSettings39.bin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7.xml"/><Relationship Id="rId1" Type="http://schemas.openxmlformats.org/officeDocument/2006/relationships/printerSettings" Target="../printerSettings/printerSettings4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8.xml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9.xml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0.xml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1.xml"/></Relationships>
</file>

<file path=xl/worksheets/_rels/sheet1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2.xml"/><Relationship Id="rId1" Type="http://schemas.openxmlformats.org/officeDocument/2006/relationships/printerSettings" Target="../printerSettings/printerSettings41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3.xml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4.xml"/></Relationships>
</file>

<file path=xl/worksheets/_rels/sheet1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5.xml"/><Relationship Id="rId1" Type="http://schemas.openxmlformats.org/officeDocument/2006/relationships/printerSettings" Target="../printerSettings/printerSettings42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6.xml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7.xml"/></Relationships>
</file>

<file path=xl/worksheets/_rels/sheet1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8.xml"/><Relationship Id="rId1" Type="http://schemas.openxmlformats.org/officeDocument/2006/relationships/printerSettings" Target="../printerSettings/printerSettings43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9.xml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0.xml"/></Relationships>
</file>

<file path=xl/worksheets/_rels/sheet1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1.xml"/><Relationship Id="rId1" Type="http://schemas.openxmlformats.org/officeDocument/2006/relationships/printerSettings" Target="../printerSettings/printerSettings4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2.xml"/></Relationships>
</file>

<file path=xl/worksheets/_rels/sheet1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3.xml"/><Relationship Id="rId1" Type="http://schemas.openxmlformats.org/officeDocument/2006/relationships/printerSettings" Target="../printerSettings/printerSettings4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4.xml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5.xml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6.xml"/></Relationships>
</file>

<file path=xl/worksheets/_rels/sheet1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7.xml"/><Relationship Id="rId1" Type="http://schemas.openxmlformats.org/officeDocument/2006/relationships/printerSettings" Target="../printerSettings/printerSettings46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8.xml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9.xml"/></Relationships>
</file>

<file path=xl/worksheets/_rels/sheet1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0.xml"/><Relationship Id="rId1" Type="http://schemas.openxmlformats.org/officeDocument/2006/relationships/printerSettings" Target="../printerSettings/printerSettings47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1.xml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2.xml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3.xml"/></Relationships>
</file>

<file path=xl/worksheets/_rels/sheet1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4.xml"/><Relationship Id="rId1" Type="http://schemas.openxmlformats.org/officeDocument/2006/relationships/printerSettings" Target="../printerSettings/printerSettings48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5.xml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6.xml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7.xml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8.xml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9.xml"/></Relationships>
</file>

<file path=xl/worksheets/_rels/sheet1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0.xml"/><Relationship Id="rId1" Type="http://schemas.openxmlformats.org/officeDocument/2006/relationships/printerSettings" Target="../printerSettings/printerSettings49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1.xml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2.xml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3.xml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4.xml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5.xml"/></Relationships>
</file>

<file path=xl/worksheets/_rels/sheet1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6.xml"/><Relationship Id="rId1" Type="http://schemas.openxmlformats.org/officeDocument/2006/relationships/printerSettings" Target="../printerSettings/printerSettings50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7.xml"/></Relationships>
</file>

<file path=xl/worksheets/_rels/sheet1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9.xml"/><Relationship Id="rId1" Type="http://schemas.openxmlformats.org/officeDocument/2006/relationships/printerSettings" Target="../printerSettings/printerSettings5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0.xml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1.xml"/></Relationships>
</file>

<file path=xl/worksheets/_rels/sheet1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2.xml"/><Relationship Id="rId1" Type="http://schemas.openxmlformats.org/officeDocument/2006/relationships/printerSettings" Target="../printerSettings/printerSettings52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3.xml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4.xml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5.xml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6.xml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7.xml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8.xml"/></Relationships>
</file>

<file path=xl/worksheets/_rels/sheet1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9.xml"/><Relationship Id="rId1" Type="http://schemas.openxmlformats.org/officeDocument/2006/relationships/printerSettings" Target="../printerSettings/printerSettings53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0.xml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1.xml"/></Relationships>
</file>

<file path=xl/worksheets/_rels/sheet1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2.xml"/><Relationship Id="rId1" Type="http://schemas.openxmlformats.org/officeDocument/2006/relationships/printerSettings" Target="../printerSettings/printerSettings54.bin"/></Relationships>
</file>

<file path=xl/worksheets/_rels/sheet1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3.xml"/><Relationship Id="rId1" Type="http://schemas.openxmlformats.org/officeDocument/2006/relationships/printerSettings" Target="../printerSettings/printerSettings55.bin"/></Relationships>
</file>

<file path=xl/worksheets/_rels/sheet1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4.xml"/><Relationship Id="rId1" Type="http://schemas.openxmlformats.org/officeDocument/2006/relationships/printerSettings" Target="../printerSettings/printerSettings56.bin"/></Relationships>
</file>

<file path=xl/worksheets/_rels/sheet1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5.xml"/><Relationship Id="rId1" Type="http://schemas.openxmlformats.org/officeDocument/2006/relationships/printerSettings" Target="../printerSettings/printerSettings5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6.xml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8.xml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9.xml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0.xml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1.xml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2.xml"/></Relationships>
</file>

<file path=xl/worksheets/_rels/sheet1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3.xml"/><Relationship Id="rId1" Type="http://schemas.openxmlformats.org/officeDocument/2006/relationships/printerSettings" Target="../printerSettings/printerSettings58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4.xml"/></Relationships>
</file>

<file path=xl/worksheets/_rels/sheet1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5.xml"/><Relationship Id="rId1" Type="http://schemas.openxmlformats.org/officeDocument/2006/relationships/printerSettings" Target="../printerSettings/printerSettings59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6.xml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7.xml"/></Relationships>
</file>

<file path=xl/worksheets/_rels/sheet1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8.xml"/><Relationship Id="rId1" Type="http://schemas.openxmlformats.org/officeDocument/2006/relationships/printerSettings" Target="../printerSettings/printerSettings60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9.xml"/></Relationships>
</file>

<file path=xl/worksheets/_rels/sheet1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0.xml"/><Relationship Id="rId1" Type="http://schemas.openxmlformats.org/officeDocument/2006/relationships/printerSettings" Target="../printerSettings/printerSettings61.bin"/></Relationships>
</file>

<file path=xl/worksheets/_rels/sheet1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1.xml"/><Relationship Id="rId1" Type="http://schemas.openxmlformats.org/officeDocument/2006/relationships/printerSettings" Target="../printerSettings/printerSettings6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2.xml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3.xml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4.xml"/></Relationships>
</file>

<file path=xl/worksheets/_rels/sheet1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5.xml"/><Relationship Id="rId1" Type="http://schemas.openxmlformats.org/officeDocument/2006/relationships/printerSettings" Target="../printerSettings/printerSettings63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6.xml"/></Relationships>
</file>

<file path=xl/worksheets/_rels/sheet1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7.xml"/><Relationship Id="rId1" Type="http://schemas.openxmlformats.org/officeDocument/2006/relationships/printerSettings" Target="../printerSettings/printerSettings64.bin"/></Relationships>
</file>

<file path=xl/worksheets/_rels/sheet1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8.xml"/><Relationship Id="rId1" Type="http://schemas.openxmlformats.org/officeDocument/2006/relationships/printerSettings" Target="../printerSettings/printerSettings65.bin"/></Relationships>
</file>

<file path=xl/worksheets/_rels/sheet2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9.xml"/><Relationship Id="rId1" Type="http://schemas.openxmlformats.org/officeDocument/2006/relationships/printerSettings" Target="../printerSettings/printerSettings66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0.xml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1.xml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2.xml"/></Relationships>
</file>

<file path=xl/worksheets/_rels/sheet2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3.xml"/><Relationship Id="rId1" Type="http://schemas.openxmlformats.org/officeDocument/2006/relationships/printerSettings" Target="../printerSettings/printerSettings67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4.xml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5.xml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6.xml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7.xml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8.xml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9.xml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0.xml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1.xml"/></Relationships>
</file>

<file path=xl/worksheets/_rels/sheet2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2.xml"/><Relationship Id="rId1" Type="http://schemas.openxmlformats.org/officeDocument/2006/relationships/printerSettings" Target="../printerSettings/printerSettings68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3.xml"/></Relationships>
</file>

<file path=xl/worksheets/_rels/sheet2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4.xml"/><Relationship Id="rId1" Type="http://schemas.openxmlformats.org/officeDocument/2006/relationships/printerSettings" Target="../printerSettings/printerSettings69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5.xml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6.xml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7.xml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8.xml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9.xml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0.xml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1.xml"/></Relationships>
</file>

<file path=xl/worksheets/_rels/sheet2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2.xml"/><Relationship Id="rId1" Type="http://schemas.openxmlformats.org/officeDocument/2006/relationships/printerSettings" Target="../printerSettings/printerSettings70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3.xml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4.xml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5.xml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6.xml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7.xml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8.xml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9.xml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0.xml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1.xml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2.xml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3.xml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4.xml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/>
  <dimension ref="A1:H407"/>
  <sheetViews>
    <sheetView showGridLines="0" tabSelected="1" topLeftCell="A28" zoomScale="115" zoomScaleNormal="115" workbookViewId="0">
      <selection activeCell="A39" sqref="A39"/>
    </sheetView>
  </sheetViews>
  <sheetFormatPr defaultRowHeight="15" x14ac:dyDescent="0.25"/>
  <cols>
    <col min="1" max="1" width="150" customWidth="1"/>
    <col min="2" max="2" width="9.140625" style="81" customWidth="1"/>
    <col min="3" max="3" width="13.85546875" style="81" customWidth="1"/>
    <col min="4" max="4" width="22.5703125" style="81" customWidth="1"/>
    <col min="5" max="5" width="17.7109375" style="81" customWidth="1"/>
    <col min="6" max="6" width="9.140625" style="81" customWidth="1"/>
  </cols>
  <sheetData>
    <row r="1" spans="1:8" ht="18.75" x14ac:dyDescent="0.3">
      <c r="A1" s="124" t="s">
        <v>636</v>
      </c>
      <c r="G1" s="81"/>
      <c r="H1" s="81"/>
    </row>
    <row r="2" spans="1:8" ht="5.25" customHeight="1" x14ac:dyDescent="0.25">
      <c r="G2" s="81"/>
    </row>
    <row r="3" spans="1:8" ht="20.25" customHeight="1" x14ac:dyDescent="0.3">
      <c r="A3" s="125" t="s">
        <v>629</v>
      </c>
      <c r="G3" s="81"/>
    </row>
    <row r="4" spans="1:8" x14ac:dyDescent="0.25">
      <c r="A4" s="246" t="str">
        <f>E4</f>
        <v>Figura 1.1: Variação do PIB brasileiro, de 2007 a 2016</v>
      </c>
      <c r="B4" s="298" t="str">
        <f t="shared" ref="B4" si="0">LEFT(A4,3)&amp;" "&amp;MID(A4,8,FIND(":",A4)-8)</f>
        <v>Fig 1.1</v>
      </c>
      <c r="C4" s="81" t="str">
        <f>"Figura "&amp;MID(B4,FIND(" ",B4)+1,LEN(B4)-FIND(" ",B4))</f>
        <v>Figura 1.1</v>
      </c>
      <c r="D4" s="298" t="str">
        <f t="shared" ref="D4" si="1">RIGHT(A4,LEN(A4)-FIND(":",A4)-1)</f>
        <v>Variação do PIB brasileiro, de 2007 a 2016</v>
      </c>
      <c r="E4" s="81" t="s">
        <v>1130</v>
      </c>
      <c r="F4" s="81">
        <v>29</v>
      </c>
      <c r="G4" s="81"/>
    </row>
    <row r="5" spans="1:8" x14ac:dyDescent="0.25">
      <c r="A5" s="246" t="str">
        <f>E5</f>
        <v>Figura 1.2: Evolução da população brasileira, 2007 a 2016</v>
      </c>
      <c r="B5" s="298" t="str">
        <f t="shared" ref="B5:B7" si="2">LEFT(A5,3)&amp;" "&amp;MID(A5,8,FIND(":",A5)-8)</f>
        <v>Fig 1.2</v>
      </c>
      <c r="C5" s="81" t="str">
        <f t="shared" ref="C5:C7" si="3">"Figura "&amp;MID(B5,FIND(" ",B5)+1,LEN(B5)-FIND(" ",B5))</f>
        <v>Figura 1.2</v>
      </c>
      <c r="D5" s="298" t="str">
        <f t="shared" ref="D5:D7" si="4">RIGHT(A5,LEN(A5)-FIND(":",A5)-1)</f>
        <v>Evolução da população brasileira, 2007 a 2016</v>
      </c>
      <c r="E5" s="81" t="s">
        <v>1131</v>
      </c>
      <c r="F5" s="81">
        <v>29</v>
      </c>
      <c r="G5" s="81"/>
    </row>
    <row r="6" spans="1:8" x14ac:dyDescent="0.25">
      <c r="A6" s="246" t="str">
        <f>E6</f>
        <v>Figura 1.3: Evolução da taxa de câmbio R$/US$, de 2007 a 2016</v>
      </c>
      <c r="B6" s="298" t="str">
        <f t="shared" si="2"/>
        <v>Fig 1.3</v>
      </c>
      <c r="C6" s="81" t="str">
        <f t="shared" si="3"/>
        <v>Figura 1.3</v>
      </c>
      <c r="D6" s="298" t="str">
        <f t="shared" si="4"/>
        <v>Evolução da taxa de câmbio R$/US$, de 2007 a 2016</v>
      </c>
      <c r="E6" s="81" t="s">
        <v>1132</v>
      </c>
      <c r="F6" s="81">
        <v>30</v>
      </c>
      <c r="G6" s="81"/>
    </row>
    <row r="7" spans="1:8" x14ac:dyDescent="0.25">
      <c r="A7" s="246" t="str">
        <f>E7</f>
        <v>Figura 1.4: Evolução do preço médio internacional do barril do petróleo (Brent, Dubai e WTI), 2007 a 2016</v>
      </c>
      <c r="B7" s="298" t="str">
        <f t="shared" si="2"/>
        <v>Fig 1.4</v>
      </c>
      <c r="C7" s="81" t="str">
        <f t="shared" si="3"/>
        <v>Figura 1.4</v>
      </c>
      <c r="D7" s="298" t="str">
        <f t="shared" si="4"/>
        <v>Evolução do preço médio internacional do barril do petróleo (Brent, Dubai e WTI), 2007 a 2016</v>
      </c>
      <c r="E7" s="81" t="s">
        <v>1133</v>
      </c>
      <c r="F7" s="81">
        <v>31</v>
      </c>
      <c r="G7" s="81"/>
    </row>
    <row r="8" spans="1:8" ht="18.75" x14ac:dyDescent="0.3">
      <c r="A8" s="125" t="s">
        <v>1596</v>
      </c>
      <c r="B8" s="298"/>
      <c r="D8" s="298"/>
      <c r="G8" s="81"/>
    </row>
    <row r="9" spans="1:8" x14ac:dyDescent="0.25">
      <c r="A9" s="246" t="str">
        <f t="shared" ref="A9:A72" si="5">E9</f>
        <v>Figura 2.1: Quantidade de empregados por categoria – empresas aéreas brasileiras, 2012 a 2016</v>
      </c>
      <c r="B9" s="298" t="str">
        <f t="shared" ref="B9:B18" si="6">LEFT(A9,3)&amp;" "&amp;MID(A9,8,FIND(":",A9)-8)</f>
        <v>Fig 2.1</v>
      </c>
      <c r="C9" s="81" t="str">
        <f t="shared" ref="C9:C18" si="7">"Figura "&amp;MID(B9,FIND(" ",B9)+1,LEN(B9)-FIND(" ",B9))</f>
        <v>Figura 2.1</v>
      </c>
      <c r="D9" s="298" t="str">
        <f t="shared" ref="D9:D18" si="8">RIGHT(A9,LEN(A9)-FIND(":",A9)-1)</f>
        <v>Quantidade de empregados por categoria – empresas aéreas brasileiras, 2012 a 2016</v>
      </c>
      <c r="E9" s="81" t="s">
        <v>1379</v>
      </c>
      <c r="F9" s="81">
        <v>35</v>
      </c>
      <c r="G9" s="81"/>
    </row>
    <row r="10" spans="1:8" x14ac:dyDescent="0.25">
      <c r="A10" s="246" t="str">
        <f t="shared" si="5"/>
        <v>Figura 2.2: Proporção de empregados por categoria – empresas aéreas brasileiras, 2016</v>
      </c>
      <c r="B10" s="298" t="str">
        <f t="shared" si="6"/>
        <v>Fig 2.2</v>
      </c>
      <c r="C10" s="81" t="str">
        <f t="shared" si="7"/>
        <v>Figura 2.2</v>
      </c>
      <c r="D10" s="298" t="str">
        <f t="shared" si="8"/>
        <v>Proporção de empregados por categoria – empresas aéreas brasileiras, 2016</v>
      </c>
      <c r="E10" s="81" t="s">
        <v>1047</v>
      </c>
      <c r="F10" s="81">
        <v>35</v>
      </c>
      <c r="G10" s="81"/>
    </row>
    <row r="11" spans="1:8" x14ac:dyDescent="0.25">
      <c r="A11" s="246" t="str">
        <f t="shared" si="5"/>
        <v>Figura 2.3: Quantidade de empregados por aeronave – empresas aéreas brasileiras, 2014 a 2016</v>
      </c>
      <c r="B11" s="298" t="str">
        <f t="shared" si="6"/>
        <v>Fig 2.3</v>
      </c>
      <c r="C11" s="81" t="str">
        <f t="shared" si="7"/>
        <v>Figura 2.3</v>
      </c>
      <c r="D11" s="298" t="str">
        <f t="shared" si="8"/>
        <v>Quantidade de empregados por aeronave – empresas aéreas brasileiras, 2014 a 2016</v>
      </c>
      <c r="E11" s="81" t="s">
        <v>1381</v>
      </c>
      <c r="F11" s="81">
        <v>36</v>
      </c>
      <c r="G11" s="81"/>
    </row>
    <row r="12" spans="1:8" x14ac:dyDescent="0.25">
      <c r="A12" s="246" t="str">
        <f t="shared" si="5"/>
        <v>Figura 2.4: Proporção de pilotos e co-pilotos no total de empregados – empresas aéreas brasileiras, 2014 a 2016</v>
      </c>
      <c r="B12" s="298" t="str">
        <f t="shared" si="6"/>
        <v>Fig 2.4</v>
      </c>
      <c r="C12" s="81" t="str">
        <f t="shared" si="7"/>
        <v>Figura 2.4</v>
      </c>
      <c r="D12" s="298" t="str">
        <f t="shared" si="8"/>
        <v>Proporção de pilotos e co-pilotos no total de empregados – empresas aéreas brasileiras, 2014 a 2016</v>
      </c>
      <c r="E12" s="81" t="s">
        <v>1382</v>
      </c>
      <c r="F12" s="81">
        <v>36</v>
      </c>
      <c r="G12" s="81"/>
    </row>
    <row r="13" spans="1:8" x14ac:dyDescent="0.25">
      <c r="A13" s="246" t="str">
        <f t="shared" si="5"/>
        <v>Figura 2.5: Número de pilotos e co-pilotos por mil decolagens – empresas aéreas brasileiras, 2014 a 2016</v>
      </c>
      <c r="B13" s="298" t="str">
        <f t="shared" si="6"/>
        <v>Fig 2.5</v>
      </c>
      <c r="C13" s="81" t="str">
        <f t="shared" si="7"/>
        <v>Figura 2.5</v>
      </c>
      <c r="D13" s="298" t="str">
        <f t="shared" si="8"/>
        <v>Número de pilotos e co-pilotos por mil decolagens – empresas aéreas brasileiras, 2014 a 2016</v>
      </c>
      <c r="E13" s="81" t="s">
        <v>1383</v>
      </c>
      <c r="F13" s="81">
        <v>37</v>
      </c>
      <c r="G13" s="81"/>
    </row>
    <row r="14" spans="1:8" x14ac:dyDescent="0.25">
      <c r="A14" s="246" t="str">
        <f t="shared" si="5"/>
        <v>Figura 2.6: Quantidade de aeronaves por fabricante – empresas aéreas brasileiras, 2012 a 2016</v>
      </c>
      <c r="B14" s="298" t="str">
        <f t="shared" si="6"/>
        <v>Fig 2.6</v>
      </c>
      <c r="C14" s="81" t="str">
        <f t="shared" si="7"/>
        <v>Figura 2.6</v>
      </c>
      <c r="D14" s="298" t="str">
        <f t="shared" si="8"/>
        <v>Quantidade de aeronaves por fabricante – empresas aéreas brasileiras, 2012 a 2016</v>
      </c>
      <c r="E14" s="81" t="s">
        <v>1387</v>
      </c>
      <c r="F14" s="81">
        <v>38</v>
      </c>
      <c r="G14" s="81"/>
    </row>
    <row r="15" spans="1:8" x14ac:dyDescent="0.25">
      <c r="A15" s="246" t="str">
        <f t="shared" si="5"/>
        <v>Figura 2.7: Proporção de aeronaves por assentos de passageiro instalados – empresas aéreas brasileiras, 2016</v>
      </c>
      <c r="B15" s="298" t="str">
        <f t="shared" si="6"/>
        <v>Fig 2.7</v>
      </c>
      <c r="C15" s="81" t="str">
        <f t="shared" si="7"/>
        <v>Figura 2.7</v>
      </c>
      <c r="D15" s="298" t="str">
        <f t="shared" si="8"/>
        <v>Proporção de aeronaves por assentos de passageiro instalados – empresas aéreas brasileiras, 2016</v>
      </c>
      <c r="E15" s="81" t="s">
        <v>1048</v>
      </c>
      <c r="F15" s="81">
        <v>39</v>
      </c>
      <c r="G15" s="81"/>
    </row>
    <row r="16" spans="1:8" x14ac:dyDescent="0.25">
      <c r="A16" s="246" t="str">
        <f t="shared" si="5"/>
        <v>Tabela 2.1: Distribuição de empregados por categoria e empresa – empresas aéreas brasileiras, 2016</v>
      </c>
      <c r="B16" s="298" t="str">
        <f t="shared" si="6"/>
        <v>Tab 2.1</v>
      </c>
      <c r="C16" s="81" t="str">
        <f t="shared" si="7"/>
        <v>Figura 2.1</v>
      </c>
      <c r="D16" s="298" t="str">
        <f t="shared" si="8"/>
        <v>Distribuição de empregados por categoria e empresa – empresas aéreas brasileiras, 2016</v>
      </c>
      <c r="E16" s="81" t="s">
        <v>1049</v>
      </c>
      <c r="F16" s="81">
        <v>37</v>
      </c>
      <c r="G16" s="81"/>
    </row>
    <row r="17" spans="1:7" x14ac:dyDescent="0.25">
      <c r="A17" s="246" t="str">
        <f t="shared" si="5"/>
        <v>Tabela 2.2: Distribuição de aeronaves por operador e fabricante – empresas aéreas brasileiras, 2016</v>
      </c>
      <c r="B17" s="298" t="str">
        <f t="shared" si="6"/>
        <v>Tab 2.2</v>
      </c>
      <c r="C17" s="81" t="str">
        <f t="shared" si="7"/>
        <v>Figura 2.2</v>
      </c>
      <c r="D17" s="298" t="str">
        <f t="shared" si="8"/>
        <v>Distribuição de aeronaves por operador e fabricante – empresas aéreas brasileiras, 2016</v>
      </c>
      <c r="E17" s="81" t="s">
        <v>1050</v>
      </c>
      <c r="F17" s="81">
        <v>39</v>
      </c>
      <c r="G17" s="81"/>
    </row>
    <row r="18" spans="1:7" x14ac:dyDescent="0.25">
      <c r="A18" s="246" t="str">
        <f t="shared" si="5"/>
        <v>Tabela 2.3: Quantidade de aeronaves por assentos de passageiro instalados em cada empresa aérea brasileira, 2016</v>
      </c>
      <c r="B18" s="298" t="str">
        <f t="shared" si="6"/>
        <v>Tab 2.3</v>
      </c>
      <c r="C18" s="81" t="str">
        <f t="shared" si="7"/>
        <v>Figura 2.3</v>
      </c>
      <c r="D18" s="298" t="str">
        <f t="shared" si="8"/>
        <v>Quantidade de aeronaves por assentos de passageiro instalados em cada empresa aérea brasileira, 2016</v>
      </c>
      <c r="E18" s="81" t="s">
        <v>1051</v>
      </c>
      <c r="F18" s="81">
        <v>40</v>
      </c>
      <c r="G18" s="81"/>
    </row>
    <row r="19" spans="1:7" ht="18.75" x14ac:dyDescent="0.3">
      <c r="A19" s="125" t="s">
        <v>630</v>
      </c>
      <c r="B19" s="298"/>
      <c r="D19" s="298"/>
      <c r="G19" s="81"/>
    </row>
    <row r="20" spans="1:7" x14ac:dyDescent="0.25">
      <c r="A20" s="246" t="str">
        <f t="shared" si="5"/>
        <v>Figura 3.1: Evolução da quantidade de voos – mercados doméstico e internacional, 2007 a 2016</v>
      </c>
      <c r="B20" s="298" t="str">
        <f t="shared" ref="B20:B68" si="9">LEFT(A20,3)&amp;" "&amp;MID(A20,8,FIND(":",A20)-8)</f>
        <v>Fig 3.1</v>
      </c>
      <c r="C20" s="81" t="str">
        <f t="shared" ref="C20:C68" si="10">"Figura "&amp;MID(B20,FIND(" ",B20)+1,LEN(B20)-FIND(" ",B20))</f>
        <v>Figura 3.1</v>
      </c>
      <c r="D20" s="298" t="str">
        <f t="shared" ref="D20:D68" si="11">RIGHT(A20,LEN(A20)-FIND(":",A20)-1)</f>
        <v>Evolução da quantidade de voos – mercados doméstico e internacional, 2007 a 2016</v>
      </c>
      <c r="E20" s="81" t="s">
        <v>1134</v>
      </c>
      <c r="F20" s="81">
        <v>44</v>
      </c>
      <c r="G20" s="81"/>
    </row>
    <row r="21" spans="1:7" x14ac:dyDescent="0.25">
      <c r="A21" s="246" t="str">
        <f t="shared" si="5"/>
        <v>Figura 3.2: Variação da quantidade de voos com relação ao ano anterior – mercados doméstico e internacional, 2007 a 2016</v>
      </c>
      <c r="B21" s="298" t="str">
        <f t="shared" si="9"/>
        <v>Fig 3.2</v>
      </c>
      <c r="C21" s="81" t="str">
        <f t="shared" si="10"/>
        <v>Figura 3.2</v>
      </c>
      <c r="D21" s="298" t="str">
        <f t="shared" si="11"/>
        <v>Variação da quantidade de voos com relação ao ano anterior – mercados doméstico e internacional, 2007 a 2016</v>
      </c>
      <c r="E21" s="81" t="s">
        <v>1135</v>
      </c>
      <c r="F21" s="81">
        <v>44</v>
      </c>
      <c r="G21" s="81"/>
    </row>
    <row r="22" spans="1:7" x14ac:dyDescent="0.25">
      <c r="A22" s="246" t="str">
        <f t="shared" si="5"/>
        <v>Figura 3.3: Variação da quantidade de voos com relação ao mesmo mês do ano anterior – mercados doméstico e internacional, 2016</v>
      </c>
      <c r="B22" s="298" t="str">
        <f t="shared" si="9"/>
        <v>Fig 3.3</v>
      </c>
      <c r="C22" s="81" t="str">
        <f t="shared" si="10"/>
        <v>Figura 3.3</v>
      </c>
      <c r="D22" s="298" t="str">
        <f t="shared" si="11"/>
        <v>Variação da quantidade de voos com relação ao mesmo mês do ano anterior – mercados doméstico e internacional, 2016</v>
      </c>
      <c r="E22" s="81" t="s">
        <v>1052</v>
      </c>
      <c r="F22" s="81">
        <v>45</v>
      </c>
      <c r="G22" s="81"/>
    </row>
    <row r="23" spans="1:7" x14ac:dyDescent="0.25">
      <c r="A23" s="246" t="str">
        <f t="shared" si="5"/>
        <v>Figura 3.4: Evolução do ASK – mercados doméstico e internacional, 2007 a 2016</v>
      </c>
      <c r="B23" s="298" t="str">
        <f t="shared" si="9"/>
        <v>Fig 3.4</v>
      </c>
      <c r="C23" s="81" t="str">
        <f t="shared" si="10"/>
        <v>Figura 3.4</v>
      </c>
      <c r="D23" s="298" t="str">
        <f t="shared" si="11"/>
        <v>Evolução do ASK – mercados doméstico e internacional, 2007 a 2016</v>
      </c>
      <c r="E23" s="81" t="s">
        <v>1136</v>
      </c>
      <c r="F23" s="81">
        <v>46</v>
      </c>
      <c r="G23" s="81"/>
    </row>
    <row r="24" spans="1:7" x14ac:dyDescent="0.25">
      <c r="A24" s="246" t="str">
        <f t="shared" si="5"/>
        <v>Figura 3.5: Variação do ASK com relação ao ano anterior – mercados doméstico e internacional, 2007 a 2016</v>
      </c>
      <c r="B24" s="298" t="str">
        <f t="shared" si="9"/>
        <v>Fig 3.5</v>
      </c>
      <c r="C24" s="81" t="str">
        <f t="shared" si="10"/>
        <v>Figura 3.5</v>
      </c>
      <c r="D24" s="298" t="str">
        <f t="shared" si="11"/>
        <v>Variação do ASK com relação ao ano anterior – mercados doméstico e internacional, 2007 a 2016</v>
      </c>
      <c r="E24" s="81" t="s">
        <v>1137</v>
      </c>
      <c r="F24" s="81">
        <v>46</v>
      </c>
      <c r="G24" s="81"/>
    </row>
    <row r="25" spans="1:7" x14ac:dyDescent="0.25">
      <c r="A25" s="246" t="str">
        <f t="shared" si="5"/>
        <v>Figura 3.6: Evolução da quantidade de voos – mercado doméstico, 2007 a 2016</v>
      </c>
      <c r="B25" s="298" t="str">
        <f t="shared" si="9"/>
        <v>Fig 3.6</v>
      </c>
      <c r="C25" s="81" t="str">
        <f t="shared" si="10"/>
        <v>Figura 3.6</v>
      </c>
      <c r="D25" s="298" t="str">
        <f t="shared" si="11"/>
        <v>Evolução da quantidade de voos – mercado doméstico, 2007 a 2016</v>
      </c>
      <c r="E25" s="81" t="s">
        <v>1138</v>
      </c>
      <c r="F25" s="81">
        <v>49</v>
      </c>
      <c r="G25" s="81"/>
    </row>
    <row r="26" spans="1:7" x14ac:dyDescent="0.25">
      <c r="A26" s="246" t="str">
        <f t="shared" si="5"/>
        <v>Figura 3.7: Variação na quantidade de voos com relação ao ano anterior – mercado doméstico, 2007 a 2016</v>
      </c>
      <c r="B26" s="298" t="str">
        <f t="shared" si="9"/>
        <v>Fig 3.7</v>
      </c>
      <c r="C26" s="81" t="str">
        <f t="shared" si="10"/>
        <v>Figura 3.7</v>
      </c>
      <c r="D26" s="298" t="str">
        <f t="shared" si="11"/>
        <v>Variação na quantidade de voos com relação ao ano anterior – mercado doméstico, 2007 a 2016</v>
      </c>
      <c r="E26" s="81" t="s">
        <v>1139</v>
      </c>
      <c r="F26" s="81">
        <v>49</v>
      </c>
      <c r="G26" s="81"/>
    </row>
    <row r="27" spans="1:7" x14ac:dyDescent="0.25">
      <c r="A27" s="246" t="str">
        <f t="shared" si="5"/>
        <v>Figura 3.8: Variação na quantidade de voos com relação ao mesmo mês do ano anterior – mercado doméstico, 2016</v>
      </c>
      <c r="B27" s="298" t="str">
        <f t="shared" si="9"/>
        <v>Fig 3.8</v>
      </c>
      <c r="C27" s="81" t="str">
        <f t="shared" si="10"/>
        <v>Figura 3.8</v>
      </c>
      <c r="D27" s="298" t="str">
        <f t="shared" si="11"/>
        <v>Variação na quantidade de voos com relação ao mesmo mês do ano anterior – mercado doméstico, 2016</v>
      </c>
      <c r="E27" s="81" t="s">
        <v>1053</v>
      </c>
      <c r="F27" s="81">
        <v>50</v>
      </c>
      <c r="G27" s="81"/>
    </row>
    <row r="28" spans="1:7" x14ac:dyDescent="0.25">
      <c r="A28" s="246" t="str">
        <f t="shared" si="5"/>
        <v>Figura 3.9: Participação das quatro principais empresas no número de voos – mercado doméstico, 2016</v>
      </c>
      <c r="B28" s="298" t="str">
        <f t="shared" si="9"/>
        <v>Fig 3.9</v>
      </c>
      <c r="C28" s="81" t="str">
        <f t="shared" si="10"/>
        <v>Figura 3.9</v>
      </c>
      <c r="D28" s="298" t="str">
        <f t="shared" si="11"/>
        <v>Participação das quatro principais empresas no número de voos – mercado doméstico, 2016</v>
      </c>
      <c r="E28" s="81" t="s">
        <v>1054</v>
      </c>
      <c r="F28" s="81">
        <v>50</v>
      </c>
      <c r="G28" s="81"/>
    </row>
    <row r="29" spans="1:7" x14ac:dyDescent="0.25">
      <c r="A29" s="246" t="str">
        <f t="shared" si="5"/>
        <v>Figura 3.10: Variação na quantidade de voos com relação ao ano anterior por empresa – mercado doméstico, 2016</v>
      </c>
      <c r="B29" s="298" t="str">
        <f t="shared" si="9"/>
        <v>Fig 3.10</v>
      </c>
      <c r="C29" s="81" t="str">
        <f t="shared" si="10"/>
        <v>Figura 3.10</v>
      </c>
      <c r="D29" s="298" t="str">
        <f t="shared" si="11"/>
        <v>Variação na quantidade de voos com relação ao ano anterior por empresa – mercado doméstico, 2016</v>
      </c>
      <c r="E29" s="81" t="s">
        <v>1055</v>
      </c>
      <c r="F29" s="81">
        <v>51</v>
      </c>
      <c r="G29" s="81"/>
    </row>
    <row r="30" spans="1:7" x14ac:dyDescent="0.25">
      <c r="A30" s="246" t="str">
        <f t="shared" si="5"/>
        <v>Figura 3.11: Participação dos 20 principais aeroportos na quantidade de decolagens – mercado doméstico, 2016</v>
      </c>
      <c r="B30" s="298" t="str">
        <f t="shared" si="9"/>
        <v>Fig 3.11</v>
      </c>
      <c r="C30" s="81" t="str">
        <f t="shared" si="10"/>
        <v>Figura 3.11</v>
      </c>
      <c r="D30" s="298" t="str">
        <f t="shared" si="11"/>
        <v>Participação dos 20 principais aeroportos na quantidade de decolagens – mercado doméstico, 2016</v>
      </c>
      <c r="E30" s="81" t="s">
        <v>1056</v>
      </c>
      <c r="F30" s="81">
        <v>51</v>
      </c>
      <c r="G30" s="81"/>
    </row>
    <row r="31" spans="1:7" x14ac:dyDescent="0.25">
      <c r="A31" s="246" t="str">
        <f t="shared" si="5"/>
        <v>Figura 3.12: Variação da quantidade de decolagens nos 20 principais aeroportos com relação ao ano anterior – mercado doméstico, 2016</v>
      </c>
      <c r="B31" s="298" t="str">
        <f t="shared" si="9"/>
        <v>Fig 3.12</v>
      </c>
      <c r="C31" s="81" t="str">
        <f t="shared" si="10"/>
        <v>Figura 3.12</v>
      </c>
      <c r="D31" s="298" t="str">
        <f t="shared" si="11"/>
        <v>Variação da quantidade de decolagens nos 20 principais aeroportos com relação ao ano anterior – mercado doméstico, 2016</v>
      </c>
      <c r="E31" s="81" t="s">
        <v>1057</v>
      </c>
      <c r="F31" s="81">
        <v>52</v>
      </c>
      <c r="G31" s="81"/>
    </row>
    <row r="32" spans="1:7" x14ac:dyDescent="0.25">
      <c r="A32" s="246" t="str">
        <f t="shared" si="5"/>
        <v>Figura 3.13: Quantidade de decolagens por região (milhares) – mercado doméstico, 2016</v>
      </c>
      <c r="B32" s="298" t="str">
        <f t="shared" si="9"/>
        <v>Fig 3.13</v>
      </c>
      <c r="C32" s="81" t="str">
        <f t="shared" si="10"/>
        <v>Figura 3.13</v>
      </c>
      <c r="D32" s="298" t="str">
        <f t="shared" si="11"/>
        <v>Quantidade de decolagens por região (milhares) – mercado doméstico, 2016</v>
      </c>
      <c r="E32" s="81" t="s">
        <v>1058</v>
      </c>
      <c r="F32" s="81">
        <v>53</v>
      </c>
      <c r="G32" s="81"/>
    </row>
    <row r="33" spans="1:7" x14ac:dyDescent="0.25">
      <c r="A33" s="246" t="str">
        <f t="shared" si="5"/>
        <v>Figura 3.14: Quantidade de decolagens por mil de habitantes por região – mercado doméstico, 2016</v>
      </c>
      <c r="B33" s="298" t="str">
        <f t="shared" si="9"/>
        <v>Fig 3.14</v>
      </c>
      <c r="C33" s="81" t="str">
        <f t="shared" si="10"/>
        <v>Figura 3.14</v>
      </c>
      <c r="D33" s="298" t="str">
        <f t="shared" si="11"/>
        <v>Quantidade de decolagens por mil de habitantes por região – mercado doméstico, 2016</v>
      </c>
      <c r="E33" s="81" t="s">
        <v>1059</v>
      </c>
      <c r="F33" s="81">
        <v>54</v>
      </c>
      <c r="G33" s="81"/>
    </row>
    <row r="34" spans="1:7" x14ac:dyDescent="0.25">
      <c r="A34" s="246" t="str">
        <f t="shared" si="5"/>
        <v>Figura 3.15: Quantidade de decolagens para cada um milhão de reais em PIB gerado em 2014* por região – mercado doméstico</v>
      </c>
      <c r="B34" s="298" t="str">
        <f t="shared" si="9"/>
        <v>Fig 3.15</v>
      </c>
      <c r="C34" s="81" t="str">
        <f t="shared" si="10"/>
        <v>Figura 3.15</v>
      </c>
      <c r="D34" s="298" t="str">
        <f t="shared" si="11"/>
        <v>Quantidade de decolagens para cada um milhão de reais em PIB gerado em 2014* por região – mercado doméstico</v>
      </c>
      <c r="E34" s="81" t="s">
        <v>1444</v>
      </c>
      <c r="F34" s="81">
        <v>54</v>
      </c>
      <c r="G34" s="81"/>
    </row>
    <row r="35" spans="1:7" x14ac:dyDescent="0.25">
      <c r="A35" s="246" t="str">
        <f t="shared" si="5"/>
        <v>Figura 3.16: Quantidade de decolagens por Real em PIB per capita gerado em 2014* por região – mercado doméstico</v>
      </c>
      <c r="B35" s="298" t="str">
        <f t="shared" si="9"/>
        <v>Fig 3.16</v>
      </c>
      <c r="C35" s="81" t="str">
        <f t="shared" si="10"/>
        <v>Figura 3.16</v>
      </c>
      <c r="D35" s="298" t="str">
        <f t="shared" si="11"/>
        <v>Quantidade de decolagens por Real em PIB per capita gerado em 2014* por região – mercado doméstico</v>
      </c>
      <c r="E35" s="81" t="s">
        <v>1445</v>
      </c>
      <c r="F35" s="81">
        <v>55</v>
      </c>
      <c r="G35" s="81"/>
    </row>
    <row r="36" spans="1:7" x14ac:dyDescent="0.25">
      <c r="A36" s="246" t="str">
        <f t="shared" si="5"/>
        <v>Figura 3.17: Variação no número de decolagens por região com relação ao ano anterior – mercado doméstico, 2016</v>
      </c>
      <c r="B36" s="298" t="str">
        <f t="shared" si="9"/>
        <v>Fig 3.17</v>
      </c>
      <c r="C36" s="81" t="str">
        <f t="shared" si="10"/>
        <v>Figura 3.17</v>
      </c>
      <c r="D36" s="298" t="str">
        <f t="shared" si="11"/>
        <v>Variação no número de decolagens por região com relação ao ano anterior – mercado doméstico, 2016</v>
      </c>
      <c r="E36" s="81" t="s">
        <v>1060</v>
      </c>
      <c r="F36" s="81">
        <v>55</v>
      </c>
      <c r="G36" s="81"/>
    </row>
    <row r="37" spans="1:7" x14ac:dyDescent="0.25">
      <c r="A37" s="246" t="str">
        <f t="shared" si="5"/>
        <v>Figura 3.18: Evolução do ASK – mercado doméstico, 2007 a 2016</v>
      </c>
      <c r="B37" s="298" t="str">
        <f t="shared" si="9"/>
        <v>Fig 3.18</v>
      </c>
      <c r="C37" s="81" t="str">
        <f t="shared" si="10"/>
        <v>Figura 3.18</v>
      </c>
      <c r="D37" s="298" t="str">
        <f t="shared" si="11"/>
        <v>Evolução do ASK – mercado doméstico, 2007 a 2016</v>
      </c>
      <c r="E37" s="81" t="s">
        <v>1140</v>
      </c>
      <c r="F37" s="81">
        <v>56</v>
      </c>
      <c r="G37" s="81"/>
    </row>
    <row r="38" spans="1:7" x14ac:dyDescent="0.25">
      <c r="A38" s="246" t="str">
        <f t="shared" si="5"/>
        <v>Figura 3.19: Variação do ASK em relação ao ano anterior – mercado doméstico, 2007 a 2016</v>
      </c>
      <c r="B38" s="298" t="str">
        <f t="shared" si="9"/>
        <v>Fig 3.19</v>
      </c>
      <c r="C38" s="81" t="str">
        <f t="shared" si="10"/>
        <v>Figura 3.19</v>
      </c>
      <c r="D38" s="298" t="str">
        <f t="shared" si="11"/>
        <v>Variação do ASK em relação ao ano anterior – mercado doméstico, 2007 a 2016</v>
      </c>
      <c r="E38" s="81" t="s">
        <v>1141</v>
      </c>
      <c r="F38" s="81">
        <v>56</v>
      </c>
      <c r="G38" s="81"/>
    </row>
    <row r="39" spans="1:7" x14ac:dyDescent="0.25">
      <c r="A39" s="246" t="str">
        <f t="shared" si="5"/>
        <v>Figura 3.20: Variação no ASK com relação ao mesmo mês do ano anterior – mercado doméstico, 2016</v>
      </c>
      <c r="B39" s="298" t="str">
        <f t="shared" si="9"/>
        <v>Fig 3.20</v>
      </c>
      <c r="C39" s="81" t="str">
        <f t="shared" si="10"/>
        <v>Figura 3.20</v>
      </c>
      <c r="D39" s="298" t="str">
        <f t="shared" si="11"/>
        <v>Variação no ASK com relação ao mesmo mês do ano anterior – mercado doméstico, 2016</v>
      </c>
      <c r="E39" s="81" t="s">
        <v>1061</v>
      </c>
      <c r="F39" s="81">
        <v>57</v>
      </c>
      <c r="G39" s="81"/>
    </row>
    <row r="40" spans="1:7" x14ac:dyDescent="0.25">
      <c r="A40" s="246" t="str">
        <f t="shared" si="5"/>
        <v>Figura 3.21: Participação das quatro maiores empresas no ASK – mercado doméstico, 2016</v>
      </c>
      <c r="B40" s="298" t="str">
        <f t="shared" si="9"/>
        <v>Fig 3.21</v>
      </c>
      <c r="C40" s="81" t="str">
        <f t="shared" si="10"/>
        <v>Figura 3.21</v>
      </c>
      <c r="D40" s="298" t="str">
        <f t="shared" si="11"/>
        <v>Participação das quatro maiores empresas no ASK – mercado doméstico, 2016</v>
      </c>
      <c r="E40" s="81" t="s">
        <v>1062</v>
      </c>
      <c r="F40" s="81">
        <v>57</v>
      </c>
      <c r="G40" s="81"/>
    </row>
    <row r="41" spans="1:7" x14ac:dyDescent="0.25">
      <c r="A41" s="246" t="str">
        <f t="shared" si="5"/>
        <v>Figura 3.22: Variação do ASK com relação ao ano anterior por empresa – mercado doméstico, 2016</v>
      </c>
      <c r="B41" s="298" t="str">
        <f t="shared" si="9"/>
        <v>Fig 3.22</v>
      </c>
      <c r="C41" s="81" t="str">
        <f t="shared" si="10"/>
        <v>Figura 3.22</v>
      </c>
      <c r="D41" s="298" t="str">
        <f t="shared" si="11"/>
        <v>Variação do ASK com relação ao ano anterior por empresa – mercado doméstico, 2016</v>
      </c>
      <c r="E41" s="81" t="s">
        <v>1063</v>
      </c>
      <c r="F41" s="81">
        <v>58</v>
      </c>
      <c r="G41" s="81"/>
    </row>
    <row r="42" spans="1:7" x14ac:dyDescent="0.25">
      <c r="A42" s="246" t="str">
        <f t="shared" si="5"/>
        <v>Figura 3.23: Variação no ASK com relação ao mesmo mês do ano anterior – Latam e Gol – mercado doméstico, 2016</v>
      </c>
      <c r="B42" s="298" t="str">
        <f t="shared" si="9"/>
        <v>Fig 3.23</v>
      </c>
      <c r="C42" s="81" t="str">
        <f t="shared" si="10"/>
        <v>Figura 3.23</v>
      </c>
      <c r="D42" s="298" t="str">
        <f t="shared" si="11"/>
        <v>Variação no ASK com relação ao mesmo mês do ano anterior – Latam e Gol – mercado doméstico, 2016</v>
      </c>
      <c r="E42" s="81" t="s">
        <v>1446</v>
      </c>
      <c r="F42" s="81">
        <v>58</v>
      </c>
      <c r="G42" s="81"/>
    </row>
    <row r="43" spans="1:7" x14ac:dyDescent="0.25">
      <c r="A43" s="246" t="str">
        <f t="shared" si="5"/>
        <v>Figura 3.24: Variação no ASK com relação ao mesmo mês do ano anterior – Azul, Avianca – mercado doméstico, 2016</v>
      </c>
      <c r="B43" s="298" t="str">
        <f t="shared" si="9"/>
        <v>Fig 3.24</v>
      </c>
      <c r="C43" s="81" t="str">
        <f t="shared" si="10"/>
        <v>Figura 3.24</v>
      </c>
      <c r="D43" s="298" t="str">
        <f t="shared" si="11"/>
        <v>Variação no ASK com relação ao mesmo mês do ano anterior – Azul, Avianca – mercado doméstico, 2016</v>
      </c>
      <c r="E43" s="81" t="s">
        <v>1064</v>
      </c>
      <c r="F43" s="81">
        <v>59</v>
      </c>
      <c r="G43" s="81"/>
    </row>
    <row r="44" spans="1:7" x14ac:dyDescent="0.25">
      <c r="A44" s="246" t="str">
        <f t="shared" si="5"/>
        <v>Figura 3.25: Quantidade de aeroportos utilizados para voos domésticos regulares e não regulares por unidade da federação, 2016</v>
      </c>
      <c r="B44" s="298" t="str">
        <f t="shared" si="9"/>
        <v>Fig 3.25</v>
      </c>
      <c r="C44" s="81" t="str">
        <f t="shared" si="10"/>
        <v>Figura 3.25</v>
      </c>
      <c r="D44" s="298" t="str">
        <f t="shared" si="11"/>
        <v>Quantidade de aeroportos utilizados para voos domésticos regulares e não regulares por unidade da federação, 2016</v>
      </c>
      <c r="E44" s="81" t="s">
        <v>1065</v>
      </c>
      <c r="F44" s="81">
        <v>60</v>
      </c>
      <c r="G44" s="81"/>
    </row>
    <row r="45" spans="1:7" x14ac:dyDescent="0.25">
      <c r="A45" s="246" t="str">
        <f t="shared" si="5"/>
        <v>Figura 3.26: Decolagens por estado e aeroporto – região Sudeste, 2016</v>
      </c>
      <c r="B45" s="298" t="str">
        <f t="shared" si="9"/>
        <v>Fig 3.26</v>
      </c>
      <c r="C45" s="81" t="str">
        <f t="shared" si="10"/>
        <v>Figura 3.26</v>
      </c>
      <c r="D45" s="298" t="str">
        <f t="shared" si="11"/>
        <v>Decolagens por estado e aeroporto – região Sudeste, 2016</v>
      </c>
      <c r="E45" s="81" t="s">
        <v>1066</v>
      </c>
      <c r="F45" s="81">
        <v>61</v>
      </c>
      <c r="G45" s="81"/>
    </row>
    <row r="46" spans="1:7" x14ac:dyDescent="0.25">
      <c r="A46" s="246" t="str">
        <f t="shared" si="5"/>
        <v>Figura 3.27: Decolagens por estado e aeroporto – região Nordeste, 2016</v>
      </c>
      <c r="B46" s="298" t="str">
        <f t="shared" si="9"/>
        <v>Fig 3.27</v>
      </c>
      <c r="C46" s="81" t="str">
        <f t="shared" si="10"/>
        <v>Figura 3.27</v>
      </c>
      <c r="D46" s="298" t="str">
        <f t="shared" si="11"/>
        <v>Decolagens por estado e aeroporto – região Nordeste, 2016</v>
      </c>
      <c r="E46" s="81" t="s">
        <v>1067</v>
      </c>
      <c r="F46" s="81">
        <v>62</v>
      </c>
      <c r="G46" s="81"/>
    </row>
    <row r="47" spans="1:7" x14ac:dyDescent="0.25">
      <c r="A47" s="246" t="str">
        <f t="shared" si="5"/>
        <v>Figura 3.28: Decolagens por estado e aeroporto – região Sul, 2016</v>
      </c>
      <c r="B47" s="298" t="str">
        <f t="shared" si="9"/>
        <v>Fig 3.28</v>
      </c>
      <c r="C47" s="81" t="str">
        <f t="shared" si="10"/>
        <v>Figura 3.28</v>
      </c>
      <c r="D47" s="298" t="str">
        <f t="shared" si="11"/>
        <v>Decolagens por estado e aeroporto – região Sul, 2016</v>
      </c>
      <c r="E47" s="81" t="s">
        <v>1068</v>
      </c>
      <c r="F47" s="81">
        <v>63</v>
      </c>
      <c r="G47" s="81"/>
    </row>
    <row r="48" spans="1:7" x14ac:dyDescent="0.25">
      <c r="A48" s="246" t="str">
        <f t="shared" si="5"/>
        <v>Figura 3.29: Decolagens por estado e aeroporto – região Centro-Oeste, 2016</v>
      </c>
      <c r="B48" s="298" t="str">
        <f t="shared" si="9"/>
        <v>Fig 3.29</v>
      </c>
      <c r="C48" s="81" t="str">
        <f t="shared" si="10"/>
        <v>Figura 3.29</v>
      </c>
      <c r="D48" s="298" t="str">
        <f t="shared" si="11"/>
        <v>Decolagens por estado e aeroporto – região Centro-Oeste, 2016</v>
      </c>
      <c r="E48" s="81" t="s">
        <v>1069</v>
      </c>
      <c r="F48" s="81">
        <v>64</v>
      </c>
      <c r="G48" s="81"/>
    </row>
    <row r="49" spans="1:7" x14ac:dyDescent="0.25">
      <c r="A49" s="246" t="str">
        <f t="shared" si="5"/>
        <v>Figura 3.30: Decolagens por estado e aeroporto – região Norte, 2016</v>
      </c>
      <c r="B49" s="298" t="str">
        <f t="shared" si="9"/>
        <v>Fig 3.30</v>
      </c>
      <c r="C49" s="81" t="str">
        <f t="shared" si="10"/>
        <v>Figura 3.30</v>
      </c>
      <c r="D49" s="298" t="str">
        <f t="shared" si="11"/>
        <v>Decolagens por estado e aeroporto – região Norte, 2016</v>
      </c>
      <c r="E49" s="81" t="s">
        <v>1070</v>
      </c>
      <c r="F49" s="81">
        <v>65</v>
      </c>
      <c r="G49" s="81"/>
    </row>
    <row r="50" spans="1:7" x14ac:dyDescent="0.25">
      <c r="A50" s="246" t="str">
        <f t="shared" si="5"/>
        <v>Figura 3.31: Aeroportos utilizados por empresa – mercado doméstico, 2015 e 2016</v>
      </c>
      <c r="B50" s="298" t="str">
        <f t="shared" si="9"/>
        <v>Fig 3.31</v>
      </c>
      <c r="C50" s="81" t="str">
        <f t="shared" si="10"/>
        <v>Figura 3.31</v>
      </c>
      <c r="D50" s="298" t="str">
        <f t="shared" si="11"/>
        <v>Aeroportos utilizados por empresa – mercado doméstico, 2015 e 2016</v>
      </c>
      <c r="E50" s="81" t="s">
        <v>1336</v>
      </c>
      <c r="F50" s="81">
        <v>66</v>
      </c>
      <c r="G50" s="81"/>
    </row>
    <row r="51" spans="1:7" x14ac:dyDescent="0.25">
      <c r="A51" s="246" t="str">
        <f t="shared" si="5"/>
        <v>Figura 3.32: Evolução do número de voos realizados – mercado internacional, 2007 a 2016</v>
      </c>
      <c r="B51" s="298" t="str">
        <f t="shared" si="9"/>
        <v>Fig 3.32</v>
      </c>
      <c r="C51" s="81" t="str">
        <f t="shared" si="10"/>
        <v>Figura 3.32</v>
      </c>
      <c r="D51" s="298" t="str">
        <f t="shared" si="11"/>
        <v>Evolução do número de voos realizados – mercado internacional, 2007 a 2016</v>
      </c>
      <c r="E51" s="81" t="s">
        <v>1142</v>
      </c>
      <c r="F51" s="81">
        <v>68</v>
      </c>
      <c r="G51" s="81"/>
    </row>
    <row r="52" spans="1:7" x14ac:dyDescent="0.25">
      <c r="A52" s="246" t="str">
        <f t="shared" si="5"/>
        <v>Figura 3.33: Variação no número de voos realizados em relação ao ano anterior – mercado internacional, 2007 a 2016</v>
      </c>
      <c r="B52" s="298" t="str">
        <f t="shared" si="9"/>
        <v>Fig 3.33</v>
      </c>
      <c r="C52" s="81" t="str">
        <f t="shared" si="10"/>
        <v>Figura 3.33</v>
      </c>
      <c r="D52" s="298" t="str">
        <f t="shared" si="11"/>
        <v>Variação no número de voos realizados em relação ao ano anterior – mercado internacional, 2007 a 2016</v>
      </c>
      <c r="E52" s="81" t="s">
        <v>1143</v>
      </c>
      <c r="F52" s="81">
        <v>68</v>
      </c>
      <c r="G52" s="81"/>
    </row>
    <row r="53" spans="1:7" x14ac:dyDescent="0.25">
      <c r="A53" s="246" t="str">
        <f t="shared" si="5"/>
        <v>Figura 3.34: Variação no número de voos realizados em relação ao mesmo mês do ano anterior – mercado internacional, 2016</v>
      </c>
      <c r="B53" s="298" t="str">
        <f t="shared" si="9"/>
        <v>Fig 3.34</v>
      </c>
      <c r="C53" s="81" t="str">
        <f t="shared" si="10"/>
        <v>Figura 3.34</v>
      </c>
      <c r="D53" s="298" t="str">
        <f t="shared" si="11"/>
        <v>Variação no número de voos realizados em relação ao mesmo mês do ano anterior – mercado internacional, 2016</v>
      </c>
      <c r="E53" s="81" t="s">
        <v>1071</v>
      </c>
      <c r="F53" s="81">
        <v>69</v>
      </c>
      <c r="G53" s="81"/>
    </row>
    <row r="54" spans="1:7" x14ac:dyDescent="0.25">
      <c r="A54" s="246" t="str">
        <f t="shared" si="5"/>
        <v>Figura 3.35: Evolução do número de voos realizados por nacionalidade da empresa – mercado internacional, 2007 a 2016</v>
      </c>
      <c r="B54" s="298" t="str">
        <f t="shared" si="9"/>
        <v>Fig 3.35</v>
      </c>
      <c r="C54" s="81" t="str">
        <f t="shared" si="10"/>
        <v>Figura 3.35</v>
      </c>
      <c r="D54" s="298" t="str">
        <f t="shared" si="11"/>
        <v>Evolução do número de voos realizados por nacionalidade da empresa – mercado internacional, 2007 a 2016</v>
      </c>
      <c r="E54" s="81" t="s">
        <v>1144</v>
      </c>
      <c r="F54" s="81">
        <v>69</v>
      </c>
      <c r="G54" s="81"/>
    </row>
    <row r="55" spans="1:7" x14ac:dyDescent="0.25">
      <c r="A55" s="246" t="str">
        <f t="shared" si="5"/>
        <v>Figura 3.36: Proporção de voos realizados por nacionalidade da empresa – mercado internacional, 2007 a 2016</v>
      </c>
      <c r="B55" s="298" t="str">
        <f t="shared" si="9"/>
        <v>Fig 3.36</v>
      </c>
      <c r="C55" s="81" t="str">
        <f t="shared" si="10"/>
        <v>Figura 3.36</v>
      </c>
      <c r="D55" s="298" t="str">
        <f t="shared" si="11"/>
        <v>Proporção de voos realizados por nacionalidade da empresa – mercado internacional, 2007 a 2016</v>
      </c>
      <c r="E55" s="81" t="s">
        <v>1145</v>
      </c>
      <c r="F55" s="81">
        <v>69</v>
      </c>
      <c r="G55" s="81"/>
    </row>
    <row r="56" spans="1:7" x14ac:dyDescent="0.25">
      <c r="A56" s="246" t="str">
        <f t="shared" si="5"/>
        <v>Figura 3.37: Variação do número de voos realizados por nacionalidade da empresa – mercado internacional, 2016/2007</v>
      </c>
      <c r="B56" s="298" t="str">
        <f t="shared" si="9"/>
        <v>Fig 3.37</v>
      </c>
      <c r="C56" s="81" t="str">
        <f t="shared" si="10"/>
        <v>Figura 3.37</v>
      </c>
      <c r="D56" s="298" t="str">
        <f t="shared" si="11"/>
        <v>Variação do número de voos realizados por nacionalidade da empresa – mercado internacional, 2016/2007</v>
      </c>
      <c r="E56" s="81" t="s">
        <v>1146</v>
      </c>
      <c r="F56" s="81">
        <v>70</v>
      </c>
      <c r="G56" s="81"/>
    </row>
    <row r="57" spans="1:7" x14ac:dyDescent="0.25">
      <c r="A57" s="246" t="str">
        <f t="shared" si="5"/>
        <v>Figura 3.38: Variação do número de voos realizados por nacionalidade da empresa – mercado internacional, 2016/2015</v>
      </c>
      <c r="B57" s="298" t="str">
        <f t="shared" si="9"/>
        <v>Fig 3.38</v>
      </c>
      <c r="C57" s="81" t="str">
        <f t="shared" si="10"/>
        <v>Figura 3.38</v>
      </c>
      <c r="D57" s="298" t="str">
        <f t="shared" si="11"/>
        <v>Variação do número de voos realizados por nacionalidade da empresa – mercado internacional, 2016/2015</v>
      </c>
      <c r="E57" s="81" t="s">
        <v>1337</v>
      </c>
      <c r="F57" s="81">
        <v>70</v>
      </c>
      <c r="G57" s="81"/>
    </row>
    <row r="58" spans="1:7" x14ac:dyDescent="0.25">
      <c r="A58" s="246" t="str">
        <f t="shared" si="5"/>
        <v>Figura 3.39: Participação de mercado das maiores empresas em termos de voos realizados – mercado internacional, 2016</v>
      </c>
      <c r="B58" s="298" t="str">
        <f t="shared" si="9"/>
        <v>Fig 3.39</v>
      </c>
      <c r="C58" s="81" t="str">
        <f t="shared" si="10"/>
        <v>Figura 3.39</v>
      </c>
      <c r="D58" s="298" t="str">
        <f t="shared" si="11"/>
        <v>Participação de mercado das maiores empresas em termos de voos realizados – mercado internacional, 2016</v>
      </c>
      <c r="E58" s="81" t="s">
        <v>1072</v>
      </c>
      <c r="F58" s="81">
        <v>71</v>
      </c>
      <c r="G58" s="81"/>
    </row>
    <row r="59" spans="1:7" x14ac:dyDescent="0.25">
      <c r="A59" s="246" t="str">
        <f t="shared" si="5"/>
        <v>Figura 3.40: Variação na quantidade de voos realizados pelas maiores empresas – mercado internacional, 2016/2015</v>
      </c>
      <c r="B59" s="298" t="str">
        <f t="shared" si="9"/>
        <v>Fig 3.40</v>
      </c>
      <c r="C59" s="81" t="str">
        <f t="shared" si="10"/>
        <v>Figura 3.40</v>
      </c>
      <c r="D59" s="298" t="str">
        <f t="shared" si="11"/>
        <v>Variação na quantidade de voos realizados pelas maiores empresas – mercado internacional, 2016/2015</v>
      </c>
      <c r="E59" s="81" t="s">
        <v>1338</v>
      </c>
      <c r="F59" s="81">
        <v>71</v>
      </c>
      <c r="G59" s="81"/>
    </row>
    <row r="60" spans="1:7" x14ac:dyDescent="0.25">
      <c r="A60" s="246" t="str">
        <f t="shared" si="5"/>
        <v>Figura 3.41: Quantidade de voos entre Brasil e outros países, por continente, 2015 e 2016</v>
      </c>
      <c r="B60" s="298" t="str">
        <f t="shared" si="9"/>
        <v>Fig 3.41</v>
      </c>
      <c r="C60" s="81" t="str">
        <f t="shared" si="10"/>
        <v>Figura 3.41</v>
      </c>
      <c r="D60" s="298" t="str">
        <f t="shared" si="11"/>
        <v>Quantidade de voos entre Brasil e outros países, por continente, 2015 e 2016</v>
      </c>
      <c r="E60" s="81" t="s">
        <v>1339</v>
      </c>
      <c r="F60" s="81">
        <v>72</v>
      </c>
      <c r="G60" s="81"/>
    </row>
    <row r="61" spans="1:7" x14ac:dyDescent="0.25">
      <c r="A61" s="246" t="str">
        <f t="shared" si="5"/>
        <v>Figura 3.42: Quantidade de voos realizados entre o Brasil e os 20 principais destinos internacionais, 2015 e 2016</v>
      </c>
      <c r="B61" s="298" t="str">
        <f t="shared" si="9"/>
        <v>Fig 3.42</v>
      </c>
      <c r="C61" s="81" t="str">
        <f t="shared" si="10"/>
        <v>Figura 3.42</v>
      </c>
      <c r="D61" s="298" t="str">
        <f t="shared" si="11"/>
        <v>Quantidade de voos realizados entre o Brasil e os 20 principais destinos internacionais, 2015 e 2016</v>
      </c>
      <c r="E61" s="81" t="s">
        <v>1340</v>
      </c>
      <c r="F61" s="81">
        <v>73</v>
      </c>
      <c r="G61" s="81"/>
    </row>
    <row r="62" spans="1:7" x14ac:dyDescent="0.25">
      <c r="A62" s="246" t="str">
        <f t="shared" si="5"/>
        <v>Figura 3.43: Evolução do ASK – mercado internacional, 2007 a 2016</v>
      </c>
      <c r="B62" s="298" t="str">
        <f t="shared" si="9"/>
        <v>Fig 3.43</v>
      </c>
      <c r="C62" s="81" t="str">
        <f t="shared" si="10"/>
        <v>Figura 3.43</v>
      </c>
      <c r="D62" s="298" t="str">
        <f t="shared" si="11"/>
        <v>Evolução do ASK – mercado internacional, 2007 a 2016</v>
      </c>
      <c r="E62" s="81" t="s">
        <v>1147</v>
      </c>
      <c r="F62" s="81">
        <v>74</v>
      </c>
      <c r="G62" s="81"/>
    </row>
    <row r="63" spans="1:7" x14ac:dyDescent="0.25">
      <c r="A63" s="246" t="str">
        <f t="shared" si="5"/>
        <v>Figura 3.44: Variação no ASK em relação ao ano anterior – mercado internacional, 2007 a 2016</v>
      </c>
      <c r="B63" s="298" t="str">
        <f t="shared" si="9"/>
        <v>Fig 3.44</v>
      </c>
      <c r="C63" s="81" t="str">
        <f t="shared" si="10"/>
        <v>Figura 3.44</v>
      </c>
      <c r="D63" s="298" t="str">
        <f t="shared" si="11"/>
        <v>Variação no ASK em relação ao ano anterior – mercado internacional, 2007 a 2016</v>
      </c>
      <c r="E63" s="81" t="s">
        <v>1148</v>
      </c>
      <c r="F63" s="81">
        <v>74</v>
      </c>
      <c r="G63" s="81"/>
    </row>
    <row r="64" spans="1:7" x14ac:dyDescent="0.25">
      <c r="A64" s="246" t="str">
        <f t="shared" si="5"/>
        <v>Figura 3.45: Evolução do ASK por nacionalidade das empresas – mercado internacional, 2007 a 2016</v>
      </c>
      <c r="B64" s="298" t="str">
        <f t="shared" si="9"/>
        <v>Fig 3.45</v>
      </c>
      <c r="C64" s="81" t="str">
        <f t="shared" si="10"/>
        <v>Figura 3.45</v>
      </c>
      <c r="D64" s="298" t="str">
        <f t="shared" si="11"/>
        <v>Evolução do ASK por nacionalidade das empresas – mercado internacional, 2007 a 2016</v>
      </c>
      <c r="E64" s="81" t="s">
        <v>1149</v>
      </c>
      <c r="F64" s="81">
        <v>75</v>
      </c>
      <c r="G64" s="81"/>
    </row>
    <row r="65" spans="1:7" x14ac:dyDescent="0.25">
      <c r="A65" s="246" t="str">
        <f t="shared" si="5"/>
        <v>Figura 3.46: Variação do ASK por nacionalidade da empresa – mercado internacional, 2016/2007</v>
      </c>
      <c r="B65" s="298" t="str">
        <f t="shared" si="9"/>
        <v>Fig 3.46</v>
      </c>
      <c r="C65" s="81" t="str">
        <f t="shared" si="10"/>
        <v>Figura 3.46</v>
      </c>
      <c r="D65" s="298" t="str">
        <f t="shared" si="11"/>
        <v>Variação do ASK por nacionalidade da empresa – mercado internacional, 2016/2007</v>
      </c>
      <c r="E65" s="81" t="s">
        <v>1150</v>
      </c>
      <c r="F65" s="81">
        <v>75</v>
      </c>
      <c r="G65" s="81"/>
    </row>
    <row r="66" spans="1:7" x14ac:dyDescent="0.25">
      <c r="A66" s="246" t="str">
        <f t="shared" si="5"/>
        <v>Figura 3.47: Variação do ASK por nacionalidade da empresa – mercado internacional, 2016/2015</v>
      </c>
      <c r="B66" s="298" t="str">
        <f t="shared" si="9"/>
        <v>Fig 3.47</v>
      </c>
      <c r="C66" s="81" t="str">
        <f t="shared" si="10"/>
        <v>Figura 3.47</v>
      </c>
      <c r="D66" s="298" t="str">
        <f t="shared" si="11"/>
        <v>Variação do ASK por nacionalidade da empresa – mercado internacional, 2016/2015</v>
      </c>
      <c r="E66" s="81" t="s">
        <v>1341</v>
      </c>
      <c r="F66" s="81">
        <v>76</v>
      </c>
      <c r="G66" s="81"/>
    </row>
    <row r="67" spans="1:7" x14ac:dyDescent="0.25">
      <c r="A67" s="246" t="str">
        <f t="shared" si="5"/>
        <v>Figura 3.48: Participação de mercado das maiores empresas em termos de ASK – mercado internacional, 2016</v>
      </c>
      <c r="B67" s="298" t="str">
        <f t="shared" si="9"/>
        <v>Fig 3.48</v>
      </c>
      <c r="C67" s="81" t="str">
        <f t="shared" si="10"/>
        <v>Figura 3.48</v>
      </c>
      <c r="D67" s="298" t="str">
        <f t="shared" si="11"/>
        <v>Participação de mercado das maiores empresas em termos de ASK – mercado internacional, 2016</v>
      </c>
      <c r="E67" s="81" t="s">
        <v>1073</v>
      </c>
      <c r="F67" s="81">
        <v>76</v>
      </c>
      <c r="G67" s="81"/>
    </row>
    <row r="68" spans="1:7" x14ac:dyDescent="0.25">
      <c r="A68" s="246" t="str">
        <f t="shared" si="5"/>
        <v>Figura 3.49: Variação do ASK das maiores empresas – mercado internacional, 2016/2015</v>
      </c>
      <c r="B68" s="298" t="str">
        <f t="shared" si="9"/>
        <v>Fig 3.49</v>
      </c>
      <c r="C68" s="81" t="str">
        <f t="shared" si="10"/>
        <v>Figura 3.49</v>
      </c>
      <c r="D68" s="298" t="str">
        <f t="shared" si="11"/>
        <v>Variação do ASK das maiores empresas – mercado internacional, 2016/2015</v>
      </c>
      <c r="E68" s="81" t="s">
        <v>1342</v>
      </c>
      <c r="F68" s="81">
        <v>77</v>
      </c>
      <c r="G68" s="81"/>
    </row>
    <row r="69" spans="1:7" ht="18.75" x14ac:dyDescent="0.3">
      <c r="A69" s="125" t="s">
        <v>632</v>
      </c>
      <c r="B69" s="298"/>
      <c r="D69" s="298"/>
      <c r="G69" s="81"/>
    </row>
    <row r="70" spans="1:7" x14ac:dyDescent="0.25">
      <c r="A70" s="246" t="str">
        <f t="shared" si="5"/>
        <v>Figura 4.1: Evolução da quantidade de passageiros pagos transportados – mercados doméstico e internacional, 2007 a 2016</v>
      </c>
      <c r="B70" s="298" t="str">
        <f t="shared" ref="B70:B133" si="12">LEFT(A70,3)&amp;" "&amp;MID(A70,8,FIND(":",A70)-8)</f>
        <v>Fig 4.1</v>
      </c>
      <c r="C70" s="81" t="str">
        <f t="shared" ref="C70:C133" si="13">"Figura "&amp;MID(B70,FIND(" ",B70)+1,LEN(B70)-FIND(" ",B70))</f>
        <v>Figura 4.1</v>
      </c>
      <c r="D70" s="298" t="str">
        <f t="shared" ref="D70:D133" si="14">RIGHT(A70,LEN(A70)-FIND(":",A70)-1)</f>
        <v>Evolução da quantidade de passageiros pagos transportados – mercados doméstico e internacional, 2007 a 2016</v>
      </c>
      <c r="E70" s="81" t="s">
        <v>1151</v>
      </c>
      <c r="F70" s="81">
        <v>80</v>
      </c>
      <c r="G70" s="81"/>
    </row>
    <row r="71" spans="1:7" x14ac:dyDescent="0.25">
      <c r="A71" s="246" t="str">
        <f t="shared" si="5"/>
        <v>Figura 4.2: Variação da quantidade de passageiros pagos transportados – mercados doméstico e internacional, 2007 a 2016</v>
      </c>
      <c r="B71" s="298" t="str">
        <f t="shared" si="12"/>
        <v>Fig 4.2</v>
      </c>
      <c r="C71" s="81" t="str">
        <f t="shared" si="13"/>
        <v>Figura 4.2</v>
      </c>
      <c r="D71" s="298" t="str">
        <f t="shared" si="14"/>
        <v>Variação da quantidade de passageiros pagos transportados – mercados doméstico e internacional, 2007 a 2016</v>
      </c>
      <c r="E71" s="81" t="s">
        <v>1152</v>
      </c>
      <c r="F71" s="81">
        <v>80</v>
      </c>
      <c r="G71" s="81"/>
    </row>
    <row r="72" spans="1:7" x14ac:dyDescent="0.25">
      <c r="A72" s="246" t="str">
        <f t="shared" si="5"/>
        <v>Figura 4.3: Evolução do RPK – mercados doméstico e internacional, 2007 a 2016</v>
      </c>
      <c r="B72" s="298" t="str">
        <f t="shared" si="12"/>
        <v>Fig 4.3</v>
      </c>
      <c r="C72" s="81" t="str">
        <f t="shared" si="13"/>
        <v>Figura 4.3</v>
      </c>
      <c r="D72" s="298" t="str">
        <f t="shared" si="14"/>
        <v>Evolução do RPK – mercados doméstico e internacional, 2007 a 2016</v>
      </c>
      <c r="E72" s="81" t="s">
        <v>1153</v>
      </c>
      <c r="F72" s="81">
        <v>81</v>
      </c>
      <c r="G72" s="81"/>
    </row>
    <row r="73" spans="1:7" x14ac:dyDescent="0.25">
      <c r="A73" s="246" t="str">
        <f t="shared" ref="A73:A137" si="15">E73</f>
        <v>Figura 4.4: Variação do RPK – mercados doméstico e internacional, 2007 a 2016</v>
      </c>
      <c r="B73" s="298" t="str">
        <f t="shared" si="12"/>
        <v>Fig 4.4</v>
      </c>
      <c r="C73" s="81" t="str">
        <f t="shared" si="13"/>
        <v>Figura 4.4</v>
      </c>
      <c r="D73" s="298" t="str">
        <f t="shared" si="14"/>
        <v>Variação do RPK – mercados doméstico e internacional, 2007 a 2016</v>
      </c>
      <c r="E73" s="81" t="s">
        <v>1154</v>
      </c>
      <c r="F73" s="81">
        <v>81</v>
      </c>
      <c r="G73" s="81"/>
    </row>
    <row r="74" spans="1:7" x14ac:dyDescent="0.25">
      <c r="A74" s="246" t="str">
        <f t="shared" si="15"/>
        <v>Figura 4.5: Evolução da quantidade de carga paga e correio transportados – mercados doméstico e internacional, 2007 a 2016</v>
      </c>
      <c r="B74" s="298" t="str">
        <f t="shared" si="12"/>
        <v>Fig 4.5</v>
      </c>
      <c r="C74" s="81" t="str">
        <f t="shared" si="13"/>
        <v>Figura 4.5</v>
      </c>
      <c r="D74" s="298" t="str">
        <f t="shared" si="14"/>
        <v>Evolução da quantidade de carga paga e correio transportados – mercados doméstico e internacional, 2007 a 2016</v>
      </c>
      <c r="E74" s="81" t="s">
        <v>1447</v>
      </c>
      <c r="F74" s="81">
        <v>82</v>
      </c>
      <c r="G74" s="81"/>
    </row>
    <row r="75" spans="1:7" x14ac:dyDescent="0.25">
      <c r="A75" s="246" t="str">
        <f t="shared" si="15"/>
        <v>Figura 4.6: Variação da quantidade de carga paga e correio transportados – mercados doméstico e internacional, 2007 a 2016</v>
      </c>
      <c r="B75" s="298" t="str">
        <f t="shared" si="12"/>
        <v>Fig 4.6</v>
      </c>
      <c r="C75" s="81" t="str">
        <f t="shared" si="13"/>
        <v>Figura 4.6</v>
      </c>
      <c r="D75" s="298" t="str">
        <f t="shared" si="14"/>
        <v>Variação da quantidade de carga paga e correio transportados – mercados doméstico e internacional, 2007 a 2016</v>
      </c>
      <c r="E75" s="81" t="s">
        <v>1448</v>
      </c>
      <c r="F75" s="81">
        <v>82</v>
      </c>
      <c r="G75" s="81"/>
    </row>
    <row r="76" spans="1:7" x14ac:dyDescent="0.25">
      <c r="A76" s="246" t="str">
        <f t="shared" si="15"/>
        <v>Figura 4.7: Evolução do número de passageiros pagos transportados – mercado doméstico, 2007 a 2016</v>
      </c>
      <c r="B76" s="298" t="str">
        <f t="shared" si="12"/>
        <v>Fig 4.7</v>
      </c>
      <c r="C76" s="81" t="str">
        <f t="shared" si="13"/>
        <v>Figura 4.7</v>
      </c>
      <c r="D76" s="298" t="str">
        <f t="shared" si="14"/>
        <v>Evolução do número de passageiros pagos transportados – mercado doméstico, 2007 a 2016</v>
      </c>
      <c r="E76" s="81" t="s">
        <v>1155</v>
      </c>
      <c r="F76" s="81">
        <v>85</v>
      </c>
      <c r="G76" s="81"/>
    </row>
    <row r="77" spans="1:7" x14ac:dyDescent="0.25">
      <c r="A77" s="246" t="str">
        <f t="shared" si="15"/>
        <v>Figura 4.8: Variação nos passageiros pagos transportados em relação ao ano anterior – mercado doméstico, 2007 a 2016</v>
      </c>
      <c r="B77" s="298" t="str">
        <f t="shared" si="12"/>
        <v>Fig 4.8</v>
      </c>
      <c r="C77" s="81" t="str">
        <f t="shared" si="13"/>
        <v>Figura 4.8</v>
      </c>
      <c r="D77" s="298" t="str">
        <f t="shared" si="14"/>
        <v>Variação nos passageiros pagos transportados em relação ao ano anterior – mercado doméstico, 2007 a 2016</v>
      </c>
      <c r="E77" s="81" t="s">
        <v>1156</v>
      </c>
      <c r="F77" s="81">
        <v>85</v>
      </c>
      <c r="G77" s="81"/>
    </row>
    <row r="78" spans="1:7" x14ac:dyDescent="0.25">
      <c r="A78" s="246" t="str">
        <f t="shared" si="15"/>
        <v>Figura 4.9: Variação nos passageiros pagos transportados com relação ao mesmo mês do ano anterior – mercado doméstico, 2016</v>
      </c>
      <c r="B78" s="298" t="str">
        <f t="shared" si="12"/>
        <v>Fig 4.9</v>
      </c>
      <c r="C78" s="81" t="str">
        <f t="shared" si="13"/>
        <v>Figura 4.9</v>
      </c>
      <c r="D78" s="298" t="str">
        <f t="shared" si="14"/>
        <v>Variação nos passageiros pagos transportados com relação ao mesmo mês do ano anterior – mercado doméstico, 2016</v>
      </c>
      <c r="E78" s="81" t="s">
        <v>1074</v>
      </c>
      <c r="F78" s="81">
        <v>86</v>
      </c>
      <c r="G78" s="81"/>
    </row>
    <row r="79" spans="1:7" x14ac:dyDescent="0.25">
      <c r="A79" s="246" t="str">
        <f t="shared" si="15"/>
        <v>Figura 4.10: Evolução da quantidade de passageiros pagos domésticos por grupo de 100 habitantes, 2007 a 2016</v>
      </c>
      <c r="B79" s="298" t="str">
        <f t="shared" si="12"/>
        <v>Fig 4.10</v>
      </c>
      <c r="C79" s="81" t="str">
        <f t="shared" si="13"/>
        <v>Figura 4.10</v>
      </c>
      <c r="D79" s="298" t="str">
        <f t="shared" si="14"/>
        <v>Evolução da quantidade de passageiros pagos domésticos por grupo de 100 habitantes, 2007 a 2016</v>
      </c>
      <c r="E79" s="81" t="s">
        <v>1157</v>
      </c>
      <c r="F79" s="81">
        <v>86</v>
      </c>
      <c r="G79" s="81"/>
    </row>
    <row r="80" spans="1:7" x14ac:dyDescent="0.25">
      <c r="A80" s="246" t="str">
        <f t="shared" si="15"/>
        <v>Figura 4.11: Participação das quatro maiores empresas em passageiros pagos transportados – mercado doméstico, 2016</v>
      </c>
      <c r="B80" s="298" t="str">
        <f t="shared" si="12"/>
        <v>Fig 4.11</v>
      </c>
      <c r="C80" s="81" t="str">
        <f t="shared" si="13"/>
        <v>Figura 4.11</v>
      </c>
      <c r="D80" s="298" t="str">
        <f t="shared" si="14"/>
        <v>Participação das quatro maiores empresas em passageiros pagos transportados – mercado doméstico, 2016</v>
      </c>
      <c r="E80" s="81" t="s">
        <v>1075</v>
      </c>
      <c r="F80" s="81">
        <v>87</v>
      </c>
      <c r="G80" s="81"/>
    </row>
    <row r="81" spans="1:7" x14ac:dyDescent="0.25">
      <c r="A81" s="246" t="str">
        <f t="shared" si="15"/>
        <v>Figura 4.12: Variação de passageiros pagos transportados com relação ao ano anterior por empresa – mercado doméstico, 2016</v>
      </c>
      <c r="B81" s="298" t="str">
        <f t="shared" si="12"/>
        <v>Fig 4.12</v>
      </c>
      <c r="C81" s="81" t="str">
        <f t="shared" si="13"/>
        <v>Figura 4.12</v>
      </c>
      <c r="D81" s="298" t="str">
        <f t="shared" si="14"/>
        <v>Variação de passageiros pagos transportados com relação ao ano anterior por empresa – mercado doméstico, 2016</v>
      </c>
      <c r="E81" s="81" t="s">
        <v>1076</v>
      </c>
      <c r="F81" s="81">
        <v>87</v>
      </c>
      <c r="G81" s="81"/>
    </row>
    <row r="82" spans="1:7" x14ac:dyDescent="0.25">
      <c r="A82" s="246" t="str">
        <f t="shared" si="15"/>
        <v>Figura 4.13: Variação no número de passageiros pagos transportados (milhões de passageiros) – mercado doméstico, 2016</v>
      </c>
      <c r="B82" s="298" t="str">
        <f t="shared" si="12"/>
        <v>Fig 4.13</v>
      </c>
      <c r="C82" s="81" t="str">
        <f t="shared" si="13"/>
        <v>Figura 4.13</v>
      </c>
      <c r="D82" s="298" t="str">
        <f t="shared" si="14"/>
        <v>Variação no número de passageiros pagos transportados (milhões de passageiros) – mercado doméstico, 2016</v>
      </c>
      <c r="E82" s="81" t="s">
        <v>1077</v>
      </c>
      <c r="F82" s="81">
        <v>87</v>
      </c>
      <c r="G82" s="81"/>
    </row>
    <row r="83" spans="1:7" x14ac:dyDescent="0.25">
      <c r="A83" s="246" t="str">
        <f t="shared" si="15"/>
        <v>Figura 4.14: Passageiros pagos embarcados por região brasileira, em milhões – mercado doméstico, 2016</v>
      </c>
      <c r="B83" s="298" t="str">
        <f t="shared" si="12"/>
        <v>Fig 4.14</v>
      </c>
      <c r="C83" s="81" t="str">
        <f t="shared" si="13"/>
        <v>Figura 4.14</v>
      </c>
      <c r="D83" s="298" t="str">
        <f t="shared" si="14"/>
        <v>Passageiros pagos embarcados por região brasileira, em milhões – mercado doméstico, 2016</v>
      </c>
      <c r="E83" s="81" t="s">
        <v>1078</v>
      </c>
      <c r="F83" s="81">
        <v>88</v>
      </c>
      <c r="G83" s="81"/>
    </row>
    <row r="84" spans="1:7" x14ac:dyDescent="0.25">
      <c r="A84" s="246" t="str">
        <f t="shared" si="15"/>
        <v>Figura 4.15: Quantidade de embarques domésticos por grupo de 100 habitantes por região – mercado doméstico, 2016</v>
      </c>
      <c r="B84" s="298" t="str">
        <f t="shared" si="12"/>
        <v>Fig 4.15</v>
      </c>
      <c r="C84" s="81" t="str">
        <f t="shared" si="13"/>
        <v>Figura 4.15</v>
      </c>
      <c r="D84" s="298" t="str">
        <f t="shared" si="14"/>
        <v>Quantidade de embarques domésticos por grupo de 100 habitantes por região – mercado doméstico, 2016</v>
      </c>
      <c r="E84" s="81" t="s">
        <v>1079</v>
      </c>
      <c r="F84" s="81">
        <v>89</v>
      </c>
      <c r="G84" s="81"/>
    </row>
    <row r="85" spans="1:7" x14ac:dyDescent="0.25">
      <c r="A85" s="246" t="str">
        <f t="shared" si="15"/>
        <v>Figura 4.16: Quantidade de embarques domésticos por milhão de reais em PIB gerado em 2014* por região – mercado doméstico</v>
      </c>
      <c r="B85" s="298" t="str">
        <f t="shared" si="12"/>
        <v>Fig 4.16</v>
      </c>
      <c r="C85" s="81" t="str">
        <f t="shared" si="13"/>
        <v>Figura 4.16</v>
      </c>
      <c r="D85" s="298" t="str">
        <f t="shared" si="14"/>
        <v>Quantidade de embarques domésticos por milhão de reais em PIB gerado em 2014* por região – mercado doméstico</v>
      </c>
      <c r="E85" s="81" t="s">
        <v>1449</v>
      </c>
      <c r="F85" s="81">
        <v>89</v>
      </c>
      <c r="G85" s="81"/>
    </row>
    <row r="86" spans="1:7" x14ac:dyDescent="0.25">
      <c r="A86" s="246" t="str">
        <f t="shared" si="15"/>
        <v>Figura 4.17: Distribuição dos passageiros embarcados por região – mercado doméstico, 2016</v>
      </c>
      <c r="B86" s="298" t="str">
        <f t="shared" si="12"/>
        <v>Fig 4.17</v>
      </c>
      <c r="C86" s="81" t="str">
        <f t="shared" si="13"/>
        <v>Figura 4.17</v>
      </c>
      <c r="D86" s="298" t="str">
        <f t="shared" si="14"/>
        <v>Distribuição dos passageiros embarcados por região – mercado doméstico, 2016</v>
      </c>
      <c r="E86" s="81" t="s">
        <v>1080</v>
      </c>
      <c r="F86" s="81">
        <v>90</v>
      </c>
      <c r="G86" s="81"/>
    </row>
    <row r="87" spans="1:7" x14ac:dyDescent="0.25">
      <c r="A87" s="246" t="str">
        <f t="shared" si="15"/>
        <v>Figura 4.18: Passageiros embarcados por aeroporto e unidade da federação – região Sudeste – mercado doméstico, 2016</v>
      </c>
      <c r="B87" s="298" t="str">
        <f t="shared" si="12"/>
        <v>Fig 4.18</v>
      </c>
      <c r="C87" s="81" t="str">
        <f t="shared" si="13"/>
        <v>Figura 4.18</v>
      </c>
      <c r="D87" s="298" t="str">
        <f t="shared" si="14"/>
        <v>Passageiros embarcados por aeroporto e unidade da federação – região Sudeste – mercado doméstico, 2016</v>
      </c>
      <c r="E87" s="81" t="s">
        <v>1081</v>
      </c>
      <c r="F87" s="81">
        <v>91</v>
      </c>
      <c r="G87" s="81"/>
    </row>
    <row r="88" spans="1:7" x14ac:dyDescent="0.25">
      <c r="A88" s="246" t="str">
        <f t="shared" si="15"/>
        <v>Figura 4.19: Passageiros embarcados por aeroporto e unidade da federação – região Nordeste – mercado doméstico, 2016</v>
      </c>
      <c r="B88" s="298" t="str">
        <f t="shared" si="12"/>
        <v>Fig 4.19</v>
      </c>
      <c r="C88" s="81" t="str">
        <f t="shared" si="13"/>
        <v>Figura 4.19</v>
      </c>
      <c r="D88" s="298" t="str">
        <f t="shared" si="14"/>
        <v>Passageiros embarcados por aeroporto e unidade da federação – região Nordeste – mercado doméstico, 2016</v>
      </c>
      <c r="E88" s="81" t="s">
        <v>1082</v>
      </c>
      <c r="F88" s="81">
        <v>92</v>
      </c>
      <c r="G88" s="81"/>
    </row>
    <row r="89" spans="1:7" x14ac:dyDescent="0.25">
      <c r="A89" s="246" t="str">
        <f t="shared" si="15"/>
        <v>Figura 4.20: Passageiros embarcados por aeroporto e unidade da federação – região Centro-Oeste – mercado doméstico, 2016</v>
      </c>
      <c r="B89" s="298" t="str">
        <f t="shared" si="12"/>
        <v>Fig 4.20</v>
      </c>
      <c r="C89" s="81" t="str">
        <f t="shared" si="13"/>
        <v>Figura 4.20</v>
      </c>
      <c r="D89" s="298" t="str">
        <f t="shared" si="14"/>
        <v>Passageiros embarcados por aeroporto e unidade da federação – região Centro-Oeste – mercado doméstico, 2016</v>
      </c>
      <c r="E89" s="81" t="s">
        <v>1083</v>
      </c>
      <c r="F89" s="81">
        <v>93</v>
      </c>
      <c r="G89" s="81"/>
    </row>
    <row r="90" spans="1:7" x14ac:dyDescent="0.25">
      <c r="A90" s="246" t="str">
        <f t="shared" si="15"/>
        <v>Figura 4.21: Passageiros embarcados por aeroporto e unidade da federação – região Sul – mercado doméstico, 2016</v>
      </c>
      <c r="B90" s="298" t="str">
        <f t="shared" si="12"/>
        <v>Fig 4.21</v>
      </c>
      <c r="C90" s="81" t="str">
        <f t="shared" si="13"/>
        <v>Figura 4.21</v>
      </c>
      <c r="D90" s="298" t="str">
        <f t="shared" si="14"/>
        <v>Passageiros embarcados por aeroporto e unidade da federação – região Sul – mercado doméstico, 2016</v>
      </c>
      <c r="E90" s="81" t="s">
        <v>1084</v>
      </c>
      <c r="F90" s="81">
        <v>94</v>
      </c>
      <c r="G90" s="81"/>
    </row>
    <row r="91" spans="1:7" x14ac:dyDescent="0.25">
      <c r="A91" s="246" t="str">
        <f t="shared" si="15"/>
        <v>Figura 4.22: Passageiros embarcados por aeroporto e unidade da federação – região Norte – mercado doméstico, 2016</v>
      </c>
      <c r="B91" s="298" t="str">
        <f t="shared" si="12"/>
        <v>Fig 4.22</v>
      </c>
      <c r="C91" s="81" t="str">
        <f t="shared" si="13"/>
        <v>Figura 4.22</v>
      </c>
      <c r="D91" s="298" t="str">
        <f t="shared" si="14"/>
        <v>Passageiros embarcados por aeroporto e unidade da federação – região Norte – mercado doméstico, 2016</v>
      </c>
      <c r="E91" s="81" t="s">
        <v>1085</v>
      </c>
      <c r="F91" s="81">
        <v>95</v>
      </c>
      <c r="G91" s="81"/>
    </row>
    <row r="92" spans="1:7" x14ac:dyDescent="0.25">
      <c r="A92" s="246" t="str">
        <f t="shared" si="15"/>
        <v>Figura 4.23: Distribuição dos embarques nos 20 maiores aeroportos – mercado doméstico, 2016</v>
      </c>
      <c r="B92" s="298" t="str">
        <f t="shared" si="12"/>
        <v>Fig 4.23</v>
      </c>
      <c r="C92" s="81" t="str">
        <f t="shared" si="13"/>
        <v>Figura 4.23</v>
      </c>
      <c r="D92" s="298" t="str">
        <f t="shared" si="14"/>
        <v>Distribuição dos embarques nos 20 maiores aeroportos – mercado doméstico, 2016</v>
      </c>
      <c r="E92" s="81" t="s">
        <v>1086</v>
      </c>
      <c r="F92" s="81">
        <v>96</v>
      </c>
      <c r="G92" s="81"/>
    </row>
    <row r="93" spans="1:7" x14ac:dyDescent="0.25">
      <c r="A93" s="246" t="str">
        <f t="shared" si="15"/>
        <v>Figura 4.24: Variação no número de embarques em relação ao ano anterior por aeroporto – mercado doméstico, 2016</v>
      </c>
      <c r="B93" s="298" t="str">
        <f t="shared" si="12"/>
        <v>Fig 4.24</v>
      </c>
      <c r="C93" s="81" t="str">
        <f t="shared" si="13"/>
        <v>Figura 4.24</v>
      </c>
      <c r="D93" s="298" t="str">
        <f t="shared" si="14"/>
        <v>Variação no número de embarques em relação ao ano anterior por aeroporto – mercado doméstico, 2016</v>
      </c>
      <c r="E93" s="81" t="s">
        <v>1087</v>
      </c>
      <c r="F93" s="81">
        <v>97</v>
      </c>
      <c r="G93" s="81"/>
    </row>
    <row r="94" spans="1:7" x14ac:dyDescent="0.25">
      <c r="A94" s="246" t="str">
        <f t="shared" si="15"/>
        <v>Figura 4.25: Passageiros pagos transportados nas 20 principais rotas* – mercado doméstico, 2015 e 2016</v>
      </c>
      <c r="B94" s="298" t="str">
        <f t="shared" si="12"/>
        <v>Fig 4.25</v>
      </c>
      <c r="C94" s="81" t="str">
        <f t="shared" si="13"/>
        <v>Figura 4.25</v>
      </c>
      <c r="D94" s="298" t="str">
        <f t="shared" si="14"/>
        <v>Passageiros pagos transportados nas 20 principais rotas* – mercado doméstico, 2015 e 2016</v>
      </c>
      <c r="E94" s="81" t="s">
        <v>1343</v>
      </c>
      <c r="F94" s="81">
        <v>98</v>
      </c>
      <c r="G94" s="81"/>
    </row>
    <row r="95" spans="1:7" x14ac:dyDescent="0.25">
      <c r="A95" s="246" t="str">
        <f t="shared" si="15"/>
        <v>Figura 4.26: Evolução do RPK – mercado doméstico, 2007 a 2016</v>
      </c>
      <c r="B95" s="298" t="str">
        <f t="shared" si="12"/>
        <v>Fig 4.26</v>
      </c>
      <c r="C95" s="81" t="str">
        <f t="shared" si="13"/>
        <v>Figura 4.26</v>
      </c>
      <c r="D95" s="298" t="str">
        <f t="shared" si="14"/>
        <v>Evolução do RPK – mercado doméstico, 2007 a 2016</v>
      </c>
      <c r="E95" s="81" t="s">
        <v>1158</v>
      </c>
      <c r="F95" s="81">
        <v>99</v>
      </c>
      <c r="G95" s="81"/>
    </row>
    <row r="96" spans="1:7" x14ac:dyDescent="0.25">
      <c r="A96" s="246" t="str">
        <f t="shared" si="15"/>
        <v>Figura 4.27: Variação do RPK em relação ao ano anterior – mercado doméstico, 2007 a 2016</v>
      </c>
      <c r="B96" s="298" t="str">
        <f t="shared" si="12"/>
        <v>Fig 4.27</v>
      </c>
      <c r="C96" s="81" t="str">
        <f t="shared" si="13"/>
        <v>Figura 4.27</v>
      </c>
      <c r="D96" s="298" t="str">
        <f t="shared" si="14"/>
        <v>Variação do RPK em relação ao ano anterior – mercado doméstico, 2007 a 2016</v>
      </c>
      <c r="E96" s="81" t="s">
        <v>1159</v>
      </c>
      <c r="F96" s="81">
        <v>99</v>
      </c>
      <c r="G96" s="81"/>
    </row>
    <row r="97" spans="1:7" x14ac:dyDescent="0.25">
      <c r="A97" s="246" t="str">
        <f t="shared" si="15"/>
        <v>Figura 4.28: Variação do RPK em relação ao mesmo mês do ano anterior – mercado doméstico, 2016</v>
      </c>
      <c r="B97" s="298" t="str">
        <f t="shared" si="12"/>
        <v>Fig 4.28</v>
      </c>
      <c r="C97" s="81" t="str">
        <f t="shared" si="13"/>
        <v>Figura 4.28</v>
      </c>
      <c r="D97" s="298" t="str">
        <f t="shared" si="14"/>
        <v>Variação do RPK em relação ao mesmo mês do ano anterior – mercado doméstico, 2016</v>
      </c>
      <c r="E97" s="81" t="s">
        <v>1088</v>
      </c>
      <c r="F97" s="81">
        <v>100</v>
      </c>
      <c r="G97" s="81"/>
    </row>
    <row r="98" spans="1:7" x14ac:dyDescent="0.25">
      <c r="A98" s="246" t="str">
        <f t="shared" si="15"/>
        <v>Figura 4.29: Variação do RPK doméstico, PIB e população brasileira em relação ao ano anterior, 2007 a 2016</v>
      </c>
      <c r="B98" s="298" t="str">
        <f t="shared" si="12"/>
        <v>Fig 4.29</v>
      </c>
      <c r="C98" s="81" t="str">
        <f t="shared" si="13"/>
        <v>Figura 4.29</v>
      </c>
      <c r="D98" s="298" t="str">
        <f t="shared" si="14"/>
        <v>Variação do RPK doméstico, PIB e população brasileira em relação ao ano anterior, 2007 a 2016</v>
      </c>
      <c r="E98" s="81" t="s">
        <v>1160</v>
      </c>
      <c r="F98" s="81">
        <v>100</v>
      </c>
      <c r="G98" s="81"/>
    </row>
    <row r="99" spans="1:7" x14ac:dyDescent="0.25">
      <c r="A99" s="246" t="str">
        <f t="shared" si="15"/>
        <v>Figura 4.30: Participação das maiores empresas no RPK – mercado doméstico, 2012 a 2016</v>
      </c>
      <c r="B99" s="298" t="str">
        <f t="shared" si="12"/>
        <v>Fig 4.30</v>
      </c>
      <c r="C99" s="81" t="str">
        <f t="shared" si="13"/>
        <v>Figura 4.30</v>
      </c>
      <c r="D99" s="298" t="str">
        <f t="shared" si="14"/>
        <v>Participação das maiores empresas no RPK – mercado doméstico, 2012 a 2016</v>
      </c>
      <c r="E99" s="81" t="s">
        <v>1585</v>
      </c>
      <c r="F99" s="81">
        <v>101</v>
      </c>
      <c r="G99" s="81"/>
    </row>
    <row r="100" spans="1:7" x14ac:dyDescent="0.25">
      <c r="A100" s="246" t="str">
        <f t="shared" si="15"/>
        <v>Figura 4.31: Variação no RPK com relação ao ano anterior por empresa – mercado doméstico, 2016</v>
      </c>
      <c r="B100" s="298" t="str">
        <f t="shared" si="12"/>
        <v>Fig 4.31</v>
      </c>
      <c r="C100" s="81" t="str">
        <f t="shared" si="13"/>
        <v>Figura 4.31</v>
      </c>
      <c r="D100" s="298" t="str">
        <f t="shared" si="14"/>
        <v>Variação no RPK com relação ao ano anterior por empresa – mercado doméstico, 2016</v>
      </c>
      <c r="E100" s="81" t="s">
        <v>1089</v>
      </c>
      <c r="F100" s="81">
        <v>101</v>
      </c>
      <c r="G100" s="81"/>
    </row>
    <row r="101" spans="1:7" x14ac:dyDescent="0.25">
      <c r="A101" s="246" t="str">
        <f t="shared" si="15"/>
        <v>Figura 4.32: Evolução da quantidade de carga paga e correio transportados – mercado doméstico, 2007 a 2016</v>
      </c>
      <c r="B101" s="298" t="str">
        <f t="shared" si="12"/>
        <v>Fig 4.32</v>
      </c>
      <c r="C101" s="81" t="str">
        <f t="shared" si="13"/>
        <v>Figura 4.32</v>
      </c>
      <c r="D101" s="298" t="str">
        <f t="shared" si="14"/>
        <v>Evolução da quantidade de carga paga e correio transportados – mercado doméstico, 2007 a 2016</v>
      </c>
      <c r="E101" s="81" t="s">
        <v>1451</v>
      </c>
      <c r="F101" s="81">
        <v>102</v>
      </c>
      <c r="G101" s="81"/>
    </row>
    <row r="102" spans="1:7" x14ac:dyDescent="0.25">
      <c r="A102" s="246" t="str">
        <f t="shared" si="15"/>
        <v>Figura 4.33: Variação anual da quantidade de carga paga e correio transportados – mercado doméstico, 2007 a 2016</v>
      </c>
      <c r="B102" s="298" t="str">
        <f t="shared" si="12"/>
        <v>Fig 4.33</v>
      </c>
      <c r="C102" s="81" t="str">
        <f t="shared" si="13"/>
        <v>Figura 4.33</v>
      </c>
      <c r="D102" s="298" t="str">
        <f t="shared" si="14"/>
        <v>Variação anual da quantidade de carga paga e correio transportados – mercado doméstico, 2007 a 2016</v>
      </c>
      <c r="E102" s="81" t="s">
        <v>1452</v>
      </c>
      <c r="F102" s="81">
        <v>102</v>
      </c>
      <c r="G102" s="81"/>
    </row>
    <row r="103" spans="1:7" x14ac:dyDescent="0.25">
      <c r="A103" s="246" t="str">
        <f t="shared" si="15"/>
        <v>Figura 4.34: Participação das principais empresas em termos de carga paga e correio transportados – mercado doméstico, 2016</v>
      </c>
      <c r="B103" s="298" t="str">
        <f t="shared" si="12"/>
        <v>Fig 4.34</v>
      </c>
      <c r="C103" s="81" t="str">
        <f t="shared" si="13"/>
        <v>Figura 4.34</v>
      </c>
      <c r="D103" s="298" t="str">
        <f t="shared" si="14"/>
        <v>Participação das principais empresas em termos de carga paga e correio transportados – mercado doméstico, 2016</v>
      </c>
      <c r="E103" s="81" t="s">
        <v>1453</v>
      </c>
      <c r="F103" s="81">
        <v>103</v>
      </c>
      <c r="G103" s="81"/>
    </row>
    <row r="104" spans="1:7" x14ac:dyDescent="0.25">
      <c r="A104" s="246" t="str">
        <f t="shared" si="15"/>
        <v>Figura 4.35: Variação da carga paga e correio transportados com relação ao ano anterior por empresa – mercado doméstico, 2016</v>
      </c>
      <c r="B104" s="298" t="str">
        <f t="shared" si="12"/>
        <v>Fig 4.35</v>
      </c>
      <c r="C104" s="81" t="str">
        <f t="shared" si="13"/>
        <v>Figura 4.35</v>
      </c>
      <c r="D104" s="298" t="str">
        <f t="shared" si="14"/>
        <v>Variação da carga paga e correio transportados com relação ao ano anterior por empresa – mercado doméstico, 2016</v>
      </c>
      <c r="E104" s="81" t="s">
        <v>1454</v>
      </c>
      <c r="F104" s="81">
        <v>103</v>
      </c>
      <c r="G104" s="81"/>
    </row>
    <row r="105" spans="1:7" x14ac:dyDescent="0.25">
      <c r="A105" s="246" t="str">
        <f t="shared" si="15"/>
        <v>Figura 4.36: Carga paga e correio transportados nas 20 principais rotas – mercado doméstico, 2015 e 2016</v>
      </c>
      <c r="B105" s="298" t="str">
        <f t="shared" si="12"/>
        <v>Fig 4.36</v>
      </c>
      <c r="C105" s="81" t="str">
        <f t="shared" si="13"/>
        <v>Figura 4.36</v>
      </c>
      <c r="D105" s="298" t="str">
        <f t="shared" si="14"/>
        <v>Carga paga e correio transportados nas 20 principais rotas – mercado doméstico, 2015 e 2016</v>
      </c>
      <c r="E105" s="81" t="s">
        <v>1455</v>
      </c>
      <c r="F105" s="81">
        <v>104</v>
      </c>
      <c r="G105" s="81"/>
    </row>
    <row r="106" spans="1:7" x14ac:dyDescent="0.25">
      <c r="A106" s="246" t="str">
        <f t="shared" si="15"/>
        <v>Figura 4.37: Carga e correio despachados por unidade da federação – mercado doméstico, 2016</v>
      </c>
      <c r="B106" s="298" t="str">
        <f t="shared" si="12"/>
        <v>Fig 4.37</v>
      </c>
      <c r="C106" s="81" t="str">
        <f t="shared" si="13"/>
        <v>Figura 4.37</v>
      </c>
      <c r="D106" s="298" t="str">
        <f t="shared" si="14"/>
        <v>Carga e correio despachados por unidade da federação – mercado doméstico, 2016</v>
      </c>
      <c r="E106" s="81" t="s">
        <v>1456</v>
      </c>
      <c r="F106" s="81">
        <v>105</v>
      </c>
      <c r="G106" s="81"/>
    </row>
    <row r="107" spans="1:7" x14ac:dyDescent="0.25">
      <c r="A107" s="246" t="str">
        <f t="shared" si="15"/>
        <v>Figura 4.38: Evolução do número de passageiros pagos transportados – mercado internacional, 2007 a 2016</v>
      </c>
      <c r="B107" s="298" t="str">
        <f t="shared" si="12"/>
        <v>Fig 4.38</v>
      </c>
      <c r="C107" s="81" t="str">
        <f t="shared" si="13"/>
        <v>Figura 4.38</v>
      </c>
      <c r="D107" s="298" t="str">
        <f t="shared" si="14"/>
        <v>Evolução do número de passageiros pagos transportados – mercado internacional, 2007 a 2016</v>
      </c>
      <c r="E107" s="81" t="s">
        <v>1161</v>
      </c>
      <c r="F107" s="81">
        <v>108</v>
      </c>
      <c r="G107" s="81"/>
    </row>
    <row r="108" spans="1:7" x14ac:dyDescent="0.25">
      <c r="A108" s="246" t="str">
        <f t="shared" si="15"/>
        <v>Figura 4.39: Variação no número de passageiros pagos transportados em relação ao ano anterior – mercado internacional, 2007 a 2016</v>
      </c>
      <c r="B108" s="298" t="str">
        <f t="shared" si="12"/>
        <v>Fig 4.39</v>
      </c>
      <c r="C108" s="81" t="str">
        <f t="shared" si="13"/>
        <v>Figura 4.39</v>
      </c>
      <c r="D108" s="298" t="str">
        <f t="shared" si="14"/>
        <v>Variação no número de passageiros pagos transportados em relação ao ano anterior – mercado internacional, 2007 a 2016</v>
      </c>
      <c r="E108" s="81" t="s">
        <v>1162</v>
      </c>
      <c r="F108" s="81">
        <v>108</v>
      </c>
      <c r="G108" s="81"/>
    </row>
    <row r="109" spans="1:7" x14ac:dyDescent="0.25">
      <c r="A109" s="246" t="str">
        <f t="shared" si="15"/>
        <v>Figura 4.40: Variação nos passageiros pagos transportados com relação ao mesmo mês do ano anterior – mercado internacional, 2016</v>
      </c>
      <c r="B109" s="298" t="str">
        <f t="shared" si="12"/>
        <v>Fig 4.40</v>
      </c>
      <c r="C109" s="81" t="str">
        <f t="shared" si="13"/>
        <v>Figura 4.40</v>
      </c>
      <c r="D109" s="298" t="str">
        <f t="shared" si="14"/>
        <v>Variação nos passageiros pagos transportados com relação ao mesmo mês do ano anterior – mercado internacional, 2016</v>
      </c>
      <c r="E109" s="81" t="s">
        <v>1090</v>
      </c>
      <c r="F109" s="81">
        <v>109</v>
      </c>
      <c r="G109" s="81"/>
    </row>
    <row r="110" spans="1:7" x14ac:dyDescent="0.25">
      <c r="A110" s="246" t="str">
        <f t="shared" si="15"/>
        <v>Figura 4.41: Evolução do número de passageiros pagos transportados por nacionalidade da empresa – mercado internacional, 2007 a 2016</v>
      </c>
      <c r="B110" s="298" t="str">
        <f t="shared" si="12"/>
        <v>Fig 4.41</v>
      </c>
      <c r="C110" s="81" t="str">
        <f t="shared" si="13"/>
        <v>Figura 4.41</v>
      </c>
      <c r="D110" s="298" t="str">
        <f t="shared" si="14"/>
        <v>Evolução do número de passageiros pagos transportados por nacionalidade da empresa – mercado internacional, 2007 a 2016</v>
      </c>
      <c r="E110" s="81" t="s">
        <v>1163</v>
      </c>
      <c r="F110" s="81">
        <v>109</v>
      </c>
      <c r="G110" s="81"/>
    </row>
    <row r="111" spans="1:7" x14ac:dyDescent="0.25">
      <c r="A111" s="246" t="str">
        <f t="shared" si="15"/>
        <v>Figura 4.42: Variação do número de passageiros pagos transportados por nacionalidade da empresa – mercado internacional, 2016/2007</v>
      </c>
      <c r="B111" s="298" t="str">
        <f t="shared" si="12"/>
        <v>Fig 4.42</v>
      </c>
      <c r="C111" s="81" t="str">
        <f t="shared" si="13"/>
        <v>Figura 4.42</v>
      </c>
      <c r="D111" s="298" t="str">
        <f t="shared" si="14"/>
        <v>Variação do número de passageiros pagos transportados por nacionalidade da empresa – mercado internacional, 2016/2007</v>
      </c>
      <c r="E111" s="81" t="s">
        <v>1164</v>
      </c>
      <c r="F111" s="81">
        <v>110</v>
      </c>
      <c r="G111" s="81"/>
    </row>
    <row r="112" spans="1:7" x14ac:dyDescent="0.25">
      <c r="A112" s="246" t="str">
        <f t="shared" si="15"/>
        <v>Figura 4.43: Variação do número de passageiros pagos transportados por nacionalidade da empresa – mercado internacional, 2016/2015</v>
      </c>
      <c r="B112" s="298" t="str">
        <f t="shared" si="12"/>
        <v>Fig 4.43</v>
      </c>
      <c r="C112" s="81" t="str">
        <f t="shared" si="13"/>
        <v>Figura 4.43</v>
      </c>
      <c r="D112" s="298" t="str">
        <f t="shared" si="14"/>
        <v>Variação do número de passageiros pagos transportados por nacionalidade da empresa – mercado internacional, 2016/2015</v>
      </c>
      <c r="E112" s="81" t="s">
        <v>1344</v>
      </c>
      <c r="F112" s="81">
        <v>110</v>
      </c>
      <c r="G112" s="81"/>
    </row>
    <row r="113" spans="1:7" x14ac:dyDescent="0.25">
      <c r="A113" s="246" t="str">
        <f t="shared" si="15"/>
        <v>Figura 4.44: Participação de mercado das maiores empresas em termos de passageiros pagos transportados – mercado internacional, 2016</v>
      </c>
      <c r="B113" s="298" t="str">
        <f t="shared" si="12"/>
        <v>Fig 4.44</v>
      </c>
      <c r="C113" s="81" t="str">
        <f t="shared" si="13"/>
        <v>Figura 4.44</v>
      </c>
      <c r="D113" s="298" t="str">
        <f t="shared" si="14"/>
        <v>Participação de mercado das maiores empresas em termos de passageiros pagos transportados – mercado internacional, 2016</v>
      </c>
      <c r="E113" s="81" t="s">
        <v>1091</v>
      </c>
      <c r="F113" s="81">
        <v>111</v>
      </c>
      <c r="G113" s="81"/>
    </row>
    <row r="114" spans="1:7" x14ac:dyDescent="0.25">
      <c r="A114" s="246" t="str">
        <f t="shared" si="15"/>
        <v>Figura 4.45: Variação na quantidade de passageiros pagos transportados pelas maiores empresas – mercado internacional, 2016/2015</v>
      </c>
      <c r="B114" s="298" t="str">
        <f t="shared" si="12"/>
        <v>Fig 4.45</v>
      </c>
      <c r="C114" s="81" t="str">
        <f t="shared" si="13"/>
        <v>Figura 4.45</v>
      </c>
      <c r="D114" s="298" t="str">
        <f t="shared" si="14"/>
        <v>Variação na quantidade de passageiros pagos transportados pelas maiores empresas – mercado internacional, 2016/2015</v>
      </c>
      <c r="E114" s="81" t="s">
        <v>1345</v>
      </c>
      <c r="F114" s="81">
        <v>111</v>
      </c>
      <c r="G114" s="81"/>
    </row>
    <row r="115" spans="1:7" x14ac:dyDescent="0.25">
      <c r="A115" s="246" t="str">
        <f t="shared" si="15"/>
        <v>Figura 4.46: Quantidade de passageiros transportados entre o Brasil e outros países por continente, 2015 e 2016</v>
      </c>
      <c r="B115" s="298" t="str">
        <f t="shared" si="12"/>
        <v>Fig 4.46</v>
      </c>
      <c r="C115" s="81" t="str">
        <f t="shared" si="13"/>
        <v>Figura 4.46</v>
      </c>
      <c r="D115" s="298" t="str">
        <f t="shared" si="14"/>
        <v>Quantidade de passageiros transportados entre o Brasil e outros países por continente, 2015 e 2016</v>
      </c>
      <c r="E115" s="81" t="s">
        <v>1346</v>
      </c>
      <c r="F115" s="81">
        <v>112</v>
      </c>
      <c r="G115" s="81"/>
    </row>
    <row r="116" spans="1:7" x14ac:dyDescent="0.25">
      <c r="A116" s="246" t="str">
        <f t="shared" si="15"/>
        <v>Figura 4.47: Quantidade de passageiros transportados entre o Brasil e os 20 principais destinos internacionais, 2015 e 2016</v>
      </c>
      <c r="B116" s="298" t="str">
        <f t="shared" si="12"/>
        <v>Fig 4.47</v>
      </c>
      <c r="C116" s="81" t="str">
        <f t="shared" si="13"/>
        <v>Figura 4.47</v>
      </c>
      <c r="D116" s="298" t="str">
        <f t="shared" si="14"/>
        <v>Quantidade de passageiros transportados entre o Brasil e os 20 principais destinos internacionais, 2015 e 2016</v>
      </c>
      <c r="E116" s="81" t="s">
        <v>1347</v>
      </c>
      <c r="F116" s="81">
        <v>113</v>
      </c>
      <c r="G116" s="81"/>
    </row>
    <row r="117" spans="1:7" x14ac:dyDescent="0.25">
      <c r="A117" s="246" t="str">
        <f t="shared" si="15"/>
        <v>Figura 4.48: Evolução do RPK – mercado internacional, 2007 a 2016</v>
      </c>
      <c r="B117" s="298" t="str">
        <f t="shared" si="12"/>
        <v>Fig 4.48</v>
      </c>
      <c r="C117" s="81" t="str">
        <f t="shared" si="13"/>
        <v>Figura 4.48</v>
      </c>
      <c r="D117" s="298" t="str">
        <f t="shared" si="14"/>
        <v>Evolução do RPK – mercado internacional, 2007 a 2016</v>
      </c>
      <c r="E117" s="81" t="s">
        <v>1165</v>
      </c>
      <c r="F117" s="81">
        <v>114</v>
      </c>
      <c r="G117" s="81"/>
    </row>
    <row r="118" spans="1:7" x14ac:dyDescent="0.25">
      <c r="A118" s="246" t="str">
        <f t="shared" si="15"/>
        <v>Figura 4.49: Variação no RPK em relação ao ano anterior – mercado internacional, 2007 a 2016</v>
      </c>
      <c r="B118" s="298" t="str">
        <f t="shared" si="12"/>
        <v>Fig 4.49</v>
      </c>
      <c r="C118" s="81" t="str">
        <f t="shared" si="13"/>
        <v>Figura 4.49</v>
      </c>
      <c r="D118" s="298" t="str">
        <f t="shared" si="14"/>
        <v>Variação no RPK em relação ao ano anterior – mercado internacional, 2007 a 2016</v>
      </c>
      <c r="E118" s="81" t="s">
        <v>1166</v>
      </c>
      <c r="F118" s="81">
        <v>114</v>
      </c>
      <c r="G118" s="81"/>
    </row>
    <row r="119" spans="1:7" x14ac:dyDescent="0.25">
      <c r="A119" s="246" t="str">
        <f t="shared" si="15"/>
        <v>Figura 4.50: Evolução do RPK por nacionalidade das empresas – mercado internacional – 2007 a 2016</v>
      </c>
      <c r="B119" s="298" t="str">
        <f t="shared" si="12"/>
        <v>Fig 4.50</v>
      </c>
      <c r="C119" s="81" t="str">
        <f t="shared" si="13"/>
        <v>Figura 4.50</v>
      </c>
      <c r="D119" s="298" t="str">
        <f t="shared" si="14"/>
        <v>Evolução do RPK por nacionalidade das empresas – mercado internacional – 2007 a 2016</v>
      </c>
      <c r="E119" s="81" t="s">
        <v>1167</v>
      </c>
      <c r="F119" s="81">
        <v>115</v>
      </c>
      <c r="G119" s="81"/>
    </row>
    <row r="120" spans="1:7" x14ac:dyDescent="0.25">
      <c r="A120" s="246" t="str">
        <f t="shared" si="15"/>
        <v>Figura 4.51: Variação do RPK por nacionalidade da empresa – mercado internacional, 2016/2007</v>
      </c>
      <c r="B120" s="298" t="str">
        <f t="shared" si="12"/>
        <v>Fig 4.51</v>
      </c>
      <c r="C120" s="81" t="str">
        <f t="shared" si="13"/>
        <v>Figura 4.51</v>
      </c>
      <c r="D120" s="298" t="str">
        <f t="shared" si="14"/>
        <v>Variação do RPK por nacionalidade da empresa – mercado internacional, 2016/2007</v>
      </c>
      <c r="E120" s="81" t="s">
        <v>1168</v>
      </c>
      <c r="F120" s="81">
        <v>115</v>
      </c>
      <c r="G120" s="81"/>
    </row>
    <row r="121" spans="1:7" x14ac:dyDescent="0.25">
      <c r="A121" s="246" t="str">
        <f t="shared" si="15"/>
        <v>Figura 4.52: Variação do RPK por nacionalidade da empresa – mercado internacional, 2016/2015</v>
      </c>
      <c r="B121" s="298" t="str">
        <f t="shared" si="12"/>
        <v>Fig 4.52</v>
      </c>
      <c r="C121" s="81" t="str">
        <f t="shared" si="13"/>
        <v>Figura 4.52</v>
      </c>
      <c r="D121" s="298" t="str">
        <f t="shared" si="14"/>
        <v>Variação do RPK por nacionalidade da empresa – mercado internacional, 2016/2015</v>
      </c>
      <c r="E121" s="81" t="s">
        <v>1348</v>
      </c>
      <c r="F121" s="81">
        <v>115</v>
      </c>
      <c r="G121" s="81"/>
    </row>
    <row r="122" spans="1:7" x14ac:dyDescent="0.25">
      <c r="A122" s="246" t="str">
        <f t="shared" si="15"/>
        <v>Figura 4.53: Participação de mercado das maiores empresas em termos de RPK – mercado internacional, 2016</v>
      </c>
      <c r="B122" s="298" t="str">
        <f t="shared" si="12"/>
        <v>Fig 4.53</v>
      </c>
      <c r="C122" s="81" t="str">
        <f t="shared" si="13"/>
        <v>Figura 4.53</v>
      </c>
      <c r="D122" s="298" t="str">
        <f t="shared" si="14"/>
        <v>Participação de mercado das maiores empresas em termos de RPK – mercado internacional, 2016</v>
      </c>
      <c r="E122" s="81" t="s">
        <v>1092</v>
      </c>
      <c r="F122" s="81">
        <v>116</v>
      </c>
      <c r="G122" s="81"/>
    </row>
    <row r="123" spans="1:7" x14ac:dyDescent="0.25">
      <c r="A123" s="246" t="str">
        <f t="shared" si="15"/>
        <v>Figura 4.54: Variação do RPK das maiores empresas – mercado internacional, 2016/2015</v>
      </c>
      <c r="B123" s="298" t="str">
        <f t="shared" si="12"/>
        <v>Fig 4.54</v>
      </c>
      <c r="C123" s="81" t="str">
        <f t="shared" si="13"/>
        <v>Figura 4.54</v>
      </c>
      <c r="D123" s="298" t="str">
        <f t="shared" si="14"/>
        <v>Variação do RPK das maiores empresas – mercado internacional, 2016/2015</v>
      </c>
      <c r="E123" s="81" t="s">
        <v>1349</v>
      </c>
      <c r="F123" s="81">
        <v>116</v>
      </c>
      <c r="G123" s="81"/>
    </row>
    <row r="124" spans="1:7" x14ac:dyDescent="0.25">
      <c r="A124" s="246" t="str">
        <f t="shared" si="15"/>
        <v>Figura 4.55: Evolução da quantidade de carga paga e correio transportados – mercado internacional, 2007 a 2016</v>
      </c>
      <c r="B124" s="298" t="str">
        <f t="shared" si="12"/>
        <v>Fig 4.55</v>
      </c>
      <c r="C124" s="81" t="str">
        <f t="shared" si="13"/>
        <v>Figura 4.55</v>
      </c>
      <c r="D124" s="298" t="str">
        <f t="shared" si="14"/>
        <v>Evolução da quantidade de carga paga e correio transportados – mercado internacional, 2007 a 2016</v>
      </c>
      <c r="E124" s="81" t="s">
        <v>1457</v>
      </c>
      <c r="F124" s="81">
        <v>117</v>
      </c>
      <c r="G124" s="81"/>
    </row>
    <row r="125" spans="1:7" x14ac:dyDescent="0.25">
      <c r="A125" s="246" t="str">
        <f t="shared" si="15"/>
        <v>Figura 4.56: Evolução da quantidade de carga paga e correio transportados por nacionalidade das empresas – mercado internacional, 2007 a 2016</v>
      </c>
      <c r="B125" s="298" t="str">
        <f t="shared" si="12"/>
        <v>Fig 4.56</v>
      </c>
      <c r="C125" s="81" t="str">
        <f t="shared" si="13"/>
        <v>Figura 4.56</v>
      </c>
      <c r="D125" s="298" t="str">
        <f t="shared" si="14"/>
        <v>Evolução da quantidade de carga paga e correio transportados por nacionalidade das empresas – mercado internacional, 2007 a 2016</v>
      </c>
      <c r="E125" s="81" t="s">
        <v>1458</v>
      </c>
      <c r="F125" s="81">
        <v>117</v>
      </c>
      <c r="G125" s="81"/>
    </row>
    <row r="126" spans="1:7" x14ac:dyDescent="0.25">
      <c r="A126" s="246" t="str">
        <f t="shared" si="15"/>
        <v>Figura 4.57: Variação na quantidade de carga paga e correio transportados – mercado internacional, 2016/2007</v>
      </c>
      <c r="B126" s="298" t="str">
        <f t="shared" si="12"/>
        <v>Fig 4.57</v>
      </c>
      <c r="C126" s="81" t="str">
        <f t="shared" si="13"/>
        <v>Figura 4.57</v>
      </c>
      <c r="D126" s="298" t="str">
        <f t="shared" si="14"/>
        <v>Variação na quantidade de carga paga e correio transportados – mercado internacional, 2016/2007</v>
      </c>
      <c r="E126" s="81" t="s">
        <v>1459</v>
      </c>
      <c r="F126" s="81">
        <v>118</v>
      </c>
      <c r="G126" s="81"/>
    </row>
    <row r="127" spans="1:7" x14ac:dyDescent="0.25">
      <c r="A127" s="246" t="str">
        <f t="shared" si="15"/>
        <v>Figura 4.58: Variação na quantidade de carga paga e correio transportados – mercado internacional, 2016/2015</v>
      </c>
      <c r="B127" s="298" t="str">
        <f t="shared" si="12"/>
        <v>Fig 4.58</v>
      </c>
      <c r="C127" s="81" t="str">
        <f t="shared" si="13"/>
        <v>Figura 4.58</v>
      </c>
      <c r="D127" s="298" t="str">
        <f t="shared" si="14"/>
        <v>Variação na quantidade de carga paga e correio transportados – mercado internacional, 2016/2015</v>
      </c>
      <c r="E127" s="81" t="s">
        <v>1460</v>
      </c>
      <c r="F127" s="81">
        <v>118</v>
      </c>
      <c r="G127" s="81"/>
    </row>
    <row r="128" spans="1:7" x14ac:dyDescent="0.25">
      <c r="A128" s="246" t="str">
        <f t="shared" si="15"/>
        <v>Figura 4.59: Participação das principais empresas na quantidade de carga paga e correio transportados – mercado internacional, 2016</v>
      </c>
      <c r="B128" s="298" t="str">
        <f t="shared" si="12"/>
        <v>Fig 4.59</v>
      </c>
      <c r="C128" s="81" t="str">
        <f t="shared" si="13"/>
        <v>Figura 4.59</v>
      </c>
      <c r="D128" s="298" t="str">
        <f t="shared" si="14"/>
        <v>Participação das principais empresas na quantidade de carga paga e correio transportados – mercado internacional, 2016</v>
      </c>
      <c r="E128" s="81" t="s">
        <v>1461</v>
      </c>
      <c r="F128" s="81">
        <v>119</v>
      </c>
      <c r="G128" s="81"/>
    </row>
    <row r="129" spans="1:7" x14ac:dyDescent="0.25">
      <c r="A129" s="246" t="str">
        <f t="shared" si="15"/>
        <v>Figura 4.60: Variação da quantidade de carga paga e correio transportados pelas principais empresas – mercado internacional, 2016/2015</v>
      </c>
      <c r="B129" s="298" t="str">
        <f t="shared" si="12"/>
        <v>Fig 4.60</v>
      </c>
      <c r="C129" s="81" t="str">
        <f t="shared" si="13"/>
        <v>Figura 4.60</v>
      </c>
      <c r="D129" s="298" t="str">
        <f t="shared" si="14"/>
        <v>Variação da quantidade de carga paga e correio transportados pelas principais empresas – mercado internacional, 2016/2015</v>
      </c>
      <c r="E129" s="81" t="s">
        <v>1462</v>
      </c>
      <c r="F129" s="81">
        <v>119</v>
      </c>
      <c r="G129" s="81"/>
    </row>
    <row r="130" spans="1:7" x14ac:dyDescent="0.25">
      <c r="A130" s="246" t="str">
        <f t="shared" si="15"/>
        <v>Figura 4.61: Quantidade de carga paga e correio transportados entre Brasil e demais países por continente – mercado internacional, 2015 e 2016</v>
      </c>
      <c r="B130" s="298" t="str">
        <f t="shared" si="12"/>
        <v>Fig 4.61</v>
      </c>
      <c r="C130" s="81" t="str">
        <f t="shared" si="13"/>
        <v>Figura 4.61</v>
      </c>
      <c r="D130" s="298" t="str">
        <f t="shared" si="14"/>
        <v>Quantidade de carga paga e correio transportados entre Brasil e demais países por continente – mercado internacional, 2015 e 2016</v>
      </c>
      <c r="E130" s="81" t="s">
        <v>1588</v>
      </c>
      <c r="F130" s="81">
        <v>120</v>
      </c>
      <c r="G130" s="81"/>
    </row>
    <row r="131" spans="1:7" x14ac:dyDescent="0.25">
      <c r="A131" s="246" t="str">
        <f t="shared" si="15"/>
        <v>Figura 4.62: Quantidade de carga paga e correio transportados nas 20 principais rotas internacionais com origem no Brasil, 2015 e 2016</v>
      </c>
      <c r="B131" s="298" t="str">
        <f t="shared" si="12"/>
        <v>Fig 4.62</v>
      </c>
      <c r="C131" s="81" t="str">
        <f t="shared" si="13"/>
        <v>Figura 4.62</v>
      </c>
      <c r="D131" s="298" t="str">
        <f t="shared" si="14"/>
        <v>Quantidade de carga paga e correio transportados nas 20 principais rotas internacionais com origem no Brasil, 2015 e 2016</v>
      </c>
      <c r="E131" s="81" t="s">
        <v>1590</v>
      </c>
      <c r="F131" s="81">
        <v>121</v>
      </c>
      <c r="G131" s="81"/>
    </row>
    <row r="132" spans="1:7" x14ac:dyDescent="0.25">
      <c r="A132" s="246" t="str">
        <f t="shared" si="15"/>
        <v>Figura 4.63: Quantidade de carga paga e correio transportados nas 20 principais rotas internacionais com destino no Brasil,2015 e  2016</v>
      </c>
      <c r="B132" s="298" t="str">
        <f t="shared" si="12"/>
        <v>Fig 4.63</v>
      </c>
      <c r="C132" s="81" t="str">
        <f t="shared" si="13"/>
        <v>Figura 4.63</v>
      </c>
      <c r="D132" s="298" t="str">
        <f t="shared" si="14"/>
        <v>Quantidade de carga paga e correio transportados nas 20 principais rotas internacionais com destino no Brasil,2015 e  2016</v>
      </c>
      <c r="E132" s="81" t="s">
        <v>1591</v>
      </c>
      <c r="F132" s="81">
        <v>122</v>
      </c>
      <c r="G132" s="81"/>
    </row>
    <row r="133" spans="1:7" x14ac:dyDescent="0.25">
      <c r="A133" s="246" t="str">
        <f t="shared" si="15"/>
        <v>Figura 4.64: Evolução da quantidade de passageiros interestaduais de longa distância transportados pelos modais aéreo e rodoviário, 2007 a 2016</v>
      </c>
      <c r="B133" s="298" t="str">
        <f t="shared" si="12"/>
        <v>Fig 4.64</v>
      </c>
      <c r="C133" s="81" t="str">
        <f t="shared" si="13"/>
        <v>Figura 4.64</v>
      </c>
      <c r="D133" s="298" t="str">
        <f t="shared" si="14"/>
        <v>Evolução da quantidade de passageiros interestaduais de longa distância transportados pelos modais aéreo e rodoviário, 2007 a 2016</v>
      </c>
      <c r="E133" s="81" t="s">
        <v>1571</v>
      </c>
      <c r="F133" s="81">
        <v>123</v>
      </c>
      <c r="G133" s="81"/>
    </row>
    <row r="134" spans="1:7" x14ac:dyDescent="0.25">
      <c r="A134" s="246" t="str">
        <f t="shared" si="15"/>
        <v>Figura 4.65: Participação dos modais aéreo e rodoviário no transporte interestadual de passageiros de longa distância, 2016</v>
      </c>
      <c r="B134" s="298" t="str">
        <f t="shared" ref="B134:B135" si="16">LEFT(A134,3)&amp;" "&amp;MID(A134,8,FIND(":",A134)-8)</f>
        <v>Fig 4.65</v>
      </c>
      <c r="C134" s="81" t="str">
        <f t="shared" ref="C134:C135" si="17">"Figura "&amp;MID(B134,FIND(" ",B134)+1,LEN(B134)-FIND(" ",B134))</f>
        <v>Figura 4.65</v>
      </c>
      <c r="D134" s="298" t="str">
        <f t="shared" ref="D134:D135" si="18">RIGHT(A134,LEN(A134)-FIND(":",A134)-1)</f>
        <v>Participação dos modais aéreo e rodoviário no transporte interestadual de passageiros de longa distância, 2016</v>
      </c>
      <c r="E134" s="81" t="s">
        <v>1093</v>
      </c>
      <c r="F134" s="81">
        <v>123</v>
      </c>
      <c r="G134" s="81"/>
    </row>
    <row r="135" spans="1:7" x14ac:dyDescent="0.25">
      <c r="A135" s="246" t="str">
        <f t="shared" si="15"/>
        <v>Figura 4.66: Participação dos modais aéreo e rodoviário no transporte interestadual de passageiros de longa distância, 2007 e 2015</v>
      </c>
      <c r="B135" s="298" t="str">
        <f t="shared" si="16"/>
        <v>Fig 4.66</v>
      </c>
      <c r="C135" s="81" t="str">
        <f t="shared" si="17"/>
        <v>Figura 4.66</v>
      </c>
      <c r="D135" s="298" t="str">
        <f t="shared" si="18"/>
        <v>Participação dos modais aéreo e rodoviário no transporte interestadual de passageiros de longa distância, 2007 e 2015</v>
      </c>
      <c r="E135" s="81" t="s">
        <v>1350</v>
      </c>
      <c r="F135" s="81">
        <v>124</v>
      </c>
      <c r="G135" s="81"/>
    </row>
    <row r="136" spans="1:7" ht="18.75" x14ac:dyDescent="0.3">
      <c r="A136" s="125" t="s">
        <v>631</v>
      </c>
      <c r="B136" s="298"/>
      <c r="D136" s="298"/>
      <c r="G136" s="81"/>
    </row>
    <row r="137" spans="1:7" x14ac:dyDescent="0.25">
      <c r="A137" s="246" t="str">
        <f t="shared" si="15"/>
        <v>Figura 5.1: Evolução do aproveitamento em termos de RPK/ASK – mercados doméstico e internacional, 2007 a 2016</v>
      </c>
      <c r="B137" s="298" t="str">
        <f t="shared" ref="B137:B148" si="19">LEFT(A137,3)&amp;" "&amp;MID(A137,8,FIND(":",A137)-8)</f>
        <v>Fig 5.1</v>
      </c>
      <c r="C137" s="81" t="str">
        <f t="shared" ref="C137:C148" si="20">"Figura "&amp;MID(B137,FIND(" ",B137)+1,LEN(B137)-FIND(" ",B137))</f>
        <v>Figura 5.1</v>
      </c>
      <c r="D137" s="298" t="str">
        <f t="shared" ref="D137:D148" si="21">RIGHT(A137,LEN(A137)-FIND(":",A137)-1)</f>
        <v>Evolução do aproveitamento em termos de RPK/ASK – mercados doméstico e internacional, 2007 a 2016</v>
      </c>
      <c r="E137" s="81" t="s">
        <v>1169</v>
      </c>
      <c r="F137" s="81">
        <v>128</v>
      </c>
      <c r="G137" s="81"/>
    </row>
    <row r="138" spans="1:7" x14ac:dyDescent="0.25">
      <c r="A138" s="246" t="str">
        <f t="shared" ref="A138:A148" si="22">E138</f>
        <v>Figura 5.2: Variação do aproveitamento RPK/ASK com relação ao ano anterior – mercados doméstico e internacional, 2007 a 2016</v>
      </c>
      <c r="B138" s="298" t="str">
        <f t="shared" si="19"/>
        <v>Fig 5.2</v>
      </c>
      <c r="C138" s="81" t="str">
        <f t="shared" si="20"/>
        <v>Figura 5.2</v>
      </c>
      <c r="D138" s="298" t="str">
        <f t="shared" si="21"/>
        <v>Variação do aproveitamento RPK/ASK com relação ao ano anterior – mercados doméstico e internacional, 2007 a 2016</v>
      </c>
      <c r="E138" s="81" t="s">
        <v>1170</v>
      </c>
      <c r="F138" s="81">
        <v>128</v>
      </c>
      <c r="G138" s="81"/>
    </row>
    <row r="139" spans="1:7" x14ac:dyDescent="0.25">
      <c r="A139" s="246" t="str">
        <f t="shared" si="22"/>
        <v>Figura 5.3: Variação do aproveitamento RPK/ASK com relação ao mesmo mês do ano anterior – mercados doméstico e internacional, 2016</v>
      </c>
      <c r="B139" s="298" t="str">
        <f t="shared" si="19"/>
        <v>Fig 5.3</v>
      </c>
      <c r="C139" s="81" t="str">
        <f t="shared" si="20"/>
        <v>Figura 5.3</v>
      </c>
      <c r="D139" s="298" t="str">
        <f t="shared" si="21"/>
        <v>Variação do aproveitamento RPK/ASK com relação ao mesmo mês do ano anterior – mercados doméstico e internacional, 2016</v>
      </c>
      <c r="E139" s="81" t="s">
        <v>1094</v>
      </c>
      <c r="F139" s="81">
        <v>129</v>
      </c>
      <c r="G139" s="81"/>
    </row>
    <row r="140" spans="1:7" x14ac:dyDescent="0.25">
      <c r="A140" s="246" t="str">
        <f t="shared" si="22"/>
        <v>Figura 5.4: Aproveitamento em termos de Horas Voadas por Aeronave-Dia Disponível por empresa – mercados doméstico e internacional, 2015 (esquerda) e 2016 (direita)</v>
      </c>
      <c r="B140" s="298" t="str">
        <f t="shared" si="19"/>
        <v>Fig 5.4</v>
      </c>
      <c r="C140" s="81" t="str">
        <f t="shared" si="20"/>
        <v>Figura 5.4</v>
      </c>
      <c r="D140" s="298" t="str">
        <f t="shared" si="21"/>
        <v>Aproveitamento em termos de Horas Voadas por Aeronave-Dia Disponível por empresa – mercados doméstico e internacional, 2015 (esquerda) e 2016 (direita)</v>
      </c>
      <c r="E140" s="81" t="s">
        <v>1351</v>
      </c>
      <c r="F140" s="81">
        <v>129</v>
      </c>
      <c r="G140" s="81"/>
    </row>
    <row r="141" spans="1:7" x14ac:dyDescent="0.25">
      <c r="A141" s="246" t="str">
        <f t="shared" si="22"/>
        <v>Figura 5.5: Aproveitamento em termos de Horas Voadas por Aeronave-Dia Disponível por configuração da aeronave – empresas brasileiras, 2015 e 2016</v>
      </c>
      <c r="B141" s="298" t="str">
        <f t="shared" si="19"/>
        <v>Fig 5.5</v>
      </c>
      <c r="C141" s="81" t="str">
        <f t="shared" si="20"/>
        <v>Figura 5.5</v>
      </c>
      <c r="D141" s="298" t="str">
        <f t="shared" si="21"/>
        <v>Aproveitamento em termos de Horas Voadas por Aeronave-Dia Disponível por configuração da aeronave – empresas brasileiras, 2015 e 2016</v>
      </c>
      <c r="E141" s="81" t="s">
        <v>1352</v>
      </c>
      <c r="F141" s="81">
        <v>130</v>
      </c>
      <c r="G141" s="81"/>
    </row>
    <row r="142" spans="1:7" x14ac:dyDescent="0.25">
      <c r="A142" s="246" t="str">
        <f t="shared" si="22"/>
        <v>Figura 5.6: Evolução do aproveitamento em termos de RPK/ASK – mercado doméstico, 2007 a 2016</v>
      </c>
      <c r="B142" s="298" t="str">
        <f t="shared" si="19"/>
        <v>Fig 5.6</v>
      </c>
      <c r="C142" s="81" t="str">
        <f t="shared" si="20"/>
        <v>Figura 5.6</v>
      </c>
      <c r="D142" s="298" t="str">
        <f t="shared" si="21"/>
        <v>Evolução do aproveitamento em termos de RPK/ASK – mercado doméstico, 2007 a 2016</v>
      </c>
      <c r="E142" s="81" t="s">
        <v>1171</v>
      </c>
      <c r="F142" s="81">
        <v>131</v>
      </c>
      <c r="G142" s="81"/>
    </row>
    <row r="143" spans="1:7" x14ac:dyDescent="0.25">
      <c r="A143" s="246" t="str">
        <f t="shared" si="22"/>
        <v>Figura 5.7: Variação do aproveitamento RPK/ASK com relação ao ano anterior – mercado doméstico, 2007 a 2016</v>
      </c>
      <c r="B143" s="298" t="str">
        <f t="shared" si="19"/>
        <v>Fig 5.7</v>
      </c>
      <c r="C143" s="81" t="str">
        <f t="shared" si="20"/>
        <v>Figura 5.7</v>
      </c>
      <c r="D143" s="298" t="str">
        <f t="shared" si="21"/>
        <v>Variação do aproveitamento RPK/ASK com relação ao ano anterior – mercado doméstico, 2007 a 2016</v>
      </c>
      <c r="E143" s="81" t="s">
        <v>1172</v>
      </c>
      <c r="F143" s="81">
        <v>131</v>
      </c>
      <c r="G143" s="81"/>
    </row>
    <row r="144" spans="1:7" x14ac:dyDescent="0.25">
      <c r="A144" s="246" t="str">
        <f t="shared" si="22"/>
        <v>Figura 5.8: Variação do aproveitamento RPK/ASK com relação ao mesmo mês do ano anterior – mercado doméstico, 2016</v>
      </c>
      <c r="B144" s="298" t="str">
        <f t="shared" si="19"/>
        <v>Fig 5.8</v>
      </c>
      <c r="C144" s="81" t="str">
        <f t="shared" si="20"/>
        <v>Figura 5.8</v>
      </c>
      <c r="D144" s="298" t="str">
        <f t="shared" si="21"/>
        <v>Variação do aproveitamento RPK/ASK com relação ao mesmo mês do ano anterior – mercado doméstico, 2016</v>
      </c>
      <c r="E144" s="81" t="s">
        <v>1095</v>
      </c>
      <c r="F144" s="81">
        <v>132</v>
      </c>
      <c r="G144" s="81"/>
    </row>
    <row r="145" spans="1:7" x14ac:dyDescent="0.25">
      <c r="A145" s="246" t="str">
        <f t="shared" si="22"/>
        <v>Figura 5.9: Aproveitamento em termos de RPK/ASK, por empresa – mercado doméstico, 2015 (esquerda) e 2016 (direita)</v>
      </c>
      <c r="B145" s="298" t="str">
        <f t="shared" si="19"/>
        <v>Fig 5.9</v>
      </c>
      <c r="C145" s="81" t="str">
        <f t="shared" si="20"/>
        <v>Figura 5.9</v>
      </c>
      <c r="D145" s="298" t="str">
        <f t="shared" si="21"/>
        <v>Aproveitamento em termos de RPK/ASK, por empresa – mercado doméstico, 2015 (esquerda) e 2016 (direita)</v>
      </c>
      <c r="E145" s="81" t="s">
        <v>1353</v>
      </c>
      <c r="F145" s="81">
        <v>132</v>
      </c>
      <c r="G145" s="81"/>
    </row>
    <row r="146" spans="1:7" x14ac:dyDescent="0.25">
      <c r="A146" s="246" t="str">
        <f t="shared" si="22"/>
        <v>Figura 5.10: Evolução do aproveitamento em termos de RPK/ASK – mercado internacional, 2007 a 2016</v>
      </c>
      <c r="B146" s="298" t="str">
        <f t="shared" si="19"/>
        <v>Fig 5.10</v>
      </c>
      <c r="C146" s="81" t="str">
        <f t="shared" si="20"/>
        <v>Figura 5.10</v>
      </c>
      <c r="D146" s="298" t="str">
        <f t="shared" si="21"/>
        <v>Evolução do aproveitamento em termos de RPK/ASK – mercado internacional, 2007 a 2016</v>
      </c>
      <c r="E146" s="81" t="s">
        <v>1173</v>
      </c>
      <c r="F146" s="81">
        <v>133</v>
      </c>
      <c r="G146" s="81"/>
    </row>
    <row r="147" spans="1:7" x14ac:dyDescent="0.25">
      <c r="A147" s="246" t="str">
        <f t="shared" si="22"/>
        <v>Figura 5.11: Variação do aproveitamento RPK/ASK com relação ao mesmo mês do ano anterior – mercado internacional, 2016</v>
      </c>
      <c r="B147" s="298" t="str">
        <f t="shared" si="19"/>
        <v>Fig 5.11</v>
      </c>
      <c r="C147" s="81" t="str">
        <f t="shared" si="20"/>
        <v>Figura 5.11</v>
      </c>
      <c r="D147" s="298" t="str">
        <f t="shared" si="21"/>
        <v>Variação do aproveitamento RPK/ASK com relação ao mesmo mês do ano anterior – mercado internacional, 2016</v>
      </c>
      <c r="E147" s="81" t="s">
        <v>1096</v>
      </c>
      <c r="F147" s="81">
        <v>134</v>
      </c>
      <c r="G147" s="81"/>
    </row>
    <row r="148" spans="1:7" x14ac:dyDescent="0.25">
      <c r="A148" s="246" t="str">
        <f t="shared" si="22"/>
        <v>Figura 5.12: Aproveitamento em termos de RPK/ASK por empresa – mercado internacional, 2015 (esquerda) e 2016 (direita)</v>
      </c>
      <c r="B148" s="298" t="str">
        <f t="shared" si="19"/>
        <v>Fig 5.12</v>
      </c>
      <c r="C148" s="81" t="str">
        <f t="shared" si="20"/>
        <v>Figura 5.12</v>
      </c>
      <c r="D148" s="298" t="str">
        <f t="shared" si="21"/>
        <v>Aproveitamento em termos de RPK/ASK por empresa – mercado internacional, 2015 (esquerda) e 2016 (direita)</v>
      </c>
      <c r="E148" s="81" t="s">
        <v>1354</v>
      </c>
      <c r="F148" s="81">
        <v>134</v>
      </c>
      <c r="G148" s="81"/>
    </row>
    <row r="149" spans="1:7" ht="18.75" x14ac:dyDescent="0.3">
      <c r="A149" s="125" t="s">
        <v>633</v>
      </c>
      <c r="B149" s="298"/>
      <c r="D149" s="298"/>
      <c r="G149" s="81"/>
    </row>
    <row r="150" spans="1:7" x14ac:dyDescent="0.25">
      <c r="A150" s="246" t="str">
        <f t="shared" ref="A150:A165" si="23">E150</f>
        <v>Figura 6.1: Evolução dos Percentuais de Atrasos e Cancelamentos – indústria, por ano, 2007 a 2016</v>
      </c>
      <c r="B150" s="298" t="str">
        <f t="shared" ref="B150:B165" si="24">LEFT(A150,3)&amp;" "&amp;MID(A150,8,FIND(":",A150)-8)</f>
        <v>Fig 6.1</v>
      </c>
      <c r="C150" s="81" t="str">
        <f t="shared" ref="C150:C165" si="25">"Figura "&amp;MID(B150,FIND(" ",B150)+1,LEN(B150)-FIND(" ",B150))</f>
        <v>Figura 6.1</v>
      </c>
      <c r="D150" s="298" t="str">
        <f t="shared" ref="D150:D165" si="26">RIGHT(A150,LEN(A150)-FIND(":",A150)-1)</f>
        <v>Evolução dos Percentuais de Atrasos e Cancelamentos – indústria, por ano, 2007 a 2016</v>
      </c>
      <c r="E150" s="81" t="s">
        <v>1174</v>
      </c>
      <c r="F150" s="81">
        <v>137</v>
      </c>
      <c r="G150" s="81"/>
    </row>
    <row r="151" spans="1:7" x14ac:dyDescent="0.25">
      <c r="A151" s="246" t="str">
        <f t="shared" si="23"/>
        <v>Figura 6.2: Variação dos Percentuais de Atrasos e Cancelamentos com relação ao ano anterior – indústria, 2007 a 2016</v>
      </c>
      <c r="B151" s="298" t="str">
        <f t="shared" si="24"/>
        <v>Fig 6.2</v>
      </c>
      <c r="C151" s="81" t="str">
        <f t="shared" si="25"/>
        <v>Figura 6.2</v>
      </c>
      <c r="D151" s="298" t="str">
        <f t="shared" si="26"/>
        <v>Variação dos Percentuais de Atrasos e Cancelamentos com relação ao ano anterior – indústria, 2007 a 2016</v>
      </c>
      <c r="E151" s="81" t="s">
        <v>1175</v>
      </c>
      <c r="F151" s="81">
        <v>138</v>
      </c>
      <c r="G151" s="81"/>
    </row>
    <row r="152" spans="1:7" x14ac:dyDescent="0.25">
      <c r="A152" s="246" t="str">
        <f t="shared" si="23"/>
        <v>Figura 6.3: Evolução dos Percentuais de Atrasos e Cancelamentos – indústria, por mês, 2016</v>
      </c>
      <c r="B152" s="298" t="str">
        <f t="shared" si="24"/>
        <v>Fig 6.3</v>
      </c>
      <c r="C152" s="81" t="str">
        <f t="shared" si="25"/>
        <v>Figura 6.3</v>
      </c>
      <c r="D152" s="298" t="str">
        <f t="shared" si="26"/>
        <v>Evolução dos Percentuais de Atrasos e Cancelamentos – indústria, por mês, 2016</v>
      </c>
      <c r="E152" s="81" t="s">
        <v>1097</v>
      </c>
      <c r="F152" s="81">
        <v>138</v>
      </c>
      <c r="G152" s="81"/>
    </row>
    <row r="153" spans="1:7" x14ac:dyDescent="0.25">
      <c r="A153" s="246" t="str">
        <f t="shared" si="23"/>
        <v>Figura 6.4: Variação dos Percentuais de Atrasos e Cancelamentos com relação ao mesmo mês do ano anterior, – indústria, 2016</v>
      </c>
      <c r="B153" s="298" t="str">
        <f t="shared" si="24"/>
        <v>Fig 6.4</v>
      </c>
      <c r="C153" s="81" t="str">
        <f t="shared" si="25"/>
        <v>Figura 6.4</v>
      </c>
      <c r="D153" s="298" t="str">
        <f t="shared" si="26"/>
        <v>Variação dos Percentuais de Atrasos e Cancelamentos com relação ao mesmo mês do ano anterior, – indústria, 2016</v>
      </c>
      <c r="E153" s="81" t="s">
        <v>1467</v>
      </c>
      <c r="F153" s="81">
        <v>139</v>
      </c>
      <c r="G153" s="81"/>
    </row>
    <row r="154" spans="1:7" x14ac:dyDescent="0.25">
      <c r="A154" s="246" t="str">
        <f t="shared" si="23"/>
        <v>Figura 6.5: Evolução dos Percentuais de Atrasos e Cancelamentos – mercado doméstico, por ano, 2007 a 2016</v>
      </c>
      <c r="B154" s="298" t="str">
        <f t="shared" si="24"/>
        <v>Fig 6.5</v>
      </c>
      <c r="C154" s="81" t="str">
        <f t="shared" si="25"/>
        <v>Figura 6.5</v>
      </c>
      <c r="D154" s="298" t="str">
        <f t="shared" si="26"/>
        <v>Evolução dos Percentuais de Atrasos e Cancelamentos – mercado doméstico, por ano, 2007 a 2016</v>
      </c>
      <c r="E154" s="81" t="s">
        <v>1468</v>
      </c>
      <c r="F154" s="81">
        <v>140</v>
      </c>
      <c r="G154" s="81"/>
    </row>
    <row r="155" spans="1:7" x14ac:dyDescent="0.25">
      <c r="A155" s="246" t="str">
        <f t="shared" si="23"/>
        <v>Figura 6.6: Variação dos Percentuais de Atrasos e Cancelamentos com relação ao ano anterior – mercado doméstico, 2007 a 2016</v>
      </c>
      <c r="B155" s="298" t="str">
        <f t="shared" si="24"/>
        <v>Fig 6.6</v>
      </c>
      <c r="C155" s="81" t="str">
        <f t="shared" si="25"/>
        <v>Figura 6.6</v>
      </c>
      <c r="D155" s="298" t="str">
        <f t="shared" si="26"/>
        <v>Variação dos Percentuais de Atrasos e Cancelamentos com relação ao ano anterior – mercado doméstico, 2007 a 2016</v>
      </c>
      <c r="E155" s="81" t="s">
        <v>1469</v>
      </c>
      <c r="F155" s="81">
        <v>141</v>
      </c>
      <c r="G155" s="81"/>
    </row>
    <row r="156" spans="1:7" x14ac:dyDescent="0.25">
      <c r="A156" s="246" t="str">
        <f t="shared" si="23"/>
        <v>Figura 6.7: Evolução dos Percentuais de Atrasos e Cancelamentos – mercado doméstico, por mês, 2016</v>
      </c>
      <c r="B156" s="298" t="str">
        <f t="shared" si="24"/>
        <v>Fig 6.7</v>
      </c>
      <c r="C156" s="81" t="str">
        <f t="shared" si="25"/>
        <v>Figura 6.7</v>
      </c>
      <c r="D156" s="298" t="str">
        <f t="shared" si="26"/>
        <v>Evolução dos Percentuais de Atrasos e Cancelamentos – mercado doméstico, por mês, 2016</v>
      </c>
      <c r="E156" s="81" t="s">
        <v>1470</v>
      </c>
      <c r="F156" s="81">
        <v>141</v>
      </c>
      <c r="G156" s="81"/>
    </row>
    <row r="157" spans="1:7" x14ac:dyDescent="0.25">
      <c r="A157" s="246" t="str">
        <f t="shared" si="23"/>
        <v>Figura 6.8: Variação dos Percentuais de Atrasos e Cancelamentos com relação ao mesmo mês do ano anterior – mercado doméstico, 2016</v>
      </c>
      <c r="B157" s="298" t="str">
        <f t="shared" si="24"/>
        <v>Fig 6.8</v>
      </c>
      <c r="C157" s="81" t="str">
        <f t="shared" si="25"/>
        <v>Figura 6.8</v>
      </c>
      <c r="D157" s="298" t="str">
        <f t="shared" si="26"/>
        <v>Variação dos Percentuais de Atrasos e Cancelamentos com relação ao mesmo mês do ano anterior – mercado doméstico, 2016</v>
      </c>
      <c r="E157" s="81" t="s">
        <v>1471</v>
      </c>
      <c r="F157" s="81">
        <v>142</v>
      </c>
      <c r="G157" s="81"/>
    </row>
    <row r="158" spans="1:7" x14ac:dyDescent="0.25">
      <c r="A158" s="246" t="str">
        <f t="shared" si="23"/>
        <v>Figura 6.9: Evolução dos Percentuais de Atrasos e Cancelamentos – mercado internacional, por ano, 2007 a 2016</v>
      </c>
      <c r="B158" s="298" t="str">
        <f t="shared" si="24"/>
        <v>Fig 6.9</v>
      </c>
      <c r="C158" s="81" t="str">
        <f t="shared" si="25"/>
        <v>Figura 6.9</v>
      </c>
      <c r="D158" s="298" t="str">
        <f t="shared" si="26"/>
        <v>Evolução dos Percentuais de Atrasos e Cancelamentos – mercado internacional, por ano, 2007 a 2016</v>
      </c>
      <c r="E158" s="81" t="s">
        <v>1176</v>
      </c>
      <c r="F158" s="81">
        <v>143</v>
      </c>
      <c r="G158" s="81"/>
    </row>
    <row r="159" spans="1:7" x14ac:dyDescent="0.25">
      <c r="A159" s="246" t="str">
        <f t="shared" si="23"/>
        <v>Figura 6.10: Variação dos Percentuais de Atrasos e Cancelamentos com relação ao ano anterior – mercado internacional, 2007 a 2016</v>
      </c>
      <c r="B159" s="298" t="str">
        <f t="shared" si="24"/>
        <v>Fig 6.10</v>
      </c>
      <c r="C159" s="81" t="str">
        <f t="shared" si="25"/>
        <v>Figura 6.10</v>
      </c>
      <c r="D159" s="298" t="str">
        <f t="shared" si="26"/>
        <v>Variação dos Percentuais de Atrasos e Cancelamentos com relação ao ano anterior – mercado internacional, 2007 a 2016</v>
      </c>
      <c r="E159" s="81" t="s">
        <v>1177</v>
      </c>
      <c r="F159" s="81">
        <v>144</v>
      </c>
      <c r="G159" s="81"/>
    </row>
    <row r="160" spans="1:7" x14ac:dyDescent="0.25">
      <c r="A160" s="246" t="str">
        <f t="shared" si="23"/>
        <v>Figura 6.11: Evolução dos Percentuais de Atrasos e Cancelamentos – indústria, por mês, 2016</v>
      </c>
      <c r="B160" s="298" t="str">
        <f t="shared" si="24"/>
        <v>Fig 6.11</v>
      </c>
      <c r="C160" s="81" t="str">
        <f t="shared" si="25"/>
        <v>Figura 6.11</v>
      </c>
      <c r="D160" s="298" t="str">
        <f t="shared" si="26"/>
        <v>Evolução dos Percentuais de Atrasos e Cancelamentos – indústria, por mês, 2016</v>
      </c>
      <c r="E160" s="81" t="s">
        <v>1098</v>
      </c>
      <c r="F160" s="81">
        <v>144</v>
      </c>
      <c r="G160" s="81"/>
    </row>
    <row r="161" spans="1:7" x14ac:dyDescent="0.25">
      <c r="A161" s="246" t="str">
        <f t="shared" si="23"/>
        <v>Figura 6.12: Variação dos Percentuais de Atrasos e Cancelamentos com relação ao mesmo mês do ano anterior, – indústria, 2016</v>
      </c>
      <c r="B161" s="298" t="str">
        <f t="shared" si="24"/>
        <v>Fig 6.12</v>
      </c>
      <c r="C161" s="81" t="str">
        <f t="shared" si="25"/>
        <v>Figura 6.12</v>
      </c>
      <c r="D161" s="298" t="str">
        <f t="shared" si="26"/>
        <v>Variação dos Percentuais de Atrasos e Cancelamentos com relação ao mesmo mês do ano anterior, – indústria, 2016</v>
      </c>
      <c r="E161" s="81" t="s">
        <v>1472</v>
      </c>
      <c r="F161" s="81">
        <v>145</v>
      </c>
      <c r="G161" s="81"/>
    </row>
    <row r="162" spans="1:7" x14ac:dyDescent="0.25">
      <c r="A162" s="246" t="str">
        <f t="shared" si="23"/>
        <v>Figura 6.13: Percentuais de Atrasos nas 20 principais rotas domésticas, 2016</v>
      </c>
      <c r="B162" s="298" t="str">
        <f t="shared" si="24"/>
        <v>Fig 6.13</v>
      </c>
      <c r="C162" s="81" t="str">
        <f t="shared" si="25"/>
        <v>Figura 6.13</v>
      </c>
      <c r="D162" s="298" t="str">
        <f t="shared" si="26"/>
        <v>Percentuais de Atrasos nas 20 principais rotas domésticas, 2016</v>
      </c>
      <c r="E162" s="81" t="s">
        <v>1099</v>
      </c>
      <c r="F162" s="81">
        <v>147</v>
      </c>
      <c r="G162" s="81"/>
    </row>
    <row r="163" spans="1:7" x14ac:dyDescent="0.25">
      <c r="A163" s="246" t="str">
        <f t="shared" si="23"/>
        <v>Figura 6.14: Percentuais de Cancelamentos nas 20 principais rotas domésticas, 2016</v>
      </c>
      <c r="B163" s="298" t="str">
        <f t="shared" si="24"/>
        <v>Fig 6.14</v>
      </c>
      <c r="C163" s="81" t="str">
        <f t="shared" si="25"/>
        <v>Figura 6.14</v>
      </c>
      <c r="D163" s="298" t="str">
        <f t="shared" si="26"/>
        <v>Percentuais de Cancelamentos nas 20 principais rotas domésticas, 2016</v>
      </c>
      <c r="E163" s="81" t="s">
        <v>1100</v>
      </c>
      <c r="F163" s="81">
        <v>148</v>
      </c>
      <c r="G163" s="81"/>
    </row>
    <row r="164" spans="1:7" x14ac:dyDescent="0.25">
      <c r="A164" s="246" t="str">
        <f t="shared" si="23"/>
        <v>Figura 6.15: Percentuais de Atrasos nas 20 principais rotas internacionais, 2016</v>
      </c>
      <c r="B164" s="298" t="str">
        <f t="shared" si="24"/>
        <v>Fig 6.15</v>
      </c>
      <c r="C164" s="81" t="str">
        <f t="shared" si="25"/>
        <v>Figura 6.15</v>
      </c>
      <c r="D164" s="298" t="str">
        <f t="shared" si="26"/>
        <v>Percentuais de Atrasos nas 20 principais rotas internacionais, 2016</v>
      </c>
      <c r="E164" s="81" t="s">
        <v>1101</v>
      </c>
      <c r="F164" s="81">
        <v>149</v>
      </c>
      <c r="G164" s="81"/>
    </row>
    <row r="165" spans="1:7" x14ac:dyDescent="0.25">
      <c r="A165" s="246" t="str">
        <f t="shared" si="23"/>
        <v>Figura 6.16: Percentuais de Cancelamentos nas 20 principais rotas internacionais, 2016</v>
      </c>
      <c r="B165" s="298" t="str">
        <f t="shared" si="24"/>
        <v>Fig 6.16</v>
      </c>
      <c r="C165" s="81" t="str">
        <f t="shared" si="25"/>
        <v>Figura 6.16</v>
      </c>
      <c r="D165" s="298" t="str">
        <f t="shared" si="26"/>
        <v>Percentuais de Cancelamentos nas 20 principais rotas internacionais, 2016</v>
      </c>
      <c r="E165" s="81" t="s">
        <v>1102</v>
      </c>
      <c r="F165" s="81">
        <v>150</v>
      </c>
      <c r="G165" s="81"/>
    </row>
    <row r="166" spans="1:7" ht="18.75" x14ac:dyDescent="0.3">
      <c r="A166" s="125" t="s">
        <v>634</v>
      </c>
      <c r="B166" s="298"/>
      <c r="D166" s="298"/>
      <c r="G166" s="81"/>
    </row>
    <row r="167" spans="1:7" x14ac:dyDescent="0.25">
      <c r="A167" s="246" t="str">
        <f t="shared" ref="A167:A198" si="27">E167</f>
        <v>Figura 7.1: Evolução da Tarifa Aérea Média Doméstica Real, 2007 a 2016</v>
      </c>
      <c r="B167" s="298" t="str">
        <f t="shared" ref="B167:B198" si="28">LEFT(A167,3)&amp;" "&amp;MID(A167,8,FIND(":",A167)-8)</f>
        <v>Fig 7.1</v>
      </c>
      <c r="C167" s="81" t="str">
        <f t="shared" ref="C167:C198" si="29">"Figura "&amp;MID(B167,FIND(" ",B167)+1,LEN(B167)-FIND(" ",B167))</f>
        <v>Figura 7.1</v>
      </c>
      <c r="D167" s="298" t="str">
        <f t="shared" ref="D167:D198" si="30">RIGHT(A167,LEN(A167)-FIND(":",A167)-1)</f>
        <v>Evolução da Tarifa Aérea Média Doméstica Real, 2007 a 2016</v>
      </c>
      <c r="E167" s="81" t="s">
        <v>1178</v>
      </c>
      <c r="F167" s="81">
        <v>156</v>
      </c>
      <c r="G167" s="81"/>
    </row>
    <row r="168" spans="1:7" x14ac:dyDescent="0.25">
      <c r="A168" s="246" t="str">
        <f t="shared" si="27"/>
        <v>Figura 7.2: Variação da Tarifa Aérea Média Doméstica Real com relação ao ano anterior, 2007 a 2016</v>
      </c>
      <c r="B168" s="298" t="str">
        <f t="shared" si="28"/>
        <v>Fig 7.2</v>
      </c>
      <c r="C168" s="81" t="str">
        <f t="shared" si="29"/>
        <v>Figura 7.2</v>
      </c>
      <c r="D168" s="298" t="str">
        <f t="shared" si="30"/>
        <v>Variação da Tarifa Aérea Média Doméstica Real com relação ao ano anterior, 2007 a 2016</v>
      </c>
      <c r="E168" s="81" t="s">
        <v>1179</v>
      </c>
      <c r="F168" s="81">
        <v>156</v>
      </c>
      <c r="G168" s="81"/>
    </row>
    <row r="169" spans="1:7" x14ac:dyDescent="0.25">
      <c r="A169" s="246" t="str">
        <f t="shared" si="27"/>
        <v>Figura 7.3: Variação da Tarifa Aérea Média Doméstica Real com relação ao mesmo mês do ano anterior, 2014 a 2016</v>
      </c>
      <c r="B169" s="298" t="str">
        <f t="shared" si="28"/>
        <v>Fig 7.3</v>
      </c>
      <c r="C169" s="81" t="str">
        <f t="shared" si="29"/>
        <v>Figura 7.3</v>
      </c>
      <c r="D169" s="298" t="str">
        <f t="shared" si="30"/>
        <v>Variação da Tarifa Aérea Média Doméstica Real com relação ao mesmo mês do ano anterior, 2014 a 2016</v>
      </c>
      <c r="E169" s="81" t="s">
        <v>1473</v>
      </c>
      <c r="F169" s="81">
        <v>157</v>
      </c>
      <c r="G169" s="81"/>
    </row>
    <row r="170" spans="1:7" x14ac:dyDescent="0.25">
      <c r="A170" s="246" t="str">
        <f t="shared" si="27"/>
        <v>Figura 7.4: Distribuição percentual de assentos comercializados por intervalo de Tarifa Aérea Doméstica Real, 2007 e 2016</v>
      </c>
      <c r="B170" s="298" t="str">
        <f t="shared" si="28"/>
        <v>Fig 7.4</v>
      </c>
      <c r="C170" s="81" t="str">
        <f t="shared" si="29"/>
        <v>Figura 7.4</v>
      </c>
      <c r="D170" s="298" t="str">
        <f t="shared" si="30"/>
        <v>Distribuição percentual de assentos comercializados por intervalo de Tarifa Aérea Doméstica Real, 2007 e 2016</v>
      </c>
      <c r="E170" s="81" t="s">
        <v>1474</v>
      </c>
      <c r="F170" s="81">
        <v>157</v>
      </c>
      <c r="G170" s="81"/>
    </row>
    <row r="171" spans="1:7" x14ac:dyDescent="0.25">
      <c r="A171" s="246" t="str">
        <f t="shared" si="27"/>
        <v>Figura 7.5: Evolução da distância direta média, 2007 a 2016</v>
      </c>
      <c r="B171" s="298" t="str">
        <f t="shared" si="28"/>
        <v>Fig 7.5</v>
      </c>
      <c r="C171" s="81" t="str">
        <f t="shared" si="29"/>
        <v>Figura 7.5</v>
      </c>
      <c r="D171" s="298" t="str">
        <f t="shared" si="30"/>
        <v>Evolução da distância direta média, 2007 a 2016</v>
      </c>
      <c r="E171" s="81" t="s">
        <v>1180</v>
      </c>
      <c r="F171" s="81">
        <v>157</v>
      </c>
      <c r="G171" s="81"/>
    </row>
    <row r="172" spans="1:7" x14ac:dyDescent="0.25">
      <c r="A172" s="246" t="str">
        <f t="shared" si="27"/>
        <v>Figura 7.6: Tarifa Aérea Média Doméstica Real por pares de regiões – 2016</v>
      </c>
      <c r="B172" s="298" t="str">
        <f t="shared" si="28"/>
        <v>Fig 7.6</v>
      </c>
      <c r="C172" s="81" t="str">
        <f t="shared" si="29"/>
        <v>Figura 7.6</v>
      </c>
      <c r="D172" s="298" t="str">
        <f t="shared" si="30"/>
        <v>Tarifa Aérea Média Doméstica Real por pares de regiões – 2016</v>
      </c>
      <c r="E172" s="81" t="s">
        <v>1103</v>
      </c>
      <c r="F172" s="81">
        <v>159</v>
      </c>
      <c r="G172" s="81"/>
    </row>
    <row r="173" spans="1:7" x14ac:dyDescent="0.25">
      <c r="A173" s="246" t="str">
        <f t="shared" si="27"/>
        <v>Figura 7.7: Variação da Tarifa Aérea Média Doméstica Real por par de região – 2016/2011</v>
      </c>
      <c r="B173" s="298" t="str">
        <f t="shared" si="28"/>
        <v>Fig 7.7</v>
      </c>
      <c r="C173" s="81" t="str">
        <f t="shared" si="29"/>
        <v>Figura 7.7</v>
      </c>
      <c r="D173" s="298" t="str">
        <f t="shared" si="30"/>
        <v>Variação da Tarifa Aérea Média Doméstica Real por par de região – 2016/2011</v>
      </c>
      <c r="E173" s="81" t="s">
        <v>1104</v>
      </c>
      <c r="F173" s="81">
        <v>159</v>
      </c>
      <c r="G173" s="81"/>
    </row>
    <row r="174" spans="1:7" x14ac:dyDescent="0.25">
      <c r="A174" s="246" t="str">
        <f t="shared" si="27"/>
        <v>Figura 7.8: Variação da Tarifa Aérea Média Doméstica Real por par de região – 2016/2015</v>
      </c>
      <c r="B174" s="298" t="str">
        <f t="shared" si="28"/>
        <v>Fig 7.8</v>
      </c>
      <c r="C174" s="81" t="str">
        <f t="shared" si="29"/>
        <v>Figura 7.8</v>
      </c>
      <c r="D174" s="298" t="str">
        <f t="shared" si="30"/>
        <v>Variação da Tarifa Aérea Média Doméstica Real por par de região – 2016/2015</v>
      </c>
      <c r="E174" s="81" t="s">
        <v>1355</v>
      </c>
      <c r="F174" s="81">
        <v>160</v>
      </c>
      <c r="G174" s="81"/>
    </row>
    <row r="175" spans="1:7" x14ac:dyDescent="0.25">
      <c r="A175" s="246" t="str">
        <f t="shared" si="27"/>
        <v>Figura 7.9: Distância direta média por pares de regiões – 2016</v>
      </c>
      <c r="B175" s="298" t="str">
        <f t="shared" si="28"/>
        <v>Fig 7.9</v>
      </c>
      <c r="C175" s="81" t="str">
        <f t="shared" si="29"/>
        <v>Figura 7.9</v>
      </c>
      <c r="D175" s="298" t="str">
        <f t="shared" si="30"/>
        <v>Distância direta média por pares de regiões – 2016</v>
      </c>
      <c r="E175" s="81" t="s">
        <v>1105</v>
      </c>
      <c r="F175" s="81">
        <v>160</v>
      </c>
      <c r="G175" s="81"/>
    </row>
    <row r="176" spans="1:7" x14ac:dyDescent="0.25">
      <c r="A176" s="246" t="str">
        <f t="shared" si="27"/>
        <v>Figura 7.10: Percentual de assentos comercializados a tarifas inferiores a R$ 300,00 por pares de região, 2016</v>
      </c>
      <c r="B176" s="298" t="str">
        <f t="shared" si="28"/>
        <v>Fig 7.10</v>
      </c>
      <c r="C176" s="81" t="str">
        <f t="shared" si="29"/>
        <v>Figura 7.10</v>
      </c>
      <c r="D176" s="298" t="str">
        <f t="shared" si="30"/>
        <v>Percentual de assentos comercializados a tarifas inferiores a R$ 300,00 por pares de região, 2016</v>
      </c>
      <c r="E176" s="81" t="s">
        <v>1106</v>
      </c>
      <c r="F176" s="81">
        <v>161</v>
      </c>
      <c r="G176" s="81"/>
    </row>
    <row r="177" spans="1:7" x14ac:dyDescent="0.25">
      <c r="A177" s="246" t="str">
        <f t="shared" si="27"/>
        <v>Figura 7.11: Percentual de assentos comercializados a tarifas inferiores a R$ 100,00 por pares de região, 2016</v>
      </c>
      <c r="B177" s="298" t="str">
        <f t="shared" si="28"/>
        <v>Fig 7.11</v>
      </c>
      <c r="C177" s="81" t="str">
        <f t="shared" si="29"/>
        <v>Figura 7.11</v>
      </c>
      <c r="D177" s="298" t="str">
        <f t="shared" si="30"/>
        <v>Percentual de assentos comercializados a tarifas inferiores a R$ 100,00 por pares de região, 2016</v>
      </c>
      <c r="E177" s="81" t="s">
        <v>1107</v>
      </c>
      <c r="F177" s="81">
        <v>161</v>
      </c>
      <c r="G177" s="81"/>
    </row>
    <row r="178" spans="1:7" x14ac:dyDescent="0.25">
      <c r="A178" s="246" t="str">
        <f t="shared" si="27"/>
        <v>Figura 7.12: Percentual de assentos comercializados a tarifas superiores a R$ 1.500,00 por pares de região, 2016</v>
      </c>
      <c r="B178" s="298" t="str">
        <f t="shared" si="28"/>
        <v>Fig 7.12</v>
      </c>
      <c r="C178" s="81" t="str">
        <f t="shared" si="29"/>
        <v>Figura 7.12</v>
      </c>
      <c r="D178" s="298" t="str">
        <f t="shared" si="30"/>
        <v>Percentual de assentos comercializados a tarifas superiores a R$ 1.500,00 por pares de região, 2016</v>
      </c>
      <c r="E178" s="81" t="s">
        <v>1108</v>
      </c>
      <c r="F178" s="81">
        <v>162</v>
      </c>
      <c r="G178" s="81"/>
    </row>
    <row r="179" spans="1:7" x14ac:dyDescent="0.25">
      <c r="A179" s="246" t="str">
        <f t="shared" si="27"/>
        <v>Figura 7.13: Tarifa Aérea Média Doméstica Real por UF, 2016</v>
      </c>
      <c r="B179" s="298" t="str">
        <f t="shared" si="28"/>
        <v>Fig 7.13</v>
      </c>
      <c r="C179" s="81" t="str">
        <f t="shared" si="29"/>
        <v>Figura 7.13</v>
      </c>
      <c r="D179" s="298" t="str">
        <f t="shared" si="30"/>
        <v>Tarifa Aérea Média Doméstica Real por UF, 2016</v>
      </c>
      <c r="E179" s="81" t="s">
        <v>1109</v>
      </c>
      <c r="F179" s="81">
        <v>163</v>
      </c>
      <c r="G179" s="81"/>
    </row>
    <row r="180" spans="1:7" x14ac:dyDescent="0.25">
      <c r="A180" s="246" t="str">
        <f t="shared" si="27"/>
        <v>Figura 7.14: Variação da Tarifa Aérea Média Doméstica Real por UF – 2016/2011</v>
      </c>
      <c r="B180" s="298" t="str">
        <f t="shared" si="28"/>
        <v>Fig 7.14</v>
      </c>
      <c r="C180" s="81" t="str">
        <f t="shared" si="29"/>
        <v>Figura 7.14</v>
      </c>
      <c r="D180" s="298" t="str">
        <f t="shared" si="30"/>
        <v>Variação da Tarifa Aérea Média Doméstica Real por UF – 2016/2011</v>
      </c>
      <c r="E180" s="81" t="s">
        <v>1110</v>
      </c>
      <c r="F180" s="81">
        <v>164</v>
      </c>
      <c r="G180" s="81"/>
    </row>
    <row r="181" spans="1:7" x14ac:dyDescent="0.25">
      <c r="A181" s="246" t="str">
        <f t="shared" si="27"/>
        <v>Figura 7.15: Variação da Tarifa Aérea Média Doméstica Real por UF – 2016/2015</v>
      </c>
      <c r="B181" s="298" t="str">
        <f t="shared" si="28"/>
        <v>Fig 7.15</v>
      </c>
      <c r="C181" s="81" t="str">
        <f t="shared" si="29"/>
        <v>Figura 7.15</v>
      </c>
      <c r="D181" s="298" t="str">
        <f t="shared" si="30"/>
        <v>Variação da Tarifa Aérea Média Doméstica Real por UF – 2016/2015</v>
      </c>
      <c r="E181" s="81" t="s">
        <v>1356</v>
      </c>
      <c r="F181" s="81">
        <v>165</v>
      </c>
      <c r="G181" s="81"/>
    </row>
    <row r="182" spans="1:7" x14ac:dyDescent="0.25">
      <c r="A182" s="246" t="str">
        <f t="shared" si="27"/>
        <v>Figura 7.16: Percentual de assentos comercializados a tarifas inferiores a R$ 300,00 por UF, 2016</v>
      </c>
      <c r="B182" s="298" t="str">
        <f t="shared" si="28"/>
        <v>Fig 7.16</v>
      </c>
      <c r="C182" s="81" t="str">
        <f t="shared" si="29"/>
        <v>Figura 7.16</v>
      </c>
      <c r="D182" s="298" t="str">
        <f t="shared" si="30"/>
        <v>Percentual de assentos comercializados a tarifas inferiores a R$ 300,00 por UF, 2016</v>
      </c>
      <c r="E182" s="81" t="s">
        <v>1111</v>
      </c>
      <c r="F182" s="81">
        <v>166</v>
      </c>
      <c r="G182" s="81"/>
    </row>
    <row r="183" spans="1:7" x14ac:dyDescent="0.25">
      <c r="A183" s="246" t="str">
        <f t="shared" si="27"/>
        <v>Figura 7.17: Percentual de assentos comercializados a tarifas inferiores a R$ 100,00 por UF, 2016</v>
      </c>
      <c r="B183" s="298" t="str">
        <f t="shared" si="28"/>
        <v>Fig 7.17</v>
      </c>
      <c r="C183" s="81" t="str">
        <f t="shared" si="29"/>
        <v>Figura 7.17</v>
      </c>
      <c r="D183" s="298" t="str">
        <f t="shared" si="30"/>
        <v>Percentual de assentos comercializados a tarifas inferiores a R$ 100,00 por UF, 2016</v>
      </c>
      <c r="E183" s="81" t="s">
        <v>1112</v>
      </c>
      <c r="F183" s="81">
        <v>167</v>
      </c>
      <c r="G183" s="81"/>
    </row>
    <row r="184" spans="1:7" x14ac:dyDescent="0.25">
      <c r="A184" s="246" t="str">
        <f t="shared" si="27"/>
        <v>Figura 7.18: Distância média por UF em quilômetros, 2016</v>
      </c>
      <c r="B184" s="298" t="str">
        <f t="shared" si="28"/>
        <v>Fig 7.18</v>
      </c>
      <c r="C184" s="81" t="str">
        <f t="shared" si="29"/>
        <v>Figura 7.18</v>
      </c>
      <c r="D184" s="298" t="str">
        <f t="shared" si="30"/>
        <v>Distância média por UF em quilômetros, 2016</v>
      </c>
      <c r="E184" s="81" t="s">
        <v>1113</v>
      </c>
      <c r="F184" s="81">
        <v>168</v>
      </c>
      <c r="G184" s="81"/>
    </row>
    <row r="185" spans="1:7" x14ac:dyDescent="0.25">
      <c r="A185" s="246" t="str">
        <f t="shared" si="27"/>
        <v>Figura 7.19: Evolução do Yield Tarifa Aérea Médio Doméstico Real, 2007 a 2016</v>
      </c>
      <c r="B185" s="298" t="str">
        <f t="shared" si="28"/>
        <v>Fig 7.19</v>
      </c>
      <c r="C185" s="81" t="str">
        <f t="shared" si="29"/>
        <v>Figura 7.19</v>
      </c>
      <c r="D185" s="298" t="str">
        <f t="shared" si="30"/>
        <v>Evolução do Yield Tarifa Aérea Médio Doméstico Real, 2007 a 2016</v>
      </c>
      <c r="E185" s="81" t="s">
        <v>1181</v>
      </c>
      <c r="F185" s="81">
        <v>170</v>
      </c>
      <c r="G185" s="81"/>
    </row>
    <row r="186" spans="1:7" x14ac:dyDescent="0.25">
      <c r="A186" s="246" t="str">
        <f t="shared" si="27"/>
        <v>Figura 7.20: Variação do Yield Tarifa Aérea Médio Doméstico Real com relação ao ano anterior, 2007 a 2016</v>
      </c>
      <c r="B186" s="298" t="str">
        <f t="shared" si="28"/>
        <v>Fig 7.20</v>
      </c>
      <c r="C186" s="81" t="str">
        <f t="shared" si="29"/>
        <v>Figura 7.20</v>
      </c>
      <c r="D186" s="298" t="str">
        <f t="shared" si="30"/>
        <v>Variação do Yield Tarifa Aérea Médio Doméstico Real com relação ao ano anterior, 2007 a 2016</v>
      </c>
      <c r="E186" s="81" t="s">
        <v>1182</v>
      </c>
      <c r="F186" s="81">
        <v>170</v>
      </c>
      <c r="G186" s="81"/>
    </row>
    <row r="187" spans="1:7" x14ac:dyDescent="0.25">
      <c r="A187" s="246" t="str">
        <f t="shared" si="27"/>
        <v>Figura 7.21: Variação do Yield Tarifa Aérea Médio Doméstico Real com relação ao mesmo mês do ano anterior, 2014 a 2016</v>
      </c>
      <c r="B187" s="298" t="str">
        <f t="shared" si="28"/>
        <v>Fig 7.21</v>
      </c>
      <c r="C187" s="81" t="str">
        <f t="shared" si="29"/>
        <v>Figura 7.21</v>
      </c>
      <c r="D187" s="298" t="str">
        <f t="shared" si="30"/>
        <v>Variação do Yield Tarifa Aérea Médio Doméstico Real com relação ao mesmo mês do ano anterior, 2014 a 2016</v>
      </c>
      <c r="E187" s="81" t="s">
        <v>1475</v>
      </c>
      <c r="F187" s="81">
        <v>171</v>
      </c>
      <c r="G187" s="81"/>
    </row>
    <row r="188" spans="1:7" x14ac:dyDescent="0.25">
      <c r="A188" s="246" t="str">
        <f t="shared" si="27"/>
        <v>Figura 7.22: Distribuição percentual de assentos comercializados por intervalo de Yield Tarifa Aérea Doméstico Real, 2007 e 2016</v>
      </c>
      <c r="B188" s="298" t="str">
        <f t="shared" si="28"/>
        <v>Fig 7.22</v>
      </c>
      <c r="C188" s="81" t="str">
        <f t="shared" si="29"/>
        <v>Figura 7.22</v>
      </c>
      <c r="D188" s="298" t="str">
        <f t="shared" si="30"/>
        <v>Distribuição percentual de assentos comercializados por intervalo de Yield Tarifa Aérea Doméstico Real, 2007 e 2016</v>
      </c>
      <c r="E188" s="81" t="s">
        <v>1476</v>
      </c>
      <c r="F188" s="81">
        <v>171</v>
      </c>
      <c r="G188" s="81"/>
    </row>
    <row r="189" spans="1:7" x14ac:dyDescent="0.25">
      <c r="A189" s="246" t="str">
        <f t="shared" si="27"/>
        <v>Figura 7.23: Yield Tarifa Aérea Médio Doméstico Real por pares de regiões, 2016</v>
      </c>
      <c r="B189" s="298" t="str">
        <f t="shared" si="28"/>
        <v>Fig 7.23</v>
      </c>
      <c r="C189" s="81" t="str">
        <f t="shared" si="29"/>
        <v>Figura 7.23</v>
      </c>
      <c r="D189" s="298" t="str">
        <f t="shared" si="30"/>
        <v>Yield Tarifa Aérea Médio Doméstico Real por pares de regiões, 2016</v>
      </c>
      <c r="E189" s="81" t="s">
        <v>1114</v>
      </c>
      <c r="F189" s="81">
        <v>172</v>
      </c>
      <c r="G189" s="81"/>
    </row>
    <row r="190" spans="1:7" x14ac:dyDescent="0.25">
      <c r="A190" s="246" t="str">
        <f t="shared" si="27"/>
        <v>Figura 7.24: Variação do Yield Tarifa Aérea Médio Doméstico Real por pares de regiões 2016/2015</v>
      </c>
      <c r="B190" s="298" t="str">
        <f t="shared" si="28"/>
        <v>Fig 7.24</v>
      </c>
      <c r="C190" s="81" t="str">
        <f t="shared" si="29"/>
        <v>Figura 7.24</v>
      </c>
      <c r="D190" s="298" t="str">
        <f t="shared" si="30"/>
        <v>Variação do Yield Tarifa Aérea Médio Doméstico Real por pares de regiões 2016/2015</v>
      </c>
      <c r="E190" s="81" t="s">
        <v>1357</v>
      </c>
      <c r="F190" s="81">
        <v>172</v>
      </c>
      <c r="G190" s="81"/>
    </row>
    <row r="191" spans="1:7" x14ac:dyDescent="0.25">
      <c r="A191" s="246" t="str">
        <f t="shared" si="27"/>
        <v>Figura 7.25: Variação do Yield Tarifa Aérea Médio Doméstico Real por pares de regiões 2016/2011</v>
      </c>
      <c r="B191" s="298" t="str">
        <f t="shared" si="28"/>
        <v>Fig 7.25</v>
      </c>
      <c r="C191" s="81" t="str">
        <f t="shared" si="29"/>
        <v>Figura 7.25</v>
      </c>
      <c r="D191" s="298" t="str">
        <f t="shared" si="30"/>
        <v>Variação do Yield Tarifa Aérea Médio Doméstico Real por pares de regiões 2016/2011</v>
      </c>
      <c r="E191" s="81" t="s">
        <v>1115</v>
      </c>
      <c r="F191" s="81">
        <v>173</v>
      </c>
      <c r="G191" s="81"/>
    </row>
    <row r="192" spans="1:7" x14ac:dyDescent="0.25">
      <c r="A192" s="246" t="str">
        <f t="shared" si="27"/>
        <v>Figura 7.26: Percentual de assentos comercializados com Yields inferiores a R$ 0,30 por pares de região em 2016</v>
      </c>
      <c r="B192" s="298" t="str">
        <f t="shared" si="28"/>
        <v>Fig 7.26</v>
      </c>
      <c r="C192" s="81" t="str">
        <f t="shared" si="29"/>
        <v>Figura 7.26</v>
      </c>
      <c r="D192" s="298" t="str">
        <f t="shared" si="30"/>
        <v>Percentual de assentos comercializados com Yields inferiores a R$ 0,30 por pares de região em 2016</v>
      </c>
      <c r="E192" s="81" t="s">
        <v>1116</v>
      </c>
      <c r="F192" s="81">
        <v>173</v>
      </c>
      <c r="G192" s="81"/>
    </row>
    <row r="193" spans="1:7" x14ac:dyDescent="0.25">
      <c r="A193" s="246" t="str">
        <f t="shared" si="27"/>
        <v>Figura 7.27: Percentual de assentos comercializados com Yields inferiores a R$ 0,10 por pares de região em 2016</v>
      </c>
      <c r="B193" s="298" t="str">
        <f t="shared" si="28"/>
        <v>Fig 7.27</v>
      </c>
      <c r="C193" s="81" t="str">
        <f t="shared" si="29"/>
        <v>Figura 7.27</v>
      </c>
      <c r="D193" s="298" t="str">
        <f t="shared" si="30"/>
        <v>Percentual de assentos comercializados com Yields inferiores a R$ 0,10 por pares de região em 2016</v>
      </c>
      <c r="E193" s="81" t="s">
        <v>1117</v>
      </c>
      <c r="F193" s="81">
        <v>174</v>
      </c>
      <c r="G193" s="81"/>
    </row>
    <row r="194" spans="1:7" x14ac:dyDescent="0.25">
      <c r="A194" s="246" t="str">
        <f t="shared" si="27"/>
        <v>Figura 7.28: Yield Tarifa Aérea Médio Doméstico Real por UF, 2016</v>
      </c>
      <c r="B194" s="298" t="str">
        <f t="shared" si="28"/>
        <v>Fig 7.28</v>
      </c>
      <c r="C194" s="81" t="str">
        <f t="shared" si="29"/>
        <v>Figura 7.28</v>
      </c>
      <c r="D194" s="298" t="str">
        <f t="shared" si="30"/>
        <v>Yield Tarifa Aérea Médio Doméstico Real por UF, 2016</v>
      </c>
      <c r="E194" s="81" t="s">
        <v>1118</v>
      </c>
      <c r="F194" s="81">
        <v>175</v>
      </c>
      <c r="G194" s="81"/>
    </row>
    <row r="195" spans="1:7" x14ac:dyDescent="0.25">
      <c r="A195" s="246" t="str">
        <f t="shared" si="27"/>
        <v>Figura 7.29: Variação do Yield Tarifa Aérea Médio Doméstico Real por UF 2016/2015</v>
      </c>
      <c r="B195" s="298" t="str">
        <f t="shared" si="28"/>
        <v>Fig 7.29</v>
      </c>
      <c r="C195" s="81" t="str">
        <f t="shared" si="29"/>
        <v>Figura 7.29</v>
      </c>
      <c r="D195" s="298" t="str">
        <f t="shared" si="30"/>
        <v>Variação do Yield Tarifa Aérea Médio Doméstico Real por UF 2016/2015</v>
      </c>
      <c r="E195" s="81" t="s">
        <v>1358</v>
      </c>
      <c r="F195" s="81">
        <v>176</v>
      </c>
      <c r="G195" s="81"/>
    </row>
    <row r="196" spans="1:7" x14ac:dyDescent="0.25">
      <c r="A196" s="246" t="str">
        <f t="shared" si="27"/>
        <v>Figura 7.30: Variação do Yield Tarifa Aérea Médio Doméstico Real por UF 2016/2011</v>
      </c>
      <c r="B196" s="298" t="str">
        <f t="shared" si="28"/>
        <v>Fig 7.30</v>
      </c>
      <c r="C196" s="81" t="str">
        <f t="shared" si="29"/>
        <v>Figura 7.30</v>
      </c>
      <c r="D196" s="298" t="str">
        <f t="shared" si="30"/>
        <v>Variação do Yield Tarifa Aérea Médio Doméstico Real por UF 2016/2011</v>
      </c>
      <c r="E196" s="81" t="s">
        <v>1119</v>
      </c>
      <c r="F196" s="81">
        <v>177</v>
      </c>
      <c r="G196" s="81"/>
    </row>
    <row r="197" spans="1:7" x14ac:dyDescent="0.25">
      <c r="A197" s="246" t="str">
        <f t="shared" si="27"/>
        <v>Figura 7.31: Percentual de assentos comercializados com Yield inferior a R$ 0,30 por UF em 2016</v>
      </c>
      <c r="B197" s="298" t="str">
        <f t="shared" si="28"/>
        <v>Fig 7.31</v>
      </c>
      <c r="C197" s="81" t="str">
        <f t="shared" si="29"/>
        <v>Figura 7.31</v>
      </c>
      <c r="D197" s="298" t="str">
        <f t="shared" si="30"/>
        <v>Percentual de assentos comercializados com Yield inferior a R$ 0,30 por UF em 2016</v>
      </c>
      <c r="E197" s="81" t="s">
        <v>1120</v>
      </c>
      <c r="F197" s="81">
        <v>178</v>
      </c>
      <c r="G197" s="81"/>
    </row>
    <row r="198" spans="1:7" x14ac:dyDescent="0.25">
      <c r="A198" s="246" t="str">
        <f t="shared" si="27"/>
        <v>Figura 7.32: Percentual de assentos comercializados com Yield inferior a R$ 0,10 por UF em 2016</v>
      </c>
      <c r="B198" s="298" t="str">
        <f t="shared" si="28"/>
        <v>Fig 7.32</v>
      </c>
      <c r="C198" s="81" t="str">
        <f t="shared" si="29"/>
        <v>Figura 7.32</v>
      </c>
      <c r="D198" s="298" t="str">
        <f t="shared" si="30"/>
        <v>Percentual de assentos comercializados com Yield inferior a R$ 0,10 por UF em 2016</v>
      </c>
      <c r="E198" s="81" t="s">
        <v>1121</v>
      </c>
      <c r="F198" s="81">
        <v>179</v>
      </c>
      <c r="G198" s="81"/>
    </row>
    <row r="199" spans="1:7" ht="18.75" x14ac:dyDescent="0.3">
      <c r="A199" s="125" t="s">
        <v>1595</v>
      </c>
      <c r="B199" s="298"/>
      <c r="D199" s="298"/>
      <c r="G199" s="81"/>
    </row>
    <row r="200" spans="1:7" x14ac:dyDescent="0.25">
      <c r="A200" s="246" t="str">
        <f t="shared" ref="A200:A243" si="31">E200</f>
        <v>Figura 8.1: Receita de Serviços Aéreos Públicos (R$ 1.000,00) da indústria, 2009 a 2016</v>
      </c>
      <c r="B200" s="298" t="str">
        <f t="shared" ref="B200:B244" si="32">LEFT(A200,3)&amp;" "&amp;MID(A200,8,FIND(":",A200)-8)</f>
        <v>Fig 8.1</v>
      </c>
      <c r="C200" s="81" t="str">
        <f t="shared" ref="C200:C244" si="33">"Figura "&amp;MID(B200,FIND(" ",B200)+1,LEN(B200)-FIND(" ",B200))</f>
        <v>Figura 8.1</v>
      </c>
      <c r="D200" s="298" t="str">
        <f t="shared" ref="D200:D244" si="34">RIGHT(A200,LEN(A200)-FIND(":",A200)-1)</f>
        <v>Receita de Serviços Aéreos Públicos (R$ 1.000,00) da indústria, 2009 a 2016</v>
      </c>
      <c r="E200" s="81" t="s">
        <v>1572</v>
      </c>
      <c r="F200" s="81">
        <v>182</v>
      </c>
      <c r="G200" s="81"/>
    </row>
    <row r="201" spans="1:7" x14ac:dyDescent="0.25">
      <c r="A201" s="246" t="str">
        <f t="shared" si="31"/>
        <v>Figura 8.2: Variação da Receita de Serviços aéreos Públicos da indústria com relação ao ano anterior, 2010 a 2016</v>
      </c>
      <c r="B201" s="298" t="str">
        <f t="shared" si="32"/>
        <v>Fig 8.2</v>
      </c>
      <c r="C201" s="81" t="str">
        <f t="shared" si="33"/>
        <v>Figura 8.2</v>
      </c>
      <c r="D201" s="298" t="str">
        <f t="shared" si="34"/>
        <v>Variação da Receita de Serviços aéreos Públicos da indústria com relação ao ano anterior, 2010 a 2016</v>
      </c>
      <c r="E201" s="81" t="s">
        <v>1573</v>
      </c>
      <c r="F201" s="81">
        <v>183</v>
      </c>
      <c r="G201" s="81"/>
    </row>
    <row r="202" spans="1:7" x14ac:dyDescent="0.25">
      <c r="A202" s="246" t="str">
        <f t="shared" si="31"/>
        <v>Figura 8.3: Composição das receitas de serviços aéreos públicos da indústria, 2016</v>
      </c>
      <c r="B202" s="298" t="str">
        <f t="shared" si="32"/>
        <v>Fig 8.3</v>
      </c>
      <c r="C202" s="81" t="str">
        <f t="shared" si="33"/>
        <v>Figura 8.3</v>
      </c>
      <c r="D202" s="298" t="str">
        <f t="shared" si="34"/>
        <v>Composição das receitas de serviços aéreos públicos da indústria, 2016</v>
      </c>
      <c r="E202" s="81" t="s">
        <v>1574</v>
      </c>
      <c r="F202" s="81">
        <v>183</v>
      </c>
      <c r="G202" s="81"/>
    </row>
    <row r="203" spans="1:7" x14ac:dyDescent="0.25">
      <c r="A203" s="246" t="str">
        <f t="shared" si="31"/>
        <v>Figura 8.4: Evolução da composição da Receita de Voo por tipo de receita, 2009 a 2016</v>
      </c>
      <c r="B203" s="298" t="str">
        <f t="shared" si="32"/>
        <v>Fig 8.4</v>
      </c>
      <c r="C203" s="81" t="str">
        <f t="shared" si="33"/>
        <v>Figura 8.4</v>
      </c>
      <c r="D203" s="298" t="str">
        <f t="shared" si="34"/>
        <v>Evolução da composição da Receita de Voo por tipo de receita, 2009 a 2016</v>
      </c>
      <c r="E203" s="81" t="s">
        <v>1125</v>
      </c>
      <c r="F203" s="81">
        <v>184</v>
      </c>
      <c r="G203" s="81"/>
    </row>
    <row r="204" spans="1:7" x14ac:dyDescent="0.25">
      <c r="A204" s="246" t="str">
        <f t="shared" si="31"/>
        <v>Figura 8.5: Receita de Serviços Aéreos Públicos (R$ 1.000,00) por empresa, 2014 a 2016</v>
      </c>
      <c r="B204" s="298" t="str">
        <f t="shared" si="32"/>
        <v>Fig 8.5</v>
      </c>
      <c r="C204" s="81" t="str">
        <f t="shared" si="33"/>
        <v>Figura 8.5</v>
      </c>
      <c r="D204" s="298" t="str">
        <f t="shared" si="34"/>
        <v>Receita de Serviços Aéreos Públicos (R$ 1.000,00) por empresa, 2014 a 2016</v>
      </c>
      <c r="E204" s="81" t="s">
        <v>1575</v>
      </c>
      <c r="F204" s="81">
        <v>184</v>
      </c>
      <c r="G204" s="81"/>
    </row>
    <row r="205" spans="1:7" x14ac:dyDescent="0.25">
      <c r="A205" s="246" t="str">
        <f t="shared" si="31"/>
        <v>Figura 8.6: Variação da Receita de Serviços Aéreos Públicos (%) por empresa, 2014 a 2016</v>
      </c>
      <c r="B205" s="298" t="str">
        <f t="shared" si="32"/>
        <v>Fig 8.6</v>
      </c>
      <c r="C205" s="81" t="str">
        <f t="shared" si="33"/>
        <v>Figura 8.6</v>
      </c>
      <c r="D205" s="298" t="str">
        <f t="shared" si="34"/>
        <v>Variação da Receita de Serviços Aéreos Públicos (%) por empresa, 2014 a 2016</v>
      </c>
      <c r="E205" s="81" t="s">
        <v>1576</v>
      </c>
      <c r="F205" s="81">
        <v>185</v>
      </c>
      <c r="G205" s="81"/>
    </row>
    <row r="206" spans="1:7" x14ac:dyDescent="0.25">
      <c r="A206" s="246" t="str">
        <f t="shared" si="31"/>
        <v>Figura 8.7: Receita com Carga e Mala Postal (R$ 1.000,00) da indústria, 2009 a 2016</v>
      </c>
      <c r="B206" s="298" t="str">
        <f t="shared" si="32"/>
        <v>Fig 8.7</v>
      </c>
      <c r="C206" s="81" t="str">
        <f t="shared" si="33"/>
        <v>Figura 8.7</v>
      </c>
      <c r="D206" s="298" t="str">
        <f t="shared" si="34"/>
        <v>Receita com Carga e Mala Postal (R$ 1.000,00) da indústria, 2009 a 2016</v>
      </c>
      <c r="E206" s="81" t="s">
        <v>1126</v>
      </c>
      <c r="F206" s="81">
        <v>185</v>
      </c>
      <c r="G206" s="81"/>
    </row>
    <row r="207" spans="1:7" x14ac:dyDescent="0.25">
      <c r="A207" s="246" t="str">
        <f t="shared" si="31"/>
        <v>Figura 8.8: Receita com Carga e Mala Postal (R$ 1.000,00) por empresa, 2014 a 2016</v>
      </c>
      <c r="B207" s="298" t="str">
        <f t="shared" si="32"/>
        <v>Fig 8.8</v>
      </c>
      <c r="C207" s="81" t="str">
        <f t="shared" si="33"/>
        <v>Figura 8.8</v>
      </c>
      <c r="D207" s="298" t="str">
        <f t="shared" si="34"/>
        <v>Receita com Carga e Mala Postal (R$ 1.000,00) por empresa, 2014 a 2016</v>
      </c>
      <c r="E207" s="81" t="s">
        <v>1479</v>
      </c>
      <c r="F207" s="81">
        <v>186</v>
      </c>
      <c r="G207" s="81"/>
    </row>
    <row r="208" spans="1:7" x14ac:dyDescent="0.25">
      <c r="A208" s="246" t="str">
        <f t="shared" si="31"/>
        <v>Figura 8.10: Variação dos custos e despesas de voo da indústria, 2010 a 2016</v>
      </c>
      <c r="B208" s="298" t="str">
        <f t="shared" si="32"/>
        <v>Fig 8.10</v>
      </c>
      <c r="C208" s="81" t="str">
        <f t="shared" si="33"/>
        <v>Figura 8.10</v>
      </c>
      <c r="D208" s="298" t="str">
        <f t="shared" si="34"/>
        <v>Variação dos custos e despesas de voo da indústria, 2010 a 2016</v>
      </c>
      <c r="E208" s="81" t="s">
        <v>1128</v>
      </c>
      <c r="F208" s="81">
        <v>187</v>
      </c>
      <c r="G208" s="81"/>
    </row>
    <row r="209" spans="1:7" x14ac:dyDescent="0.25">
      <c r="A209" s="246" t="str">
        <f t="shared" si="31"/>
        <v>Figura 8.11: Composição dos custos e das despesas de voo da indústria, 2016</v>
      </c>
      <c r="B209" s="298" t="str">
        <f t="shared" si="32"/>
        <v>Fig 8.11</v>
      </c>
      <c r="C209" s="81" t="str">
        <f t="shared" si="33"/>
        <v>Figura 8.11</v>
      </c>
      <c r="D209" s="298" t="str">
        <f t="shared" si="34"/>
        <v>Composição dos custos e das despesas de voo da indústria, 2016</v>
      </c>
      <c r="E209" s="81" t="s">
        <v>1129</v>
      </c>
      <c r="F209" s="81">
        <v>188</v>
      </c>
      <c r="G209" s="81"/>
    </row>
    <row r="210" spans="1:7" x14ac:dyDescent="0.25">
      <c r="A210" s="246" t="str">
        <f t="shared" si="31"/>
        <v>Figura 8.12: Evolução da composição das despesas e dos custos de voo – por tipo, 2015 a 2016</v>
      </c>
      <c r="B210" s="298" t="str">
        <f t="shared" si="32"/>
        <v>Fig 8.12</v>
      </c>
      <c r="C210" s="81" t="str">
        <f t="shared" si="33"/>
        <v>Figura 8.12</v>
      </c>
      <c r="D210" s="298" t="str">
        <f t="shared" si="34"/>
        <v>Evolução da composição das despesas e dos custos de voo – por tipo, 2015 a 2016</v>
      </c>
      <c r="E210" s="81" t="s">
        <v>1480</v>
      </c>
      <c r="F210" s="81">
        <v>188</v>
      </c>
      <c r="G210" s="81"/>
    </row>
    <row r="211" spans="1:7" x14ac:dyDescent="0.25">
      <c r="A211" s="246" t="str">
        <f t="shared" si="31"/>
        <v>Figura 8.13: Evolução das despesas e dos custos de voo da indústria – por tipo, 2009 a 2014</v>
      </c>
      <c r="B211" s="298" t="str">
        <f t="shared" si="32"/>
        <v>Fig 8.13</v>
      </c>
      <c r="C211" s="81" t="str">
        <f t="shared" si="33"/>
        <v>Figura 8.13</v>
      </c>
      <c r="D211" s="298" t="str">
        <f t="shared" si="34"/>
        <v>Evolução das despesas e dos custos de voo da indústria – por tipo, 2009 a 2014</v>
      </c>
      <c r="E211" s="81" t="s">
        <v>1481</v>
      </c>
      <c r="F211" s="81">
        <v>189</v>
      </c>
      <c r="G211" s="81"/>
    </row>
    <row r="212" spans="1:7" x14ac:dyDescent="0.25">
      <c r="A212" s="246" t="str">
        <f t="shared" si="31"/>
        <v>Figura 8.14: Evolução da composição das despesas e dos custos de voo – por tipo, 2009 a 2014</v>
      </c>
      <c r="B212" s="298" t="str">
        <f t="shared" si="32"/>
        <v>Fig 8.14</v>
      </c>
      <c r="C212" s="81" t="str">
        <f t="shared" si="33"/>
        <v>Figura 8.14</v>
      </c>
      <c r="D212" s="298" t="str">
        <f t="shared" si="34"/>
        <v>Evolução da composição das despesas e dos custos de voo – por tipo, 2009 a 2014</v>
      </c>
      <c r="E212" s="81" t="s">
        <v>1482</v>
      </c>
      <c r="F212" s="81">
        <v>189</v>
      </c>
      <c r="G212" s="81"/>
    </row>
    <row r="213" spans="1:7" x14ac:dyDescent="0.25">
      <c r="A213" s="246" t="str">
        <f t="shared" si="31"/>
        <v>Figura 8.15: Evolução dos custos e despesas de voo por empresa, 2014 a 2016</v>
      </c>
      <c r="B213" s="298" t="str">
        <f t="shared" si="32"/>
        <v>Fig 8.15</v>
      </c>
      <c r="C213" s="81" t="str">
        <f t="shared" si="33"/>
        <v>Figura 8.15</v>
      </c>
      <c r="D213" s="298" t="str">
        <f t="shared" si="34"/>
        <v>Evolução dos custos e despesas de voo por empresa, 2014 a 2016</v>
      </c>
      <c r="E213" s="81" t="s">
        <v>1483</v>
      </c>
      <c r="F213" s="81">
        <v>190</v>
      </c>
      <c r="G213" s="81"/>
    </row>
    <row r="214" spans="1:7" x14ac:dyDescent="0.25">
      <c r="A214" s="246" t="str">
        <f t="shared" si="31"/>
        <v>Figura 8.16: Resultado Financeiro (R$ 1.000,00) da indústria, 2009 a 2016</v>
      </c>
      <c r="B214" s="298" t="str">
        <f t="shared" si="32"/>
        <v>Fig 8.16</v>
      </c>
      <c r="C214" s="81" t="str">
        <f t="shared" si="33"/>
        <v>Figura 8.16</v>
      </c>
      <c r="D214" s="298" t="str">
        <f t="shared" si="34"/>
        <v>Resultado Financeiro (R$ 1.000,00) da indústria, 2009 a 2016</v>
      </c>
      <c r="E214" s="81" t="s">
        <v>1484</v>
      </c>
      <c r="F214" s="81">
        <v>190</v>
      </c>
      <c r="G214" s="81"/>
    </row>
    <row r="215" spans="1:7" x14ac:dyDescent="0.25">
      <c r="A215" s="246" t="str">
        <f t="shared" si="31"/>
        <v>Figura 8.17: Resultado Financeiro (R$ 1.000,00) por empresa, 2014 a 2016</v>
      </c>
      <c r="B215" s="298" t="str">
        <f t="shared" si="32"/>
        <v>Fig 8.17</v>
      </c>
      <c r="C215" s="81" t="str">
        <f t="shared" si="33"/>
        <v>Figura 8.17</v>
      </c>
      <c r="D215" s="298" t="str">
        <f t="shared" si="34"/>
        <v>Resultado Financeiro (R$ 1.000,00) por empresa, 2014 a 2016</v>
      </c>
      <c r="E215" s="81" t="s">
        <v>1485</v>
      </c>
      <c r="F215" s="81">
        <v>191</v>
      </c>
      <c r="G215" s="81"/>
    </row>
    <row r="216" spans="1:7" x14ac:dyDescent="0.25">
      <c r="A216" s="246" t="str">
        <f t="shared" si="31"/>
        <v>Figura 8.18: Resultado Líquido da indústria (R$ 1.000,00), 2009 a 2016</v>
      </c>
      <c r="B216" s="298" t="str">
        <f t="shared" si="32"/>
        <v>Fig 8.18</v>
      </c>
      <c r="C216" s="81" t="str">
        <f t="shared" si="33"/>
        <v>Figura 8.18</v>
      </c>
      <c r="D216" s="298" t="str">
        <f t="shared" si="34"/>
        <v>Resultado Líquido da indústria (R$ 1.000,00), 2009 a 2016</v>
      </c>
      <c r="E216" s="81" t="s">
        <v>1486</v>
      </c>
      <c r="F216" s="81">
        <v>191</v>
      </c>
      <c r="G216" s="81"/>
    </row>
    <row r="217" spans="1:7" x14ac:dyDescent="0.25">
      <c r="A217" s="246" t="str">
        <f t="shared" si="31"/>
        <v>Figura 8.19: Resultado Líquido (R$ 1.000,00), 2014 a 2016</v>
      </c>
      <c r="B217" s="298" t="str">
        <f t="shared" si="32"/>
        <v>Fig 8.19</v>
      </c>
      <c r="C217" s="81" t="str">
        <f t="shared" si="33"/>
        <v>Figura 8.19</v>
      </c>
      <c r="D217" s="298" t="str">
        <f t="shared" si="34"/>
        <v>Resultado Líquido (R$ 1.000,00), 2014 a 2016</v>
      </c>
      <c r="E217" s="81" t="s">
        <v>1487</v>
      </c>
      <c r="F217" s="81">
        <v>192</v>
      </c>
      <c r="G217" s="81"/>
    </row>
    <row r="218" spans="1:7" x14ac:dyDescent="0.25">
      <c r="A218" s="246" t="str">
        <f t="shared" si="31"/>
        <v>Figura 8.20: Caixa e equivalentes da Indústria no início e final do período, 2016</v>
      </c>
      <c r="B218" s="298" t="str">
        <f t="shared" si="32"/>
        <v>Fig 8.20</v>
      </c>
      <c r="C218" s="81" t="str">
        <f t="shared" si="33"/>
        <v>Figura 8.20</v>
      </c>
      <c r="D218" s="298" t="str">
        <f t="shared" si="34"/>
        <v>Caixa e equivalentes da Indústria no início e final do período, 2016</v>
      </c>
      <c r="E218" s="81" t="s">
        <v>1488</v>
      </c>
      <c r="F218" s="81">
        <v>193</v>
      </c>
      <c r="G218" s="81"/>
    </row>
    <row r="219" spans="1:7" x14ac:dyDescent="0.25">
      <c r="A219" s="246" t="str">
        <f t="shared" si="31"/>
        <v>Figura 8.21: Caixa líquido gerado/consumido da Indústria, 2016</v>
      </c>
      <c r="B219" s="298" t="str">
        <f t="shared" si="32"/>
        <v>Fig 8.21</v>
      </c>
      <c r="C219" s="81" t="str">
        <f t="shared" si="33"/>
        <v>Figura 8.21</v>
      </c>
      <c r="D219" s="298" t="str">
        <f t="shared" si="34"/>
        <v>Caixa líquido gerado/consumido da Indústria, 2016</v>
      </c>
      <c r="E219" s="81" t="s">
        <v>1489</v>
      </c>
      <c r="F219" s="81">
        <v>194</v>
      </c>
      <c r="G219" s="81"/>
    </row>
    <row r="220" spans="1:7" x14ac:dyDescent="0.25">
      <c r="A220" s="246" t="str">
        <f t="shared" si="31"/>
        <v>Figura 8.22: Caixa e equivalentes no início e final do período por empresa (R$ 1.000.000,00), 2016</v>
      </c>
      <c r="B220" s="298" t="str">
        <f t="shared" si="32"/>
        <v>Fig 8.22</v>
      </c>
      <c r="C220" s="81" t="str">
        <f t="shared" si="33"/>
        <v>Figura 8.22</v>
      </c>
      <c r="D220" s="298" t="str">
        <f t="shared" si="34"/>
        <v>Caixa e equivalentes no início e final do período por empresa (R$ 1.000.000,00), 2016</v>
      </c>
      <c r="E220" s="81" t="s">
        <v>1490</v>
      </c>
      <c r="F220" s="81">
        <v>194</v>
      </c>
      <c r="G220" s="81"/>
    </row>
    <row r="221" spans="1:7" x14ac:dyDescent="0.25">
      <c r="A221" s="246" t="str">
        <f t="shared" si="31"/>
        <v>Figura 8.23: Caixa líquido gerado/consumido por empresa (R$ 1.000.000,00), 2016</v>
      </c>
      <c r="B221" s="298" t="str">
        <f t="shared" si="32"/>
        <v>Fig 8.23</v>
      </c>
      <c r="C221" s="81" t="str">
        <f t="shared" si="33"/>
        <v>Figura 8.23</v>
      </c>
      <c r="D221" s="298" t="str">
        <f t="shared" si="34"/>
        <v>Caixa líquido gerado/consumido por empresa (R$ 1.000.000,00), 2016</v>
      </c>
      <c r="E221" s="81" t="s">
        <v>1491</v>
      </c>
      <c r="F221" s="81">
        <v>195</v>
      </c>
      <c r="G221" s="81"/>
    </row>
    <row r="222" spans="1:7" x14ac:dyDescent="0.25">
      <c r="A222" s="246" t="str">
        <f t="shared" si="31"/>
        <v>Figura 8.24: Margem Bruta da indústria, 2009 a 2016</v>
      </c>
      <c r="B222" s="298" t="str">
        <f t="shared" si="32"/>
        <v>Fig 8.24</v>
      </c>
      <c r="C222" s="81" t="str">
        <f t="shared" si="33"/>
        <v>Figura 8.24</v>
      </c>
      <c r="D222" s="298" t="str">
        <f t="shared" si="34"/>
        <v>Margem Bruta da indústria, 2009 a 2016</v>
      </c>
      <c r="E222" s="81" t="s">
        <v>1492</v>
      </c>
      <c r="F222" s="81">
        <v>195</v>
      </c>
      <c r="G222" s="81"/>
    </row>
    <row r="223" spans="1:7" x14ac:dyDescent="0.25">
      <c r="A223" s="246" t="str">
        <f t="shared" si="31"/>
        <v>Figura 8.25: Margem Bruta por empresa, 2014 a 2016</v>
      </c>
      <c r="B223" s="298" t="str">
        <f t="shared" si="32"/>
        <v>Fig 8.25</v>
      </c>
      <c r="C223" s="81" t="str">
        <f t="shared" si="33"/>
        <v>Figura 8.25</v>
      </c>
      <c r="D223" s="298" t="str">
        <f t="shared" si="34"/>
        <v>Margem Bruta por empresa, 2014 a 2016</v>
      </c>
      <c r="E223" s="81" t="s">
        <v>1493</v>
      </c>
      <c r="F223" s="81">
        <v>196</v>
      </c>
      <c r="G223" s="81"/>
    </row>
    <row r="224" spans="1:7" x14ac:dyDescent="0.25">
      <c r="A224" s="246" t="str">
        <f t="shared" si="31"/>
        <v>Figura 8.26: EBIT (R$ 1.000,00) da indústria, 2009 a 2016</v>
      </c>
      <c r="B224" s="298" t="str">
        <f t="shared" si="32"/>
        <v>Fig 8.26</v>
      </c>
      <c r="C224" s="81" t="str">
        <f t="shared" si="33"/>
        <v>Figura 8.26</v>
      </c>
      <c r="D224" s="298" t="str">
        <f t="shared" si="34"/>
        <v>EBIT (R$ 1.000,00) da indústria, 2009 a 2016</v>
      </c>
      <c r="E224" s="81" t="s">
        <v>1494</v>
      </c>
      <c r="F224" s="81">
        <v>197</v>
      </c>
    </row>
    <row r="225" spans="1:6" x14ac:dyDescent="0.25">
      <c r="A225" s="246" t="str">
        <f t="shared" si="31"/>
        <v>Figura 8.27: EBIT (R$ 1.000,00) por empresa, 2014 a 2016</v>
      </c>
      <c r="B225" s="298" t="str">
        <f t="shared" si="32"/>
        <v>Fig 8.27</v>
      </c>
      <c r="C225" s="81" t="str">
        <f t="shared" si="33"/>
        <v>Figura 8.27</v>
      </c>
      <c r="D225" s="298" t="str">
        <f t="shared" si="34"/>
        <v>EBIT (R$ 1.000,00) por empresa, 2014 a 2016</v>
      </c>
      <c r="E225" s="81" t="s">
        <v>1495</v>
      </c>
      <c r="F225" s="81">
        <v>198</v>
      </c>
    </row>
    <row r="226" spans="1:6" x14ac:dyDescent="0.25">
      <c r="A226" s="246" t="str">
        <f t="shared" si="31"/>
        <v>Figura 8.28: Margem EBIT da indústria, 2009 a 2016</v>
      </c>
      <c r="B226" s="298" t="str">
        <f t="shared" si="32"/>
        <v>Fig 8.28</v>
      </c>
      <c r="C226" s="81" t="str">
        <f t="shared" si="33"/>
        <v>Figura 8.28</v>
      </c>
      <c r="D226" s="298" t="str">
        <f t="shared" si="34"/>
        <v>Margem EBIT da indústria, 2009 a 2016</v>
      </c>
      <c r="E226" s="81" t="s">
        <v>1496</v>
      </c>
      <c r="F226" s="81">
        <v>199</v>
      </c>
    </row>
    <row r="227" spans="1:6" x14ac:dyDescent="0.25">
      <c r="A227" s="246" t="str">
        <f t="shared" si="31"/>
        <v>Figura 8.29: Margem EBIT por empresa, 2014 a 2016</v>
      </c>
      <c r="B227" s="298" t="str">
        <f t="shared" si="32"/>
        <v>Fig 8.29</v>
      </c>
      <c r="C227" s="81" t="str">
        <f t="shared" si="33"/>
        <v>Figura 8.29</v>
      </c>
      <c r="D227" s="298" t="str">
        <f t="shared" si="34"/>
        <v>Margem EBIT por empresa, 2014 a 2016</v>
      </c>
      <c r="E227" s="81" t="s">
        <v>1497</v>
      </c>
      <c r="F227" s="81">
        <v>200</v>
      </c>
    </row>
    <row r="228" spans="1:6" x14ac:dyDescent="0.25">
      <c r="A228" s="246" t="str">
        <f t="shared" si="31"/>
        <v>Figura 8.30: Margem Líquida da indústria, 2009 a 2016</v>
      </c>
      <c r="B228" s="298" t="str">
        <f t="shared" si="32"/>
        <v>Fig 8.30</v>
      </c>
      <c r="C228" s="81" t="str">
        <f t="shared" si="33"/>
        <v>Figura 8.30</v>
      </c>
      <c r="D228" s="298" t="str">
        <f t="shared" si="34"/>
        <v>Margem Líquida da indústria, 2009 a 2016</v>
      </c>
      <c r="E228" s="81" t="s">
        <v>1498</v>
      </c>
      <c r="F228" s="81">
        <v>201</v>
      </c>
    </row>
    <row r="229" spans="1:6" x14ac:dyDescent="0.25">
      <c r="A229" s="246" t="str">
        <f t="shared" si="31"/>
        <v>Figura 8.31: Margem Líquida por empresa, 2014 a 2016</v>
      </c>
      <c r="B229" s="298" t="str">
        <f t="shared" si="32"/>
        <v>Fig 8.31</v>
      </c>
      <c r="C229" s="81" t="str">
        <f t="shared" si="33"/>
        <v>Figura 8.31</v>
      </c>
      <c r="D229" s="298" t="str">
        <f t="shared" si="34"/>
        <v>Margem Líquida por empresa, 2014 a 2016</v>
      </c>
      <c r="E229" s="81" t="s">
        <v>1499</v>
      </c>
      <c r="F229" s="81">
        <v>202</v>
      </c>
    </row>
    <row r="230" spans="1:6" x14ac:dyDescent="0.25">
      <c r="A230" s="246" t="str">
        <f t="shared" si="31"/>
        <v>Figura 8.32: RASK (R$/ASK) da indústria, 2009 a 2016</v>
      </c>
      <c r="B230" s="298" t="str">
        <f t="shared" si="32"/>
        <v>Fig 8.32</v>
      </c>
      <c r="C230" s="81" t="str">
        <f t="shared" si="33"/>
        <v>Figura 8.32</v>
      </c>
      <c r="D230" s="298" t="str">
        <f t="shared" si="34"/>
        <v>RASK (R$/ASK) da indústria, 2009 a 2016</v>
      </c>
      <c r="E230" s="81" t="s">
        <v>1500</v>
      </c>
      <c r="F230" s="81">
        <v>203</v>
      </c>
    </row>
    <row r="231" spans="1:6" x14ac:dyDescent="0.25">
      <c r="A231" s="246" t="str">
        <f t="shared" si="31"/>
        <v>Figura 8.33: RASK (R$/ASK) por empresa, 2014 a 2016</v>
      </c>
      <c r="B231" s="298" t="str">
        <f t="shared" si="32"/>
        <v>Fig 8.33</v>
      </c>
      <c r="C231" s="81" t="str">
        <f t="shared" si="33"/>
        <v>Figura 8.33</v>
      </c>
      <c r="D231" s="298" t="str">
        <f t="shared" si="34"/>
        <v>RASK (R$/ASK) por empresa, 2014 a 2016</v>
      </c>
      <c r="E231" s="81" t="s">
        <v>1501</v>
      </c>
      <c r="F231" s="81">
        <v>205</v>
      </c>
    </row>
    <row r="232" spans="1:6" x14ac:dyDescent="0.25">
      <c r="A232" s="246" t="str">
        <f t="shared" si="31"/>
        <v>Figura 8.34: CASK (R$/ASK) da indústria, 2009 a 2016</v>
      </c>
      <c r="B232" s="298" t="str">
        <f t="shared" si="32"/>
        <v>Fig 8.34</v>
      </c>
      <c r="C232" s="81" t="str">
        <f t="shared" si="33"/>
        <v>Figura 8.34</v>
      </c>
      <c r="D232" s="298" t="str">
        <f t="shared" si="34"/>
        <v>CASK (R$/ASK) da indústria, 2009 a 2016</v>
      </c>
      <c r="E232" s="81" t="s">
        <v>1502</v>
      </c>
      <c r="F232" s="81">
        <v>205</v>
      </c>
    </row>
    <row r="233" spans="1:6" x14ac:dyDescent="0.25">
      <c r="A233" s="246" t="str">
        <f t="shared" si="31"/>
        <v>Figura 8.35: CASK (R$/ASK) por empresa, 2014 a 2016</v>
      </c>
      <c r="B233" s="298" t="str">
        <f t="shared" si="32"/>
        <v>Fig 8.35</v>
      </c>
      <c r="C233" s="81" t="str">
        <f t="shared" si="33"/>
        <v>Figura 8.35</v>
      </c>
      <c r="D233" s="298" t="str">
        <f t="shared" si="34"/>
        <v>CASK (R$/ASK) por empresa, 2014 a 2016</v>
      </c>
      <c r="E233" s="81" t="s">
        <v>1503</v>
      </c>
      <c r="F233" s="81">
        <v>205</v>
      </c>
    </row>
    <row r="234" spans="1:6" x14ac:dyDescent="0.25">
      <c r="A234" s="246" t="str">
        <f t="shared" si="31"/>
        <v>Figura 8.36: RASK Passagem Aérea (R$/ASK) da indústria, 2009 a 2016</v>
      </c>
      <c r="B234" s="298" t="str">
        <f t="shared" si="32"/>
        <v>Fig 8.36</v>
      </c>
      <c r="C234" s="81" t="str">
        <f t="shared" si="33"/>
        <v>Figura 8.36</v>
      </c>
      <c r="D234" s="298" t="str">
        <f t="shared" si="34"/>
        <v>RASK Passagem Aérea (R$/ASK) da indústria, 2009 a 2016</v>
      </c>
      <c r="E234" s="81" t="s">
        <v>1504</v>
      </c>
      <c r="F234" s="81">
        <v>206</v>
      </c>
    </row>
    <row r="235" spans="1:6" x14ac:dyDescent="0.25">
      <c r="A235" s="246" t="str">
        <f t="shared" si="31"/>
        <v>Figura 8.37: RASK Passagem Aérea (R$/ASK) por empresa, 2014 a 2016</v>
      </c>
      <c r="B235" s="298" t="str">
        <f t="shared" si="32"/>
        <v>Fig 8.37</v>
      </c>
      <c r="C235" s="81" t="str">
        <f t="shared" si="33"/>
        <v>Figura 8.37</v>
      </c>
      <c r="D235" s="298" t="str">
        <f t="shared" si="34"/>
        <v>RASK Passagem Aérea (R$/ASK) por empresa, 2014 a 2016</v>
      </c>
      <c r="E235" s="81" t="s">
        <v>1505</v>
      </c>
      <c r="F235" s="81">
        <v>207</v>
      </c>
    </row>
    <row r="236" spans="1:6" x14ac:dyDescent="0.25">
      <c r="A236" s="246" t="str">
        <f t="shared" si="31"/>
        <v>Figura 8.38: RASK/CASK da indústria, 2009 a 2016</v>
      </c>
      <c r="B236" s="298" t="str">
        <f t="shared" si="32"/>
        <v>Fig 8.38</v>
      </c>
      <c r="C236" s="81" t="str">
        <f t="shared" si="33"/>
        <v>Figura 8.38</v>
      </c>
      <c r="D236" s="298" t="str">
        <f t="shared" si="34"/>
        <v>RASK/CASK da indústria, 2009 a 2016</v>
      </c>
      <c r="E236" s="81" t="s">
        <v>1506</v>
      </c>
      <c r="F236" s="81">
        <v>207</v>
      </c>
    </row>
    <row r="237" spans="1:6" x14ac:dyDescent="0.25">
      <c r="A237" s="246" t="str">
        <f t="shared" si="31"/>
        <v>Figura 8.39: RASK/CASK por empresa, 2014 a 2016</v>
      </c>
      <c r="B237" s="298" t="str">
        <f t="shared" si="32"/>
        <v>Fig 8.39</v>
      </c>
      <c r="C237" s="81" t="str">
        <f t="shared" si="33"/>
        <v>Figura 8.39</v>
      </c>
      <c r="D237" s="298" t="str">
        <f t="shared" si="34"/>
        <v>RASK/CASK por empresa, 2014 a 2016</v>
      </c>
      <c r="E237" s="81" t="s">
        <v>1507</v>
      </c>
      <c r="F237" s="81">
        <v>208</v>
      </c>
    </row>
    <row r="238" spans="1:6" x14ac:dyDescent="0.25">
      <c r="A238" s="246" t="str">
        <f t="shared" si="31"/>
        <v>Figura 8.40: RATK (R$/ATK) da indústria, 2009 a 2016</v>
      </c>
      <c r="B238" s="298" t="str">
        <f t="shared" si="32"/>
        <v>Fig 8.40</v>
      </c>
      <c r="C238" s="81" t="str">
        <f t="shared" si="33"/>
        <v>Figura 8.40</v>
      </c>
      <c r="D238" s="298" t="str">
        <f t="shared" si="34"/>
        <v>RATK (R$/ATK) da indústria, 2009 a 2016</v>
      </c>
      <c r="E238" s="81" t="s">
        <v>1508</v>
      </c>
      <c r="F238" s="81">
        <v>208</v>
      </c>
    </row>
    <row r="239" spans="1:6" x14ac:dyDescent="0.25">
      <c r="A239" s="246" t="str">
        <f t="shared" si="31"/>
        <v>Figura 8.41: RATK (R$/ATK) por empresa, 2014 a 2016</v>
      </c>
      <c r="B239" s="298" t="str">
        <f t="shared" si="32"/>
        <v>Fig 8.41</v>
      </c>
      <c r="C239" s="81" t="str">
        <f t="shared" si="33"/>
        <v>Figura 8.41</v>
      </c>
      <c r="D239" s="298" t="str">
        <f t="shared" si="34"/>
        <v>RATK (R$/ATK) por empresa, 2014 a 2016</v>
      </c>
      <c r="E239" s="81" t="s">
        <v>1509</v>
      </c>
      <c r="F239" s="81">
        <v>209</v>
      </c>
    </row>
    <row r="240" spans="1:6" x14ac:dyDescent="0.25">
      <c r="A240" s="246" t="str">
        <f t="shared" si="31"/>
        <v>Figura 8.42: CATK (R$/ATK) da indústria, 2009 a 2016</v>
      </c>
      <c r="B240" s="298" t="str">
        <f t="shared" si="32"/>
        <v>Fig 8.42</v>
      </c>
      <c r="C240" s="81" t="str">
        <f t="shared" si="33"/>
        <v>Figura 8.42</v>
      </c>
      <c r="D240" s="298" t="str">
        <f t="shared" si="34"/>
        <v>CATK (R$/ATK) da indústria, 2009 a 2016</v>
      </c>
      <c r="E240" s="81" t="s">
        <v>1510</v>
      </c>
      <c r="F240" s="81">
        <v>210</v>
      </c>
    </row>
    <row r="241" spans="1:6" x14ac:dyDescent="0.25">
      <c r="A241" s="246" t="str">
        <f t="shared" si="31"/>
        <v>Figura 8.43: CATK (R$/ATK) por empresa, 2014 a 2016</v>
      </c>
      <c r="B241" s="298" t="str">
        <f t="shared" si="32"/>
        <v>Fig 8.43</v>
      </c>
      <c r="C241" s="81" t="str">
        <f t="shared" si="33"/>
        <v>Figura 8.43</v>
      </c>
      <c r="D241" s="298" t="str">
        <f t="shared" si="34"/>
        <v>CATK (R$/ATK) por empresa, 2014 a 2016</v>
      </c>
      <c r="E241" s="81" t="s">
        <v>1511</v>
      </c>
      <c r="F241" s="81">
        <v>211</v>
      </c>
    </row>
    <row r="242" spans="1:6" x14ac:dyDescent="0.25">
      <c r="A242" s="246" t="str">
        <f t="shared" si="31"/>
        <v>Figura 8.44: RATK/CATK da indústria, 2009 a 2016</v>
      </c>
      <c r="B242" s="298" t="str">
        <f t="shared" si="32"/>
        <v>Fig 8.44</v>
      </c>
      <c r="C242" s="81" t="str">
        <f t="shared" si="33"/>
        <v>Figura 8.44</v>
      </c>
      <c r="D242" s="298" t="str">
        <f t="shared" si="34"/>
        <v>RATK/CATK da indústria, 2009 a 2016</v>
      </c>
      <c r="E242" s="81" t="s">
        <v>1512</v>
      </c>
      <c r="F242" s="81">
        <v>211</v>
      </c>
    </row>
    <row r="243" spans="1:6" x14ac:dyDescent="0.25">
      <c r="A243" s="246" t="str">
        <f t="shared" si="31"/>
        <v>Figura 8.45: RATK/CATK por empresa, 2014 a 2016</v>
      </c>
      <c r="B243" s="298" t="str">
        <f t="shared" si="32"/>
        <v>Fig 8.45</v>
      </c>
      <c r="C243" s="81" t="str">
        <f t="shared" si="33"/>
        <v>Figura 8.45</v>
      </c>
      <c r="D243" s="298" t="str">
        <f t="shared" si="34"/>
        <v>RATK/CATK por empresa, 2014 a 2016</v>
      </c>
      <c r="E243" s="81" t="s">
        <v>1513</v>
      </c>
      <c r="F243" s="81">
        <v>212</v>
      </c>
    </row>
    <row r="244" spans="1:6" x14ac:dyDescent="0.25">
      <c r="A244" s="246"/>
      <c r="B244" s="298" t="e">
        <f t="shared" si="32"/>
        <v>#VALUE!</v>
      </c>
      <c r="C244" s="81" t="e">
        <f t="shared" si="33"/>
        <v>#VALUE!</v>
      </c>
      <c r="D244" s="298" t="e">
        <f t="shared" si="34"/>
        <v>#VALUE!</v>
      </c>
      <c r="E244" s="81" t="s">
        <v>1513</v>
      </c>
      <c r="F244" s="81">
        <v>212</v>
      </c>
    </row>
    <row r="245" spans="1:6" x14ac:dyDescent="0.25">
      <c r="A245" s="246"/>
      <c r="B245" s="298"/>
      <c r="D245" s="298"/>
    </row>
    <row r="246" spans="1:6" x14ac:dyDescent="0.25">
      <c r="A246" s="246"/>
      <c r="B246" s="298"/>
      <c r="D246" s="298"/>
    </row>
    <row r="247" spans="1:6" x14ac:dyDescent="0.25">
      <c r="A247" s="246"/>
      <c r="B247" s="298"/>
      <c r="D247" s="298"/>
    </row>
    <row r="248" spans="1:6" x14ac:dyDescent="0.25">
      <c r="B248" s="298"/>
      <c r="D248" s="298"/>
      <c r="E248" s="81" t="s">
        <v>1076</v>
      </c>
      <c r="F248" s="81">
        <v>87</v>
      </c>
    </row>
    <row r="249" spans="1:6" x14ac:dyDescent="0.25">
      <c r="B249" s="298"/>
      <c r="D249" s="298"/>
      <c r="E249" s="81" t="s">
        <v>1077</v>
      </c>
      <c r="F249" s="81">
        <v>87</v>
      </c>
    </row>
    <row r="250" spans="1:6" x14ac:dyDescent="0.25">
      <c r="E250" s="81" t="s">
        <v>1078</v>
      </c>
      <c r="F250" s="81">
        <v>88</v>
      </c>
    </row>
    <row r="251" spans="1:6" x14ac:dyDescent="0.25">
      <c r="E251" s="81" t="s">
        <v>1079</v>
      </c>
      <c r="F251" s="81">
        <v>89</v>
      </c>
    </row>
    <row r="252" spans="1:6" x14ac:dyDescent="0.25">
      <c r="E252" s="81" t="s">
        <v>1449</v>
      </c>
      <c r="F252" s="81">
        <v>89</v>
      </c>
    </row>
    <row r="253" spans="1:6" x14ac:dyDescent="0.25">
      <c r="E253" s="81" t="s">
        <v>1080</v>
      </c>
      <c r="F253" s="81">
        <v>90</v>
      </c>
    </row>
    <row r="254" spans="1:6" x14ac:dyDescent="0.25">
      <c r="E254" s="81" t="s">
        <v>1081</v>
      </c>
      <c r="F254" s="81">
        <v>91</v>
      </c>
    </row>
    <row r="255" spans="1:6" x14ac:dyDescent="0.25">
      <c r="E255" s="81" t="s">
        <v>1082</v>
      </c>
      <c r="F255" s="81">
        <v>92</v>
      </c>
    </row>
    <row r="256" spans="1:6" x14ac:dyDescent="0.25">
      <c r="E256" s="81" t="s">
        <v>1083</v>
      </c>
      <c r="F256" s="81">
        <v>93</v>
      </c>
    </row>
    <row r="257" spans="5:6" x14ac:dyDescent="0.25">
      <c r="E257" s="81" t="s">
        <v>1084</v>
      </c>
      <c r="F257" s="81">
        <v>94</v>
      </c>
    </row>
    <row r="258" spans="5:6" x14ac:dyDescent="0.25">
      <c r="E258" s="81" t="s">
        <v>1085</v>
      </c>
      <c r="F258" s="81">
        <v>95</v>
      </c>
    </row>
    <row r="259" spans="5:6" x14ac:dyDescent="0.25">
      <c r="E259" s="81" t="s">
        <v>1086</v>
      </c>
      <c r="F259" s="81">
        <v>96</v>
      </c>
    </row>
    <row r="260" spans="5:6" x14ac:dyDescent="0.25">
      <c r="E260" s="81" t="s">
        <v>1087</v>
      </c>
      <c r="F260" s="81">
        <v>97</v>
      </c>
    </row>
    <row r="261" spans="5:6" x14ac:dyDescent="0.25">
      <c r="E261" s="81" t="s">
        <v>1343</v>
      </c>
      <c r="F261" s="81">
        <v>98</v>
      </c>
    </row>
    <row r="262" spans="5:6" x14ac:dyDescent="0.25">
      <c r="E262" s="81" t="s">
        <v>1158</v>
      </c>
      <c r="F262" s="81">
        <v>99</v>
      </c>
    </row>
    <row r="263" spans="5:6" x14ac:dyDescent="0.25">
      <c r="E263" s="81" t="s">
        <v>1159</v>
      </c>
      <c r="F263" s="81">
        <v>99</v>
      </c>
    </row>
    <row r="264" spans="5:6" x14ac:dyDescent="0.25">
      <c r="E264" s="81" t="s">
        <v>1088</v>
      </c>
      <c r="F264" s="81">
        <v>100</v>
      </c>
    </row>
    <row r="265" spans="5:6" x14ac:dyDescent="0.25">
      <c r="E265" s="81" t="s">
        <v>1160</v>
      </c>
      <c r="F265" s="81">
        <v>100</v>
      </c>
    </row>
    <row r="266" spans="5:6" x14ac:dyDescent="0.25">
      <c r="E266" s="81" t="s">
        <v>1450</v>
      </c>
      <c r="F266" s="81">
        <v>101</v>
      </c>
    </row>
    <row r="267" spans="5:6" x14ac:dyDescent="0.25">
      <c r="E267" s="81" t="s">
        <v>1089</v>
      </c>
      <c r="F267" s="81">
        <v>101</v>
      </c>
    </row>
    <row r="268" spans="5:6" x14ac:dyDescent="0.25">
      <c r="E268" s="81" t="s">
        <v>1451</v>
      </c>
      <c r="F268" s="81">
        <v>102</v>
      </c>
    </row>
    <row r="269" spans="5:6" x14ac:dyDescent="0.25">
      <c r="E269" s="81" t="s">
        <v>1452</v>
      </c>
      <c r="F269" s="81">
        <v>102</v>
      </c>
    </row>
    <row r="270" spans="5:6" x14ac:dyDescent="0.25">
      <c r="E270" s="81" t="s">
        <v>1453</v>
      </c>
      <c r="F270" s="81">
        <v>103</v>
      </c>
    </row>
    <row r="271" spans="5:6" x14ac:dyDescent="0.25">
      <c r="E271" s="81" t="s">
        <v>1454</v>
      </c>
      <c r="F271" s="81">
        <v>103</v>
      </c>
    </row>
    <row r="272" spans="5:6" x14ac:dyDescent="0.25">
      <c r="E272" s="81" t="s">
        <v>1455</v>
      </c>
      <c r="F272" s="81">
        <v>104</v>
      </c>
    </row>
    <row r="273" spans="5:6" x14ac:dyDescent="0.25">
      <c r="E273" s="81" t="s">
        <v>1456</v>
      </c>
      <c r="F273" s="81">
        <v>105</v>
      </c>
    </row>
    <row r="274" spans="5:6" x14ac:dyDescent="0.25">
      <c r="E274" s="81" t="s">
        <v>1161</v>
      </c>
      <c r="F274" s="81">
        <v>108</v>
      </c>
    </row>
    <row r="275" spans="5:6" x14ac:dyDescent="0.25">
      <c r="E275" s="81" t="s">
        <v>1162</v>
      </c>
      <c r="F275" s="81">
        <v>108</v>
      </c>
    </row>
    <row r="276" spans="5:6" x14ac:dyDescent="0.25">
      <c r="E276" s="81" t="s">
        <v>1090</v>
      </c>
      <c r="F276" s="81">
        <v>109</v>
      </c>
    </row>
    <row r="277" spans="5:6" x14ac:dyDescent="0.25">
      <c r="E277" s="81" t="s">
        <v>1163</v>
      </c>
      <c r="F277" s="81">
        <v>109</v>
      </c>
    </row>
    <row r="278" spans="5:6" x14ac:dyDescent="0.25">
      <c r="E278" s="81" t="s">
        <v>1164</v>
      </c>
      <c r="F278" s="81">
        <v>110</v>
      </c>
    </row>
    <row r="279" spans="5:6" x14ac:dyDescent="0.25">
      <c r="E279" s="81" t="s">
        <v>1344</v>
      </c>
      <c r="F279" s="81">
        <v>110</v>
      </c>
    </row>
    <row r="280" spans="5:6" x14ac:dyDescent="0.25">
      <c r="E280" s="81" t="s">
        <v>1091</v>
      </c>
      <c r="F280" s="81">
        <v>111</v>
      </c>
    </row>
    <row r="281" spans="5:6" x14ac:dyDescent="0.25">
      <c r="E281" s="81" t="s">
        <v>1345</v>
      </c>
      <c r="F281" s="81">
        <v>111</v>
      </c>
    </row>
    <row r="282" spans="5:6" x14ac:dyDescent="0.25">
      <c r="E282" s="81" t="s">
        <v>1346</v>
      </c>
      <c r="F282" s="81">
        <v>112</v>
      </c>
    </row>
    <row r="283" spans="5:6" x14ac:dyDescent="0.25">
      <c r="E283" s="81" t="s">
        <v>1347</v>
      </c>
      <c r="F283" s="81">
        <v>113</v>
      </c>
    </row>
    <row r="284" spans="5:6" x14ac:dyDescent="0.25">
      <c r="E284" s="81" t="s">
        <v>1165</v>
      </c>
      <c r="F284" s="81">
        <v>114</v>
      </c>
    </row>
    <row r="285" spans="5:6" x14ac:dyDescent="0.25">
      <c r="E285" s="81" t="s">
        <v>1166</v>
      </c>
      <c r="F285" s="81">
        <v>114</v>
      </c>
    </row>
    <row r="286" spans="5:6" x14ac:dyDescent="0.25">
      <c r="E286" s="81" t="s">
        <v>1167</v>
      </c>
      <c r="F286" s="81">
        <v>115</v>
      </c>
    </row>
    <row r="287" spans="5:6" x14ac:dyDescent="0.25">
      <c r="E287" s="81" t="s">
        <v>1168</v>
      </c>
      <c r="F287" s="81">
        <v>115</v>
      </c>
    </row>
    <row r="288" spans="5:6" x14ac:dyDescent="0.25">
      <c r="E288" s="81" t="s">
        <v>1348</v>
      </c>
      <c r="F288" s="81">
        <v>115</v>
      </c>
    </row>
    <row r="289" spans="5:6" x14ac:dyDescent="0.25">
      <c r="E289" s="81" t="s">
        <v>1092</v>
      </c>
      <c r="F289" s="81">
        <v>116</v>
      </c>
    </row>
    <row r="290" spans="5:6" x14ac:dyDescent="0.25">
      <c r="E290" s="81" t="s">
        <v>1349</v>
      </c>
      <c r="F290" s="81">
        <v>116</v>
      </c>
    </row>
    <row r="291" spans="5:6" x14ac:dyDescent="0.25">
      <c r="E291" s="81" t="s">
        <v>1457</v>
      </c>
      <c r="F291" s="81">
        <v>117</v>
      </c>
    </row>
    <row r="292" spans="5:6" x14ac:dyDescent="0.25">
      <c r="E292" s="81" t="s">
        <v>1458</v>
      </c>
      <c r="F292" s="81">
        <v>117</v>
      </c>
    </row>
    <row r="293" spans="5:6" x14ac:dyDescent="0.25">
      <c r="E293" s="81" t="s">
        <v>1459</v>
      </c>
      <c r="F293" s="81">
        <v>118</v>
      </c>
    </row>
    <row r="294" spans="5:6" x14ac:dyDescent="0.25">
      <c r="E294" s="81" t="s">
        <v>1460</v>
      </c>
      <c r="F294" s="81">
        <v>118</v>
      </c>
    </row>
    <row r="295" spans="5:6" x14ac:dyDescent="0.25">
      <c r="E295" s="81" t="s">
        <v>1461</v>
      </c>
      <c r="F295" s="81">
        <v>119</v>
      </c>
    </row>
    <row r="296" spans="5:6" x14ac:dyDescent="0.25">
      <c r="E296" s="81" t="s">
        <v>1462</v>
      </c>
      <c r="F296" s="81">
        <v>119</v>
      </c>
    </row>
    <row r="297" spans="5:6" x14ac:dyDescent="0.25">
      <c r="E297" s="81" t="s">
        <v>1463</v>
      </c>
      <c r="F297" s="81">
        <v>120</v>
      </c>
    </row>
    <row r="298" spans="5:6" x14ac:dyDescent="0.25">
      <c r="E298" s="81" t="s">
        <v>1464</v>
      </c>
      <c r="F298" s="81">
        <v>121</v>
      </c>
    </row>
    <row r="299" spans="5:6" x14ac:dyDescent="0.25">
      <c r="E299" s="81" t="s">
        <v>1465</v>
      </c>
      <c r="F299" s="81">
        <v>122</v>
      </c>
    </row>
    <row r="300" spans="5:6" x14ac:dyDescent="0.25">
      <c r="E300" s="81" t="s">
        <v>1466</v>
      </c>
      <c r="F300" s="81">
        <v>123</v>
      </c>
    </row>
    <row r="301" spans="5:6" x14ac:dyDescent="0.25">
      <c r="E301" s="81" t="s">
        <v>1093</v>
      </c>
      <c r="F301" s="81">
        <v>123</v>
      </c>
    </row>
    <row r="302" spans="5:6" x14ac:dyDescent="0.25">
      <c r="E302" s="81" t="s">
        <v>1350</v>
      </c>
      <c r="F302" s="81">
        <v>124</v>
      </c>
    </row>
    <row r="303" spans="5:6" x14ac:dyDescent="0.25">
      <c r="E303" s="81" t="s">
        <v>1169</v>
      </c>
      <c r="F303" s="81">
        <v>128</v>
      </c>
    </row>
    <row r="304" spans="5:6" x14ac:dyDescent="0.25">
      <c r="E304" s="81" t="s">
        <v>1170</v>
      </c>
      <c r="F304" s="81">
        <v>128</v>
      </c>
    </row>
    <row r="305" spans="5:6" x14ac:dyDescent="0.25">
      <c r="E305" s="81" t="s">
        <v>1094</v>
      </c>
      <c r="F305" s="81">
        <v>129</v>
      </c>
    </row>
    <row r="306" spans="5:6" x14ac:dyDescent="0.25">
      <c r="E306" s="81" t="s">
        <v>1351</v>
      </c>
      <c r="F306" s="81">
        <v>129</v>
      </c>
    </row>
    <row r="307" spans="5:6" x14ac:dyDescent="0.25">
      <c r="E307" s="81" t="s">
        <v>1352</v>
      </c>
      <c r="F307" s="81">
        <v>130</v>
      </c>
    </row>
    <row r="308" spans="5:6" x14ac:dyDescent="0.25">
      <c r="E308" s="81" t="s">
        <v>1171</v>
      </c>
      <c r="F308" s="81">
        <v>131</v>
      </c>
    </row>
    <row r="309" spans="5:6" x14ac:dyDescent="0.25">
      <c r="E309" s="81" t="s">
        <v>1172</v>
      </c>
      <c r="F309" s="81">
        <v>131</v>
      </c>
    </row>
    <row r="310" spans="5:6" x14ac:dyDescent="0.25">
      <c r="E310" s="81" t="s">
        <v>1095</v>
      </c>
      <c r="F310" s="81">
        <v>132</v>
      </c>
    </row>
    <row r="311" spans="5:6" x14ac:dyDescent="0.25">
      <c r="E311" s="81" t="s">
        <v>1353</v>
      </c>
      <c r="F311" s="81">
        <v>132</v>
      </c>
    </row>
    <row r="312" spans="5:6" x14ac:dyDescent="0.25">
      <c r="E312" s="81" t="s">
        <v>1173</v>
      </c>
      <c r="F312" s="81">
        <v>133</v>
      </c>
    </row>
    <row r="313" spans="5:6" x14ac:dyDescent="0.25">
      <c r="E313" s="81" t="s">
        <v>1096</v>
      </c>
      <c r="F313" s="81">
        <v>134</v>
      </c>
    </row>
    <row r="314" spans="5:6" x14ac:dyDescent="0.25">
      <c r="E314" s="81" t="s">
        <v>1354</v>
      </c>
      <c r="F314" s="81">
        <v>134</v>
      </c>
    </row>
    <row r="315" spans="5:6" x14ac:dyDescent="0.25">
      <c r="E315" s="81" t="s">
        <v>1174</v>
      </c>
      <c r="F315" s="81">
        <v>137</v>
      </c>
    </row>
    <row r="316" spans="5:6" x14ac:dyDescent="0.25">
      <c r="E316" s="81" t="s">
        <v>1175</v>
      </c>
      <c r="F316" s="81">
        <v>138</v>
      </c>
    </row>
    <row r="317" spans="5:6" x14ac:dyDescent="0.25">
      <c r="E317" s="81" t="s">
        <v>1097</v>
      </c>
      <c r="F317" s="81">
        <v>138</v>
      </c>
    </row>
    <row r="318" spans="5:6" x14ac:dyDescent="0.25">
      <c r="E318" s="81" t="s">
        <v>1467</v>
      </c>
      <c r="F318" s="81">
        <v>139</v>
      </c>
    </row>
    <row r="319" spans="5:6" x14ac:dyDescent="0.25">
      <c r="E319" s="81" t="s">
        <v>1468</v>
      </c>
      <c r="F319" s="81">
        <v>140</v>
      </c>
    </row>
    <row r="320" spans="5:6" x14ac:dyDescent="0.25">
      <c r="E320" s="81" t="s">
        <v>1469</v>
      </c>
      <c r="F320" s="81">
        <v>141</v>
      </c>
    </row>
    <row r="321" spans="5:6" x14ac:dyDescent="0.25">
      <c r="E321" s="81" t="s">
        <v>1470</v>
      </c>
      <c r="F321" s="81">
        <v>141</v>
      </c>
    </row>
    <row r="322" spans="5:6" x14ac:dyDescent="0.25">
      <c r="E322" s="81" t="s">
        <v>1471</v>
      </c>
      <c r="F322" s="81">
        <v>142</v>
      </c>
    </row>
    <row r="323" spans="5:6" x14ac:dyDescent="0.25">
      <c r="E323" s="81" t="s">
        <v>1176</v>
      </c>
      <c r="F323" s="81">
        <v>143</v>
      </c>
    </row>
    <row r="324" spans="5:6" x14ac:dyDescent="0.25">
      <c r="E324" s="81" t="s">
        <v>1177</v>
      </c>
      <c r="F324" s="81">
        <v>144</v>
      </c>
    </row>
    <row r="325" spans="5:6" x14ac:dyDescent="0.25">
      <c r="E325" s="81" t="s">
        <v>1098</v>
      </c>
      <c r="F325" s="81">
        <v>144</v>
      </c>
    </row>
    <row r="326" spans="5:6" x14ac:dyDescent="0.25">
      <c r="E326" s="81" t="s">
        <v>1472</v>
      </c>
      <c r="F326" s="81">
        <v>145</v>
      </c>
    </row>
    <row r="327" spans="5:6" x14ac:dyDescent="0.25">
      <c r="E327" s="81" t="s">
        <v>1099</v>
      </c>
      <c r="F327" s="81">
        <v>147</v>
      </c>
    </row>
    <row r="328" spans="5:6" x14ac:dyDescent="0.25">
      <c r="E328" s="81" t="s">
        <v>1100</v>
      </c>
      <c r="F328" s="81">
        <v>148</v>
      </c>
    </row>
    <row r="329" spans="5:6" x14ac:dyDescent="0.25">
      <c r="E329" s="81" t="s">
        <v>1101</v>
      </c>
      <c r="F329" s="81">
        <v>149</v>
      </c>
    </row>
    <row r="330" spans="5:6" x14ac:dyDescent="0.25">
      <c r="E330" s="81" t="s">
        <v>1102</v>
      </c>
      <c r="F330" s="81">
        <v>150</v>
      </c>
    </row>
    <row r="331" spans="5:6" x14ac:dyDescent="0.25">
      <c r="E331" s="81" t="s">
        <v>1178</v>
      </c>
      <c r="F331" s="81">
        <v>156</v>
      </c>
    </row>
    <row r="332" spans="5:6" x14ac:dyDescent="0.25">
      <c r="E332" s="81" t="s">
        <v>1179</v>
      </c>
      <c r="F332" s="81">
        <v>156</v>
      </c>
    </row>
    <row r="333" spans="5:6" x14ac:dyDescent="0.25">
      <c r="E333" s="81" t="s">
        <v>1473</v>
      </c>
      <c r="F333" s="81">
        <v>157</v>
      </c>
    </row>
    <row r="334" spans="5:6" x14ac:dyDescent="0.25">
      <c r="E334" s="81" t="s">
        <v>1474</v>
      </c>
      <c r="F334" s="81">
        <v>157</v>
      </c>
    </row>
    <row r="335" spans="5:6" x14ac:dyDescent="0.25">
      <c r="E335" s="81" t="s">
        <v>1180</v>
      </c>
      <c r="F335" s="81">
        <v>157</v>
      </c>
    </row>
    <row r="336" spans="5:6" x14ac:dyDescent="0.25">
      <c r="E336" s="81" t="s">
        <v>1103</v>
      </c>
      <c r="F336" s="81">
        <v>159</v>
      </c>
    </row>
    <row r="337" spans="5:6" x14ac:dyDescent="0.25">
      <c r="E337" s="81" t="s">
        <v>1104</v>
      </c>
      <c r="F337" s="81">
        <v>159</v>
      </c>
    </row>
    <row r="338" spans="5:6" x14ac:dyDescent="0.25">
      <c r="E338" s="81" t="s">
        <v>1355</v>
      </c>
      <c r="F338" s="81">
        <v>160</v>
      </c>
    </row>
    <row r="339" spans="5:6" x14ac:dyDescent="0.25">
      <c r="E339" s="81" t="s">
        <v>1105</v>
      </c>
      <c r="F339" s="81">
        <v>160</v>
      </c>
    </row>
    <row r="340" spans="5:6" x14ac:dyDescent="0.25">
      <c r="E340" s="81" t="s">
        <v>1106</v>
      </c>
      <c r="F340" s="81">
        <v>161</v>
      </c>
    </row>
    <row r="341" spans="5:6" x14ac:dyDescent="0.25">
      <c r="E341" s="81" t="s">
        <v>1107</v>
      </c>
      <c r="F341" s="81">
        <v>161</v>
      </c>
    </row>
    <row r="342" spans="5:6" x14ac:dyDescent="0.25">
      <c r="E342" s="81" t="s">
        <v>1108</v>
      </c>
      <c r="F342" s="81">
        <v>162</v>
      </c>
    </row>
    <row r="343" spans="5:6" x14ac:dyDescent="0.25">
      <c r="E343" s="81" t="s">
        <v>1109</v>
      </c>
      <c r="F343" s="81">
        <v>163</v>
      </c>
    </row>
    <row r="344" spans="5:6" x14ac:dyDescent="0.25">
      <c r="E344" s="81" t="s">
        <v>1110</v>
      </c>
      <c r="F344" s="81">
        <v>164</v>
      </c>
    </row>
    <row r="345" spans="5:6" x14ac:dyDescent="0.25">
      <c r="E345" s="81" t="s">
        <v>1356</v>
      </c>
      <c r="F345" s="81">
        <v>165</v>
      </c>
    </row>
    <row r="346" spans="5:6" x14ac:dyDescent="0.25">
      <c r="E346" s="81" t="s">
        <v>1111</v>
      </c>
      <c r="F346" s="81">
        <v>166</v>
      </c>
    </row>
    <row r="347" spans="5:6" x14ac:dyDescent="0.25">
      <c r="E347" s="81" t="s">
        <v>1112</v>
      </c>
      <c r="F347" s="81">
        <v>167</v>
      </c>
    </row>
    <row r="348" spans="5:6" x14ac:dyDescent="0.25">
      <c r="E348" s="81" t="s">
        <v>1113</v>
      </c>
      <c r="F348" s="81">
        <v>168</v>
      </c>
    </row>
    <row r="349" spans="5:6" x14ac:dyDescent="0.25">
      <c r="E349" s="81" t="s">
        <v>1181</v>
      </c>
      <c r="F349" s="81">
        <v>170</v>
      </c>
    </row>
    <row r="350" spans="5:6" x14ac:dyDescent="0.25">
      <c r="E350" s="81" t="s">
        <v>1182</v>
      </c>
      <c r="F350" s="81">
        <v>170</v>
      </c>
    </row>
    <row r="351" spans="5:6" x14ac:dyDescent="0.25">
      <c r="E351" s="81" t="s">
        <v>1475</v>
      </c>
      <c r="F351" s="81">
        <v>171</v>
      </c>
    </row>
    <row r="352" spans="5:6" x14ac:dyDescent="0.25">
      <c r="E352" s="81" t="s">
        <v>1476</v>
      </c>
      <c r="F352" s="81">
        <v>171</v>
      </c>
    </row>
    <row r="353" spans="5:6" x14ac:dyDescent="0.25">
      <c r="E353" s="81" t="s">
        <v>1114</v>
      </c>
      <c r="F353" s="81">
        <v>172</v>
      </c>
    </row>
    <row r="354" spans="5:6" x14ac:dyDescent="0.25">
      <c r="E354" s="81" t="s">
        <v>1357</v>
      </c>
      <c r="F354" s="81">
        <v>172</v>
      </c>
    </row>
    <row r="355" spans="5:6" x14ac:dyDescent="0.25">
      <c r="E355" s="81" t="s">
        <v>1115</v>
      </c>
      <c r="F355" s="81">
        <v>173</v>
      </c>
    </row>
    <row r="356" spans="5:6" x14ac:dyDescent="0.25">
      <c r="E356" s="81" t="s">
        <v>1116</v>
      </c>
      <c r="F356" s="81">
        <v>173</v>
      </c>
    </row>
    <row r="357" spans="5:6" x14ac:dyDescent="0.25">
      <c r="E357" s="81" t="s">
        <v>1117</v>
      </c>
      <c r="F357" s="81">
        <v>174</v>
      </c>
    </row>
    <row r="358" spans="5:6" x14ac:dyDescent="0.25">
      <c r="E358" s="81" t="s">
        <v>1118</v>
      </c>
      <c r="F358" s="81">
        <v>175</v>
      </c>
    </row>
    <row r="359" spans="5:6" x14ac:dyDescent="0.25">
      <c r="E359" s="81" t="s">
        <v>1358</v>
      </c>
      <c r="F359" s="81">
        <v>176</v>
      </c>
    </row>
    <row r="360" spans="5:6" x14ac:dyDescent="0.25">
      <c r="E360" s="81" t="s">
        <v>1119</v>
      </c>
      <c r="F360" s="81">
        <v>177</v>
      </c>
    </row>
    <row r="361" spans="5:6" x14ac:dyDescent="0.25">
      <c r="E361" s="81" t="s">
        <v>1120</v>
      </c>
      <c r="F361" s="81">
        <v>178</v>
      </c>
    </row>
    <row r="362" spans="5:6" x14ac:dyDescent="0.25">
      <c r="E362" s="81" t="s">
        <v>1121</v>
      </c>
      <c r="F362" s="81">
        <v>179</v>
      </c>
    </row>
    <row r="363" spans="5:6" x14ac:dyDescent="0.25">
      <c r="E363" s="81" t="s">
        <v>1122</v>
      </c>
      <c r="F363" s="81">
        <v>182</v>
      </c>
    </row>
    <row r="364" spans="5:6" x14ac:dyDescent="0.25">
      <c r="E364" s="81" t="s">
        <v>1123</v>
      </c>
      <c r="F364" s="81">
        <v>183</v>
      </c>
    </row>
    <row r="365" spans="5:6" x14ac:dyDescent="0.25">
      <c r="E365" s="81" t="s">
        <v>1124</v>
      </c>
      <c r="F365" s="81">
        <v>183</v>
      </c>
    </row>
    <row r="366" spans="5:6" x14ac:dyDescent="0.25">
      <c r="E366" s="81" t="s">
        <v>1125</v>
      </c>
      <c r="F366" s="81">
        <v>184</v>
      </c>
    </row>
    <row r="367" spans="5:6" x14ac:dyDescent="0.25">
      <c r="E367" s="81" t="s">
        <v>1477</v>
      </c>
      <c r="F367" s="81">
        <v>184</v>
      </c>
    </row>
    <row r="368" spans="5:6" x14ac:dyDescent="0.25">
      <c r="E368" s="81" t="s">
        <v>1478</v>
      </c>
      <c r="F368" s="81">
        <v>185</v>
      </c>
    </row>
    <row r="369" spans="5:6" x14ac:dyDescent="0.25">
      <c r="E369" s="81" t="s">
        <v>1126</v>
      </c>
      <c r="F369" s="81">
        <v>185</v>
      </c>
    </row>
    <row r="370" spans="5:6" x14ac:dyDescent="0.25">
      <c r="E370" s="81" t="s">
        <v>1479</v>
      </c>
      <c r="F370" s="81">
        <v>186</v>
      </c>
    </row>
    <row r="371" spans="5:6" x14ac:dyDescent="0.25">
      <c r="E371" s="81" t="s">
        <v>1127</v>
      </c>
      <c r="F371" s="81">
        <v>187</v>
      </c>
    </row>
    <row r="372" spans="5:6" x14ac:dyDescent="0.25">
      <c r="E372" s="81" t="s">
        <v>1128</v>
      </c>
      <c r="F372" s="81">
        <v>188</v>
      </c>
    </row>
    <row r="373" spans="5:6" x14ac:dyDescent="0.25">
      <c r="E373" s="81" t="s">
        <v>1129</v>
      </c>
      <c r="F373" s="81">
        <v>188</v>
      </c>
    </row>
    <row r="374" spans="5:6" x14ac:dyDescent="0.25">
      <c r="E374" s="81" t="s">
        <v>1480</v>
      </c>
      <c r="F374" s="81">
        <v>189</v>
      </c>
    </row>
    <row r="375" spans="5:6" x14ac:dyDescent="0.25">
      <c r="E375" s="81" t="s">
        <v>1481</v>
      </c>
      <c r="F375" s="81">
        <v>189</v>
      </c>
    </row>
    <row r="376" spans="5:6" x14ac:dyDescent="0.25">
      <c r="E376" s="81" t="s">
        <v>1482</v>
      </c>
      <c r="F376" s="81">
        <v>190</v>
      </c>
    </row>
    <row r="377" spans="5:6" x14ac:dyDescent="0.25">
      <c r="E377" s="81" t="s">
        <v>1483</v>
      </c>
      <c r="F377" s="81">
        <v>190</v>
      </c>
    </row>
    <row r="378" spans="5:6" x14ac:dyDescent="0.25">
      <c r="E378" s="81" t="s">
        <v>1484</v>
      </c>
      <c r="F378" s="81">
        <v>191</v>
      </c>
    </row>
    <row r="379" spans="5:6" x14ac:dyDescent="0.25">
      <c r="E379" s="81" t="s">
        <v>1485</v>
      </c>
      <c r="F379" s="81">
        <v>191</v>
      </c>
    </row>
    <row r="380" spans="5:6" x14ac:dyDescent="0.25">
      <c r="E380" s="81" t="s">
        <v>1486</v>
      </c>
      <c r="F380" s="81">
        <v>192</v>
      </c>
    </row>
    <row r="381" spans="5:6" x14ac:dyDescent="0.25">
      <c r="E381" s="81" t="s">
        <v>1487</v>
      </c>
      <c r="F381" s="81">
        <v>193</v>
      </c>
    </row>
    <row r="382" spans="5:6" x14ac:dyDescent="0.25">
      <c r="E382" s="81" t="s">
        <v>1488</v>
      </c>
      <c r="F382" s="81">
        <v>194</v>
      </c>
    </row>
    <row r="383" spans="5:6" x14ac:dyDescent="0.25">
      <c r="E383" s="81" t="s">
        <v>1489</v>
      </c>
      <c r="F383" s="81">
        <v>194</v>
      </c>
    </row>
    <row r="384" spans="5:6" x14ac:dyDescent="0.25">
      <c r="E384" s="81" t="s">
        <v>1490</v>
      </c>
      <c r="F384" s="81">
        <v>195</v>
      </c>
    </row>
    <row r="385" spans="5:6" x14ac:dyDescent="0.25">
      <c r="E385" s="81" t="s">
        <v>1491</v>
      </c>
      <c r="F385" s="81">
        <v>195</v>
      </c>
    </row>
    <row r="386" spans="5:6" x14ac:dyDescent="0.25">
      <c r="E386" s="81" t="s">
        <v>1492</v>
      </c>
      <c r="F386" s="81">
        <v>196</v>
      </c>
    </row>
    <row r="387" spans="5:6" x14ac:dyDescent="0.25">
      <c r="E387" s="81" t="s">
        <v>1493</v>
      </c>
      <c r="F387" s="81">
        <v>197</v>
      </c>
    </row>
    <row r="388" spans="5:6" x14ac:dyDescent="0.25">
      <c r="E388" s="81" t="s">
        <v>1494</v>
      </c>
      <c r="F388" s="81">
        <v>198</v>
      </c>
    </row>
    <row r="389" spans="5:6" x14ac:dyDescent="0.25">
      <c r="E389" s="81" t="s">
        <v>1495</v>
      </c>
      <c r="F389" s="81">
        <v>199</v>
      </c>
    </row>
    <row r="390" spans="5:6" x14ac:dyDescent="0.25">
      <c r="E390" s="81" t="s">
        <v>1496</v>
      </c>
      <c r="F390" s="81">
        <v>200</v>
      </c>
    </row>
    <row r="391" spans="5:6" x14ac:dyDescent="0.25">
      <c r="E391" s="81" t="s">
        <v>1497</v>
      </c>
      <c r="F391" s="81">
        <v>201</v>
      </c>
    </row>
    <row r="392" spans="5:6" x14ac:dyDescent="0.25">
      <c r="E392" s="81" t="s">
        <v>1498</v>
      </c>
      <c r="F392" s="81">
        <v>202</v>
      </c>
    </row>
    <row r="393" spans="5:6" x14ac:dyDescent="0.25">
      <c r="E393" s="81" t="s">
        <v>1499</v>
      </c>
      <c r="F393" s="81">
        <v>203</v>
      </c>
    </row>
    <row r="394" spans="5:6" x14ac:dyDescent="0.25">
      <c r="E394" s="81" t="s">
        <v>1500</v>
      </c>
      <c r="F394" s="81">
        <v>205</v>
      </c>
    </row>
    <row r="395" spans="5:6" x14ac:dyDescent="0.25">
      <c r="E395" s="81" t="s">
        <v>1501</v>
      </c>
      <c r="F395" s="81">
        <v>205</v>
      </c>
    </row>
    <row r="396" spans="5:6" x14ac:dyDescent="0.25">
      <c r="E396" s="81" t="s">
        <v>1502</v>
      </c>
      <c r="F396" s="81">
        <v>205</v>
      </c>
    </row>
    <row r="397" spans="5:6" x14ac:dyDescent="0.25">
      <c r="E397" s="81" t="s">
        <v>1503</v>
      </c>
      <c r="F397" s="81">
        <v>206</v>
      </c>
    </row>
    <row r="398" spans="5:6" x14ac:dyDescent="0.25">
      <c r="E398" s="81" t="s">
        <v>1504</v>
      </c>
      <c r="F398" s="81">
        <v>207</v>
      </c>
    </row>
    <row r="399" spans="5:6" x14ac:dyDescent="0.25">
      <c r="E399" s="81" t="s">
        <v>1505</v>
      </c>
      <c r="F399" s="81">
        <v>207</v>
      </c>
    </row>
    <row r="400" spans="5:6" x14ac:dyDescent="0.25">
      <c r="E400" s="81" t="s">
        <v>1506</v>
      </c>
      <c r="F400" s="81">
        <v>208</v>
      </c>
    </row>
    <row r="401" spans="5:6" x14ac:dyDescent="0.25">
      <c r="E401" s="81" t="s">
        <v>1507</v>
      </c>
      <c r="F401" s="81">
        <v>208</v>
      </c>
    </row>
    <row r="402" spans="5:6" x14ac:dyDescent="0.25">
      <c r="E402" s="81" t="s">
        <v>1508</v>
      </c>
      <c r="F402" s="81">
        <v>209</v>
      </c>
    </row>
    <row r="403" spans="5:6" x14ac:dyDescent="0.25">
      <c r="E403" s="81" t="s">
        <v>1509</v>
      </c>
      <c r="F403" s="81">
        <v>210</v>
      </c>
    </row>
    <row r="404" spans="5:6" x14ac:dyDescent="0.25">
      <c r="E404" s="81" t="s">
        <v>1510</v>
      </c>
      <c r="F404" s="81">
        <v>211</v>
      </c>
    </row>
    <row r="405" spans="5:6" x14ac:dyDescent="0.25">
      <c r="E405" s="81" t="s">
        <v>1511</v>
      </c>
      <c r="F405" s="81">
        <v>211</v>
      </c>
    </row>
    <row r="406" spans="5:6" x14ac:dyDescent="0.25">
      <c r="E406" s="81" t="s">
        <v>1512</v>
      </c>
      <c r="F406" s="81">
        <v>212</v>
      </c>
    </row>
    <row r="407" spans="5:6" x14ac:dyDescent="0.25">
      <c r="E407" s="81" t="s">
        <v>1513</v>
      </c>
      <c r="F407" s="81">
        <v>212</v>
      </c>
    </row>
  </sheetData>
  <hyperlinks>
    <hyperlink ref="A4" location="'Fig 1.1'!A1" display="'Fig 1.1'!A1"/>
    <hyperlink ref="A5" location="'Fig 1.2'!A1" display="'Fig 1.2'!A1"/>
    <hyperlink ref="A6" location="'Fig 1.3'!A1" display="'Fig 1.3'!A1"/>
    <hyperlink ref="A7" location="'Fig 1.4'!A1" display="'Fig 1.4'!A1"/>
    <hyperlink ref="A9" location="'Fig 2.1'!A1" display="'Fig 2.1'!A1"/>
    <hyperlink ref="A10" location="'Fig 2.2'!A1" display="'Fig 2.2'!A1"/>
    <hyperlink ref="A11" location="'Fig 2.3'!A1" display="'Fig 2.3'!A1"/>
    <hyperlink ref="A12" location="'Fig 2.4'!A1" display="'Fig 2.4'!A1"/>
    <hyperlink ref="A13" location="'Fig 2.5'!A1" display="'Fig 2.5'!A1"/>
    <hyperlink ref="A14" location="'Fig 2.6'!A1" display="'Fig 2.6'!A1"/>
    <hyperlink ref="A15" location="'Fig 2.7'!A1" display="'Fig 2.7'!A1"/>
    <hyperlink ref="A16" location="'Tab 2.1'!A1" display="'Tab 2.1'!A1"/>
    <hyperlink ref="A17" location="'Tab 2.2'!A1" display="'Tab 2.2'!A1"/>
    <hyperlink ref="A18" location="'Tab 2.3'!A1" display="'Tab 2.3'!A1"/>
    <hyperlink ref="A20" location="'Fig 3.1'!A1" display="'Fig 3.1'!A1"/>
    <hyperlink ref="A21" location="'Fig 3.2'!A1" display="'Fig 3.2'!A1"/>
    <hyperlink ref="A22" location="'Fig 3.3'!A1" display="'Fig 3.3'!A1"/>
    <hyperlink ref="A23" location="'Fig 3.4'!A1" display="'Fig 3.4'!A1"/>
    <hyperlink ref="A24" location="'Fig 3.5'!A1" display="'Fig 3.5'!A1"/>
    <hyperlink ref="A25" location="'Fig 3.6'!A1" display="'Fig 3.6'!A1"/>
    <hyperlink ref="A26" location="'Fig 3.7'!A1" display="'Fig 3.7'!A1"/>
    <hyperlink ref="A27" location="'Fig 3.8'!A1" display="'Fig 3.8'!A1"/>
    <hyperlink ref="A28" location="'Fig 3.9'!A1" display="'Fig 3.9'!A1"/>
    <hyperlink ref="A29" location="'Fig 3.10'!A1" display="'Fig 3.10'!A1"/>
    <hyperlink ref="A30" location="'Fig 3.11'!A1" display="'Fig 3.11'!A1"/>
    <hyperlink ref="A31" location="'Fig 3.12'!A1" display="'Fig 3.12'!A1"/>
    <hyperlink ref="A32" location="'Fig 3.13'!A1" display="'Fig 3.13'!A1"/>
    <hyperlink ref="A33" location="'Fig 3.14'!A1" display="'Fig 3.14'!A1"/>
    <hyperlink ref="A34" location="'Fig 3.15'!A1" display="'Fig 3.15'!A1"/>
    <hyperlink ref="A35" location="'Fig 3.16'!A1" display="'Fig 3.16'!A1"/>
    <hyperlink ref="A36" location="'Fig 3.17'!A1" display="'Fig 3.17'!A1"/>
    <hyperlink ref="A37" location="'Fig 3.18'!A1" display="'Fig 3.18'!A1"/>
    <hyperlink ref="A38" location="'Fig 3.19'!A1" display="'Fig 3.19'!A1"/>
    <hyperlink ref="A39" location="'Fig 3.20'!A1" display="'Fig 3.20'!A1"/>
    <hyperlink ref="A40" location="'Fig 3.21'!A1" display="'Fig 3.21'!A1"/>
    <hyperlink ref="A41" location="'Fig 3.22'!A1" display="'Fig 3.22'!A1"/>
    <hyperlink ref="A42" location="'Fig 3.23'!A1" display="'Fig 3.23'!A1"/>
    <hyperlink ref="A43" location="'Fig 3.24'!A1" display="'Fig 3.24'!A1"/>
    <hyperlink ref="A44" location="'Fig 3.25'!A1" display="'Fig 3.25'!A1"/>
    <hyperlink ref="A45" location="'Fig 3.26'!A1" display="'Fig 3.26'!A1"/>
    <hyperlink ref="A46" location="'Fig 3.27'!A1" display="'Fig 3.27'!A1"/>
    <hyperlink ref="A47" location="'Fig 3.28'!A1" display="'Fig 3.28'!A1"/>
    <hyperlink ref="A48" location="'Fig 3.29'!A1" display="'Fig 3.29'!A1"/>
    <hyperlink ref="A49" location="'Fig 3.30'!A1" display="'Fig 3.30'!A1"/>
    <hyperlink ref="A50" location="'Fig 3.31'!A1" display="'Fig 3.31'!A1"/>
    <hyperlink ref="A51" location="'Fig 3.32'!A1" display="'Fig 3.32'!A1"/>
    <hyperlink ref="A52" location="'Fig 3.33'!A1" display="'Fig 3.33'!A1"/>
    <hyperlink ref="A53" location="'Fig 3.34'!A1" display="'Fig 3.34'!A1"/>
    <hyperlink ref="A54" location="'Fig 3.35'!A1" display="'Fig 3.35'!A1"/>
    <hyperlink ref="A55" location="'Fig 3.36'!A1" display="'Fig 3.36'!A1"/>
    <hyperlink ref="A56" location="'Fig 3.37'!A1" display="'Fig 3.37'!A1"/>
    <hyperlink ref="A57" location="'Fig 3.38'!A1" display="'Fig 3.38'!A1"/>
    <hyperlink ref="A58" location="'Fig 3.39'!A1" display="'Fig 3.39'!A1"/>
    <hyperlink ref="A59" location="'Fig 3.40'!A1" display="'Fig 3.40'!A1"/>
    <hyperlink ref="A60" location="'Fig 3.41'!A1" display="'Fig 3.41'!A1"/>
    <hyperlink ref="A61" location="'Fig 3.42'!A1" display="'Fig 3.42'!A1"/>
    <hyperlink ref="A62" location="'Fig 3.43'!A1" display="'Fig 3.43'!A1"/>
    <hyperlink ref="A63" location="'Fig 3.44'!A1" display="'Fig 3.44'!A1"/>
    <hyperlink ref="A64" location="'Fig 3.45'!A1" display="'Fig 3.45'!A1"/>
    <hyperlink ref="A65" location="'Fig 3.46'!A1" display="'Fig 3.46'!A1"/>
    <hyperlink ref="A66" location="'Fig 3.47'!A1" display="'Fig 3.47'!A1"/>
    <hyperlink ref="A67" location="'Fig 3.48'!A1" display="'Fig 3.48'!A1"/>
    <hyperlink ref="A68" location="'Fig 3.49'!A1" display="'Fig 3.49'!A1"/>
    <hyperlink ref="A70" location="'Fig 4.1'!A1" display="'Fig 4.1'!A1"/>
    <hyperlink ref="A71" location="'Fig 4.2'!A1" display="'Fig 4.2'!A1"/>
    <hyperlink ref="A72" location="'Fig 4.3'!A1" display="'Fig 4.3'!A1"/>
    <hyperlink ref="A73" location="'Fig 4.4'!A1" display="'Fig 4.4'!A1"/>
    <hyperlink ref="A74" location="'Fig 4.5'!A1" display="'Fig 4.5'!A1"/>
    <hyperlink ref="A75" location="'Fig 4.6'!A1" display="'Fig 4.6'!A1"/>
    <hyperlink ref="A76" location="'Fig 4.7'!A1" display="'Fig 4.7'!A1"/>
    <hyperlink ref="A77" location="'Fig 4.8'!A1" display="'Fig 4.8'!A1"/>
    <hyperlink ref="A78" location="'Fig 4.9'!A1" display="'Fig 4.9'!A1"/>
    <hyperlink ref="A79" location="'Fig 4.10'!A1" display="'Fig 4.10'!A1"/>
    <hyperlink ref="A80" location="'Fig 4.11'!A1" display="'Fig 4.11'!A1"/>
    <hyperlink ref="A81" location="'Fig 4.12'!A1" display="'Fig 4.12'!A1"/>
    <hyperlink ref="A82" location="'Fig 4.13'!A1" display="'Fig 4.13'!A1"/>
    <hyperlink ref="A83" location="'Fig 4.14'!A1" display="'Fig 4.14'!A1"/>
    <hyperlink ref="A84" location="'Fig 4.15'!A1" display="'Fig 4.15'!A1"/>
    <hyperlink ref="A85" location="'Fig 4.16'!A1" display="'Fig 4.16'!A1"/>
    <hyperlink ref="A86" location="'Fig 4.17'!A1" display="'Fig 4.17'!A1"/>
    <hyperlink ref="A87" location="'Fig 4.18'!A1" display="'Fig 4.18'!A1"/>
    <hyperlink ref="A88" location="'Fig 4.19'!A1" display="'Fig 4.19'!A1"/>
    <hyperlink ref="A89" location="'Fig 4.20'!A1" display="'Fig 4.20'!A1"/>
    <hyperlink ref="A90" location="'Fig 4.21'!A1" display="'Fig 4.21'!A1"/>
    <hyperlink ref="A91" location="'Fig 4.22'!A1" display="'Fig 4.22'!A1"/>
    <hyperlink ref="A92" location="'Fig 4.23'!A1" display="'Fig 4.23'!A1"/>
    <hyperlink ref="A93" location="'Fig 4.24'!A1" display="'Fig 4.24'!A1"/>
    <hyperlink ref="A94" location="'Fig 4.25'!A1" display="'Fig 4.25'!A1"/>
    <hyperlink ref="A95" location="'Fig 4.26'!A1" display="'Fig 4.26'!A1"/>
    <hyperlink ref="A96" location="'Fig 4.27'!A1" display="'Fig 4.27'!A1"/>
    <hyperlink ref="A97" location="'Fig 4.28'!A1" display="'Fig 4.28'!A1"/>
    <hyperlink ref="A98" location="'Fig 4.29'!A1" display="'Fig 4.29'!A1"/>
    <hyperlink ref="A99" location="'Fig 4.30'!A1" display="'Fig 4.30'!A1"/>
    <hyperlink ref="A100" location="'Fig 4.31'!A1" display="'Fig 4.31'!A1"/>
    <hyperlink ref="A101" location="'Fig 4.32'!A1" display="'Fig 4.32'!A1"/>
    <hyperlink ref="A102" location="'Fig 4.33'!A1" display="'Fig 4.33'!A1"/>
    <hyperlink ref="A103" location="'Fig 4.34'!A1" display="'Fig 4.34'!A1"/>
    <hyperlink ref="A104" location="'Fig 4.35'!A1" display="'Fig 4.35'!A1"/>
    <hyperlink ref="A105" location="'Fig 4.36'!A1" display="'Fig 4.36'!A1"/>
    <hyperlink ref="A106" location="'Fig 4.37'!A1" display="'Fig 4.37'!A1"/>
    <hyperlink ref="A107" location="'Fig 4.38'!A1" display="'Fig 4.38'!A1"/>
    <hyperlink ref="A108" location="'Fig 4.39'!A1" display="'Fig 4.39'!A1"/>
    <hyperlink ref="A109" location="'Fig 4.40'!A1" display="'Fig 4.40'!A1"/>
    <hyperlink ref="A110" location="'Fig 4.41'!A1" display="'Fig 4.41'!A1"/>
    <hyperlink ref="A111" location="'Fig 4.42'!A1" display="'Fig 4.42'!A1"/>
    <hyperlink ref="A112" location="'Fig 4.43'!A1" display="'Fig 4.43'!A1"/>
    <hyperlink ref="A113" location="'Fig 4.44'!A1" display="'Fig 4.44'!A1"/>
    <hyperlink ref="A114" location="'Fig 4.45'!A1" display="'Fig 4.45'!A1"/>
    <hyperlink ref="A115" location="'Fig 4.46'!A1" display="'Fig 4.46'!A1"/>
    <hyperlink ref="A116" location="'Fig 4.47'!A1" display="'Fig 4.47'!A1"/>
    <hyperlink ref="A117" location="'Fig 4.48'!A1" display="'Fig 4.48'!A1"/>
    <hyperlink ref="A118" location="'Fig 4.49'!A1" display="'Fig 4.49'!A1"/>
    <hyperlink ref="A119" location="'Fig 4.50'!A1" display="'Fig 4.50'!A1"/>
    <hyperlink ref="A120" location="'Fig 4.51'!A1" display="'Fig 4.51'!A1"/>
    <hyperlink ref="A121" location="'Fig 4.52'!A1" display="'Fig 4.52'!A1"/>
    <hyperlink ref="A122" location="'Fig 4.53'!A1" display="'Fig 4.53'!A1"/>
    <hyperlink ref="A123" location="'Fig 4.54'!A1" display="'Fig 4.54'!A1"/>
    <hyperlink ref="A124" location="'Fig 4.55'!A1" display="'Fig 4.55'!A1"/>
    <hyperlink ref="A125" location="'Fig 4.56'!A1" display="'Fig 4.56'!A1"/>
    <hyperlink ref="A126" location="'Fig 4.57'!A1" display="'Fig 4.57'!A1"/>
    <hyperlink ref="A127" location="'Fig 4.58'!A1" display="'Fig 4.58'!A1"/>
    <hyperlink ref="A128" location="'Fig 4.59'!A1" display="'Fig 4.59'!A1"/>
    <hyperlink ref="A129" location="'Fig 4.60'!A1" display="'Fig 4.60'!A1"/>
    <hyperlink ref="A130" location="'Fig 4.61'!A1" display="'Fig 4.61'!A1"/>
    <hyperlink ref="A131" location="'Fig 4.62'!A1" display="'Fig 4.62'!A1"/>
    <hyperlink ref="A132" location="'Fig 4.63'!A1" display="'Fig 4.63'!A1"/>
    <hyperlink ref="A133" location="'Fig 4.64'!A1" display="'Fig 4.64'!A1"/>
    <hyperlink ref="A134" location="'Fig 4.65'!A1" display="'Fig 4.65'!A1"/>
    <hyperlink ref="A137" location="'Fig 5.1'!A1" display="'Fig 5.1'!A1"/>
    <hyperlink ref="A138" location="'Fig 5.2'!A1" display="'Fig 5.2'!A1"/>
    <hyperlink ref="A139" location="'Fig 5.3'!A1" display="'Fig 5.3'!A1"/>
    <hyperlink ref="A140" location="'Fig 5.4'!A1" display="'Fig 5.4'!A1"/>
    <hyperlink ref="A141" location="'Fig 5.5'!A1" display="'Fig 5.5'!A1"/>
    <hyperlink ref="A142" location="'Fig 5.6'!A1" display="'Fig 5.6'!A1"/>
    <hyperlink ref="A143" location="'Fig 5.7'!A1" display="'Fig 5.7'!A1"/>
    <hyperlink ref="A144" location="'Fig 5.8'!A1" display="'Fig 5.8'!A1"/>
    <hyperlink ref="A145" location="'Fig 5.9'!A1" display="'Fig 5.9'!A1"/>
    <hyperlink ref="A146" location="'Fig 5.10'!A1" display="'Fig 5.10'!A1"/>
    <hyperlink ref="A147" location="'Fig 5.11'!A1" display="'Fig 5.11'!A1"/>
    <hyperlink ref="A148" location="'Fig 5.12'!A1" display="'Fig 5.12'!A1"/>
    <hyperlink ref="A150" location="'Fig 6.1'!A1" display="'Fig 6.1'!A1"/>
    <hyperlink ref="A151" location="'Fig 6.2'!A1" display="'Fig 6.2'!A1"/>
    <hyperlink ref="A152" location="'Fig 6.3'!A1" display="'Fig 6.3'!A1"/>
    <hyperlink ref="A153" location="'Fig 6.4'!A1" display="'Fig 6.4'!A1"/>
    <hyperlink ref="A154" location="'Fig 6.5'!A1" display="'Fig 6.5'!A1"/>
    <hyperlink ref="A155" location="'Fig 6.6'!A1" display="'Fig 6.6'!A1"/>
    <hyperlink ref="A156" location="'Fig 6.7'!A1" display="'Fig 6.7'!A1"/>
    <hyperlink ref="A157" location="'Fig 6.8'!A1" display="'Fig 6.8'!A1"/>
    <hyperlink ref="A158" location="'Fig 6.9'!A1" display="'Fig 6.9'!A1"/>
    <hyperlink ref="A159" location="'Fig 6.10'!A1" display="'Fig 6.10'!A1"/>
    <hyperlink ref="A160" location="'Fig 6.11'!A1" display="'Fig 6.11'!A1"/>
    <hyperlink ref="A161" location="'Fig 6.12'!A1" display="'Fig 6.12'!A1"/>
    <hyperlink ref="A162" location="'Fig 6.13'!A1" display="'Fig 6.13'!A1"/>
    <hyperlink ref="A163" location="'Fig 6.14'!A1" display="'Fig 6.14'!A1"/>
    <hyperlink ref="A164" location="'Fig 6.15'!A1" display="'Fig 6.15'!A1"/>
    <hyperlink ref="A165" location="'Fig 6.16'!A1" display="'Fig 6.16'!A1"/>
    <hyperlink ref="A167" location="'Fig 7.1'!A1" display="'Fig 7.1'!A1"/>
    <hyperlink ref="A168" location="'Fig 7.2'!A1" display="'Fig 7.2'!A1"/>
    <hyperlink ref="A169" location="'Fig 7.3'!A1" display="'Fig 7.3'!A1"/>
    <hyperlink ref="A170" location="'Fig 7.4'!A1" display="'Fig 7.4'!A1"/>
    <hyperlink ref="A171" location="'Fig 7.5'!A1" display="'Fig 7.5'!A1"/>
    <hyperlink ref="A172" location="'Fig 7.6'!A1" display="'Fig 7.6'!A1"/>
    <hyperlink ref="A173" location="'Fig 7.7'!A1" display="'Fig 7.7'!A1"/>
    <hyperlink ref="A174" location="'Fig 7.8'!A1" display="'Fig 7.8'!A1"/>
    <hyperlink ref="A175" location="'Fig 7.9'!A1" display="'Fig 7.9'!A1"/>
    <hyperlink ref="A176" location="'Fig 7.10'!A1" display="'Fig 7.10'!A1"/>
    <hyperlink ref="A177" location="'Fig 7.11'!A1" display="'Fig 7.11'!A1"/>
    <hyperlink ref="A178" location="'Fig 7.12'!A1" display="'Fig 7.12'!A1"/>
    <hyperlink ref="A179" location="'Fig 7.13'!A1" display="'Fig 7.13'!A1"/>
    <hyperlink ref="A180" location="'Fig 7.14'!A1" display="'Fig 7.14'!A1"/>
    <hyperlink ref="A181" location="'Fig 7.15'!A1" display="'Fig 7.15'!A1"/>
    <hyperlink ref="A182" location="'Fig 7.16'!A1" display="'Fig 7.16'!A1"/>
    <hyperlink ref="A183" location="'Fig 7.17'!A1" display="'Fig 7.17'!A1"/>
    <hyperlink ref="A184" location="'Fig 7.18'!A1" display="'Fig 7.18'!A1"/>
    <hyperlink ref="A185" location="'Fig 7.19'!A1" display="'Fig 7.19'!A1"/>
    <hyperlink ref="A186" location="'Fig 7.20'!A1" display="'Fig 7.20'!A1"/>
    <hyperlink ref="A187" location="'Fig 7.21'!A1" display="'Fig 7.21'!A1"/>
    <hyperlink ref="A188" location="'Fig 7.22'!A1" display="'Fig 7.22'!A1"/>
    <hyperlink ref="A189" location="'Fig 7.23'!A1" display="'Fig 7.23'!A1"/>
    <hyperlink ref="A190" location="'Fig 7.24'!A1" display="'Fig 7.24'!A1"/>
    <hyperlink ref="A191" location="'Fig 7.25'!A1" display="'Fig 7.25'!A1"/>
    <hyperlink ref="A192" location="'Fig 7.26'!A1" display="'Fig 7.26'!A1"/>
    <hyperlink ref="A193" location="'Fig 7.27'!A1" display="'Fig 7.27'!A1"/>
    <hyperlink ref="A194" location="'Fig 7.28'!A1" display="'Fig 7.28'!A1"/>
    <hyperlink ref="A195" location="'Fig 7.29'!A1" display="'Fig 7.29'!A1"/>
    <hyperlink ref="A196" location="'Fig 7.30'!A1" display="'Fig 7.30'!A1"/>
    <hyperlink ref="A197" location="'Fig 7.31'!A1" display="'Fig 7.31'!A1"/>
    <hyperlink ref="A198" location="'Fig 7.32'!A1" display="'Fig 7.32'!A1"/>
    <hyperlink ref="A200" location="'Fig 8.1'!A1" display="'Fig 8.1'!A1"/>
    <hyperlink ref="A201" location="'Fig 8.2'!A1" display="'Fig 8.2'!A1"/>
    <hyperlink ref="A202" location="'Fig 8.3'!A1" display="'Fig 8.3'!A1"/>
    <hyperlink ref="A203" location="'Fig 8.4'!A1" display="'Fig 8.4'!A1"/>
    <hyperlink ref="A204" location="'Fig 8.5'!A1" display="'Fig 8.5'!A1"/>
    <hyperlink ref="A205" location="'Fig 8.6'!A1" display="'Fig 8.6'!A1"/>
    <hyperlink ref="A206" location="'Fig 8.7'!A1" display="'Fig 8.7'!A1"/>
    <hyperlink ref="A207" location="'Fig 8.8'!A1" display="'Fig 8.8'!A1"/>
    <hyperlink ref="A208" location="'Fig 8.10'!A1" display="'Fig 8.10'!A1"/>
    <hyperlink ref="A209" location="'Fig 8.11'!A1" display="'Fig 8.11'!A1"/>
    <hyperlink ref="A210" location="'Fig 8.12'!A1" display="'Fig 8.12'!A1"/>
    <hyperlink ref="A211" location="'Fig 8.13'!A1" display="'Fig 8.13'!A1"/>
    <hyperlink ref="A212" location="'Fig 8.14'!A1" display="'Fig 8.14'!A1"/>
    <hyperlink ref="A213" location="'Fig 8.15'!A1" display="'Fig 8.15'!A1"/>
    <hyperlink ref="A214" location="'Fig 8.16'!A1" display="'Fig 8.16'!A1"/>
    <hyperlink ref="A215" location="'Fig 8.17'!A1" display="'Fig 8.17'!A1"/>
    <hyperlink ref="A216" location="'Fig 8.18'!A1" display="'Fig 8.18'!A1"/>
    <hyperlink ref="A217" location="'Fig 8.19'!A1" display="'Fig 8.19'!A1"/>
    <hyperlink ref="A218" location="'Fig 8.20'!A1" display="'Fig 8.20'!A1"/>
    <hyperlink ref="A219" location="'Fig 8.21'!A1" display="'Fig 8.21'!A1"/>
    <hyperlink ref="A220" location="'Fig 8.22'!A1" display="'Fig 8.22'!A1"/>
    <hyperlink ref="A221" location="'Fig 8.23'!A1" display="'Fig 8.23'!A1"/>
    <hyperlink ref="A222" location="'Fig 8.24'!A1" display="'Fig 8.24'!A1"/>
    <hyperlink ref="A223" location="'Fig 8.25'!A1" display="'Fig 8.25'!A1"/>
    <hyperlink ref="A224" location="'Fig 8.26'!A1" display="'Fig 8.26'!A1"/>
    <hyperlink ref="A225" location="'Fig 8.27'!A1" display="'Fig 8.27'!A1"/>
    <hyperlink ref="A226" location="'Fig 8.28'!A1" display="'Fig 8.28'!A1"/>
    <hyperlink ref="A227" location="'Fig 8.29'!A1" display="'Fig 8.29'!A1"/>
    <hyperlink ref="A228" location="'Fig 8.30'!A1" display="'Fig 8.30'!A1"/>
    <hyperlink ref="A229" location="'Fig 8.31'!A1" display="'Fig 8.31'!A1"/>
    <hyperlink ref="A230" location="'Fig 8.32'!A1" display="'Fig 8.32'!A1"/>
    <hyperlink ref="A231" location="'Fig 8.33'!A1" display="'Fig 8.33'!A1"/>
    <hyperlink ref="A232" location="'Fig 8.34'!A1" display="'Fig 8.34'!A1"/>
    <hyperlink ref="A233" location="'Fig 8.35'!A1" display="'Fig 8.35'!A1"/>
    <hyperlink ref="A234" location="'Fig 8.36'!A1" display="'Fig 8.36'!A1"/>
    <hyperlink ref="A235" location="'Fig 8.37'!A1" display="'Fig 8.37'!A1"/>
    <hyperlink ref="A236" location="'Fig 8.38'!A1" display="'Fig 8.38'!A1"/>
    <hyperlink ref="A237" location="'Fig 8.39'!A1" display="'Fig 8.39'!A1"/>
    <hyperlink ref="A238" location="'Fig 8.40'!A1" display="'Fig 8.40'!A1"/>
    <hyperlink ref="A239" location="'Fig 8.41'!A1" display="'Fig 8.41'!A1"/>
    <hyperlink ref="A240" location="'Fig 8.42'!A1" display="'Fig 8.42'!A1"/>
    <hyperlink ref="A241" location="'Fig 8.43'!A1" display="'Fig 8.43'!A1"/>
    <hyperlink ref="A242" location="'Fig 8.44'!A1" display="'Fig 8.44'!A1"/>
    <hyperlink ref="A243" location="'Fig 8.45'!A1" display="'Fig 8.45'!A1"/>
    <hyperlink ref="A135" location="'Fig 4.66'!A1" display="'Fig 4.66'!A1"/>
    <hyperlink ref="E200" location="_Toc485910795" display="_Toc485910795"/>
    <hyperlink ref="E201" location="_Toc485910796" display="_Toc485910796"/>
    <hyperlink ref="E202" location="_Toc485910797" display="_Toc485910797"/>
    <hyperlink ref="E203" location="_Toc485910798" display="_Toc485910798"/>
    <hyperlink ref="E204" location="_Toc485910799" display="_Toc485910799"/>
    <hyperlink ref="E205" location="_Toc485910800" display="_Toc485910800"/>
    <hyperlink ref="E206" location="_Toc485910801" display="_Toc485910801"/>
    <hyperlink ref="E207" location="_Toc485910802" display="_Toc485910802"/>
    <hyperlink ref="E208" location="_Toc485910803" display="_Toc485910803"/>
    <hyperlink ref="E209" location="_Toc485910804" display="_Toc485910804"/>
    <hyperlink ref="E210" location="_Toc485910805" display="_Toc485910805"/>
    <hyperlink ref="E211" location="_Toc485910806" display="_Toc485910806"/>
    <hyperlink ref="E212" location="_Toc485910807" display="_Toc485910807"/>
    <hyperlink ref="E213" location="_Toc485910808" display="_Toc485910808"/>
    <hyperlink ref="E214" location="_Toc485910809" display="_Toc485910809"/>
    <hyperlink ref="E215" location="_Toc485910810" display="_Toc485910810"/>
    <hyperlink ref="E216" location="_Toc485910811" display="_Toc485910811"/>
    <hyperlink ref="E217" location="_Toc485910812" display="_Toc485910812"/>
    <hyperlink ref="E218" location="_Toc485910813" display="_Toc485910813"/>
    <hyperlink ref="E219" location="_Toc485910814" display="_Toc485910814"/>
    <hyperlink ref="E220" location="_Toc485910815" display="_Toc485910815"/>
    <hyperlink ref="E221" location="_Toc485910816" display="_Toc485910816"/>
    <hyperlink ref="E222" location="_Toc485910817" display="_Toc485910817"/>
    <hyperlink ref="E223" location="_Toc485910818" display="_Toc485910818"/>
    <hyperlink ref="E224" location="_Toc485910819" display="_Toc485910819"/>
    <hyperlink ref="E225" location="_Toc485910820" display="_Toc485910820"/>
    <hyperlink ref="E226" location="_Toc485910821" display="_Toc485910821"/>
    <hyperlink ref="E227" location="_Toc485910822" display="_Toc485910822"/>
    <hyperlink ref="E228" location="_Toc485910823" display="_Toc485910823"/>
    <hyperlink ref="E229" location="_Toc485910824" display="_Toc485910824"/>
    <hyperlink ref="E230" location="_Toc485910825" display="_Toc485910825"/>
    <hyperlink ref="E231" location="_Toc485910826" display="_Toc485910826"/>
    <hyperlink ref="E232" location="_Toc485910827" display="_Toc485910827"/>
    <hyperlink ref="E233" location="_Toc485910828" display="_Toc485910828"/>
    <hyperlink ref="E234" location="_Toc485910829" display="_Toc485910829"/>
    <hyperlink ref="E235" location="_Toc485910830" display="_Toc485910830"/>
    <hyperlink ref="E236" location="_Toc485910831" display="_Toc485910831"/>
    <hyperlink ref="E237" location="_Toc485910832" display="_Toc485910832"/>
    <hyperlink ref="E238" location="_Toc485910833" display="_Toc485910833"/>
    <hyperlink ref="E239" location="_Toc485910834" display="_Toc485910834"/>
    <hyperlink ref="E240" location="_Toc485910835" display="_Toc485910835"/>
    <hyperlink ref="E241" location="_Toc485910836" display="_Toc485910836"/>
    <hyperlink ref="E242" location="_Toc485910837" display="_Toc485910837"/>
    <hyperlink ref="E243" location="_Toc485910838" display="_Toc485910838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/>
  <dimension ref="A1:O21"/>
  <sheetViews>
    <sheetView showGridLines="0" workbookViewId="0">
      <selection activeCell="G1" sqref="G1"/>
    </sheetView>
  </sheetViews>
  <sheetFormatPr defaultRowHeight="15" x14ac:dyDescent="0.25"/>
  <cols>
    <col min="1" max="1" width="29.42578125" customWidth="1"/>
    <col min="2" max="2" width="17.5703125" customWidth="1"/>
  </cols>
  <sheetData>
    <row r="1" spans="1:8" x14ac:dyDescent="0.25">
      <c r="C1" s="81"/>
      <c r="D1" s="81"/>
      <c r="E1" s="81"/>
      <c r="F1" s="81"/>
      <c r="G1" s="81" t="s">
        <v>350</v>
      </c>
      <c r="H1" s="81" t="s">
        <v>1194</v>
      </c>
    </row>
    <row r="3" spans="1:8" x14ac:dyDescent="0.25">
      <c r="A3" s="347" t="str">
        <f>"Tabela Referente à "&amp;G1</f>
        <v>Tabela Referente à Figura 1.1</v>
      </c>
      <c r="B3" s="347"/>
    </row>
    <row r="4" spans="1:8" x14ac:dyDescent="0.25">
      <c r="A4" s="348" t="str">
        <f>H1</f>
        <v>Variação do PIB brasileiro, de 2007 a 2016</v>
      </c>
      <c r="B4" s="348"/>
    </row>
    <row r="5" spans="1:8" x14ac:dyDescent="0.25">
      <c r="A5" s="1" t="s">
        <v>21</v>
      </c>
      <c r="B5" s="1" t="s">
        <v>22</v>
      </c>
      <c r="C5" s="132"/>
    </row>
    <row r="6" spans="1:8" x14ac:dyDescent="0.25">
      <c r="A6" s="17">
        <v>2005</v>
      </c>
      <c r="B6" s="10">
        <v>3.2021320621625549E-2</v>
      </c>
      <c r="C6" s="132"/>
    </row>
    <row r="7" spans="1:8" x14ac:dyDescent="0.25">
      <c r="A7" s="18">
        <v>2006</v>
      </c>
      <c r="B7" s="11">
        <v>3.9619887089949124E-2</v>
      </c>
      <c r="C7" s="331"/>
    </row>
    <row r="8" spans="1:8" x14ac:dyDescent="0.25">
      <c r="A8" s="17">
        <v>2007</v>
      </c>
      <c r="B8" s="10">
        <v>6.0698706073317066E-2</v>
      </c>
      <c r="C8" s="331">
        <v>1</v>
      </c>
    </row>
    <row r="9" spans="1:8" x14ac:dyDescent="0.25">
      <c r="A9" s="18">
        <v>2008</v>
      </c>
      <c r="B9" s="11">
        <v>5.0941954481198648E-2</v>
      </c>
      <c r="C9" s="331">
        <f>(B9+1)*C8</f>
        <v>1.0509419544811986</v>
      </c>
    </row>
    <row r="10" spans="1:8" x14ac:dyDescent="0.25">
      <c r="A10" s="17">
        <v>2009</v>
      </c>
      <c r="B10" s="10">
        <v>-1.2581200299128792E-3</v>
      </c>
      <c r="C10" s="331">
        <f t="shared" ref="C10:C17" si="0">(B10+1)*C9</f>
        <v>1.0496197433579901</v>
      </c>
    </row>
    <row r="11" spans="1:8" x14ac:dyDescent="0.25">
      <c r="A11" s="18">
        <v>2010</v>
      </c>
      <c r="B11" s="11">
        <v>7.5282258181216255E-2</v>
      </c>
      <c r="C11" s="331">
        <f t="shared" si="0"/>
        <v>1.1286374878695682</v>
      </c>
    </row>
    <row r="12" spans="1:8" x14ac:dyDescent="0.25">
      <c r="A12" s="17">
        <v>2011</v>
      </c>
      <c r="B12" s="10">
        <v>3.9744230794469301E-2</v>
      </c>
      <c r="C12" s="331">
        <f t="shared" si="0"/>
        <v>1.1734943166707463</v>
      </c>
    </row>
    <row r="13" spans="1:8" x14ac:dyDescent="0.25">
      <c r="A13" s="18">
        <v>2012</v>
      </c>
      <c r="B13" s="11">
        <v>1.9179826131809907E-2</v>
      </c>
      <c r="C13" s="331">
        <f t="shared" si="0"/>
        <v>1.1960017336311584</v>
      </c>
    </row>
    <row r="14" spans="1:8" x14ac:dyDescent="0.25">
      <c r="A14" s="17">
        <v>2013</v>
      </c>
      <c r="B14" s="10">
        <v>3.0136001213505015E-2</v>
      </c>
      <c r="C14" s="331">
        <f t="shared" si="0"/>
        <v>1.2320444433272211</v>
      </c>
    </row>
    <row r="15" spans="1:8" x14ac:dyDescent="0.25">
      <c r="A15" s="18">
        <v>2014</v>
      </c>
      <c r="B15" s="11">
        <v>5.0395574027337596E-3</v>
      </c>
      <c r="C15" s="331">
        <f t="shared" si="0"/>
        <v>1.2382534020220877</v>
      </c>
    </row>
    <row r="16" spans="1:8" x14ac:dyDescent="0.25">
      <c r="A16" s="17">
        <v>2015</v>
      </c>
      <c r="B16" s="10">
        <v>-3.8476026326451751E-2</v>
      </c>
      <c r="C16" s="331">
        <f t="shared" si="0"/>
        <v>1.1906103315270673</v>
      </c>
    </row>
    <row r="17" spans="1:15" x14ac:dyDescent="0.25">
      <c r="A17" s="18">
        <v>2016</v>
      </c>
      <c r="B17" s="11">
        <v>-3.5947391982152702E-2</v>
      </c>
      <c r="C17" s="331">
        <f t="shared" si="0"/>
        <v>1.1478109952416631</v>
      </c>
    </row>
    <row r="18" spans="1:15" x14ac:dyDescent="0.25">
      <c r="A18" s="16"/>
      <c r="B18" s="9"/>
      <c r="C18" s="132">
        <f>C17^(1/COUNTA(B9:B17))-1</f>
        <v>1.5435317836327789E-2</v>
      </c>
    </row>
    <row r="19" spans="1:15" x14ac:dyDescent="0.25">
      <c r="A19" t="s">
        <v>696</v>
      </c>
      <c r="C19" s="331">
        <f>0.077/C18</f>
        <v>4.9885594074892756</v>
      </c>
    </row>
    <row r="20" spans="1:15" x14ac:dyDescent="0.25">
      <c r="C20" s="81"/>
      <c r="O20" t="s">
        <v>1044</v>
      </c>
    </row>
    <row r="21" spans="1:15" x14ac:dyDescent="0.25">
      <c r="C21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/>
  <dimension ref="A1:H21"/>
  <sheetViews>
    <sheetView showGridLines="0" workbookViewId="0">
      <selection activeCell="D18" sqref="D18"/>
    </sheetView>
  </sheetViews>
  <sheetFormatPr defaultRowHeight="15" x14ac:dyDescent="0.25"/>
  <cols>
    <col min="1" max="1" width="29.42578125" customWidth="1"/>
    <col min="2" max="2" width="22" bestFit="1" customWidth="1"/>
    <col min="3" max="3" width="12.5703125" bestFit="1" customWidth="1"/>
  </cols>
  <sheetData>
    <row r="1" spans="1:8" x14ac:dyDescent="0.25">
      <c r="C1" s="81"/>
      <c r="D1" s="81"/>
      <c r="E1" s="81"/>
      <c r="F1" s="81"/>
      <c r="G1" s="126" t="s">
        <v>719</v>
      </c>
      <c r="H1" s="81" t="s">
        <v>1195</v>
      </c>
    </row>
    <row r="3" spans="1:8" x14ac:dyDescent="0.25">
      <c r="A3" s="347" t="str">
        <f>"Tabela Referente à "&amp;G1</f>
        <v>Tabela Referente à Figura 1.2</v>
      </c>
      <c r="B3" s="347"/>
    </row>
    <row r="4" spans="1:8" x14ac:dyDescent="0.25">
      <c r="A4" s="348" t="str">
        <f>H1</f>
        <v>Evolução da população brasileira, 2007 a 2016</v>
      </c>
      <c r="B4" s="348"/>
    </row>
    <row r="5" spans="1:8" x14ac:dyDescent="0.25">
      <c r="A5" s="1" t="s">
        <v>21</v>
      </c>
      <c r="B5" s="21" t="s">
        <v>173</v>
      </c>
    </row>
    <row r="6" spans="1:8" x14ac:dyDescent="0.25">
      <c r="A6" s="18">
        <v>2004</v>
      </c>
      <c r="B6" s="8">
        <v>182913</v>
      </c>
      <c r="C6" s="192"/>
      <c r="D6" s="81"/>
    </row>
    <row r="7" spans="1:8" x14ac:dyDescent="0.25">
      <c r="A7" s="17">
        <v>2005</v>
      </c>
      <c r="B7" s="7">
        <v>185144</v>
      </c>
      <c r="C7" s="132">
        <f t="shared" ref="C7:C17" si="0">B7/B6-1</f>
        <v>1.2197055430723802E-2</v>
      </c>
      <c r="D7" s="81"/>
    </row>
    <row r="8" spans="1:8" x14ac:dyDescent="0.25">
      <c r="A8" s="18">
        <v>2006</v>
      </c>
      <c r="B8" s="8">
        <v>187322</v>
      </c>
      <c r="C8" s="132">
        <f t="shared" si="0"/>
        <v>1.1763816272739147E-2</v>
      </c>
      <c r="D8" s="81"/>
    </row>
    <row r="9" spans="1:8" x14ac:dyDescent="0.25">
      <c r="A9" s="17">
        <v>2007</v>
      </c>
      <c r="B9" s="7">
        <v>189445</v>
      </c>
      <c r="C9" s="132">
        <f t="shared" si="0"/>
        <v>1.1333425865621694E-2</v>
      </c>
      <c r="D9" s="81"/>
    </row>
    <row r="10" spans="1:8" x14ac:dyDescent="0.25">
      <c r="A10" s="18">
        <v>2008</v>
      </c>
      <c r="B10" s="8">
        <v>191514</v>
      </c>
      <c r="C10" s="132">
        <f t="shared" si="0"/>
        <v>1.0921375597138905E-2</v>
      </c>
      <c r="D10" s="81"/>
    </row>
    <row r="11" spans="1:8" x14ac:dyDescent="0.25">
      <c r="A11" s="17">
        <v>2009</v>
      </c>
      <c r="B11" s="7">
        <v>193528</v>
      </c>
      <c r="C11" s="132">
        <f t="shared" si="0"/>
        <v>1.0516202470837621E-2</v>
      </c>
      <c r="D11" s="81"/>
    </row>
    <row r="12" spans="1:8" x14ac:dyDescent="0.25">
      <c r="A12" s="18">
        <v>2010</v>
      </c>
      <c r="B12" s="8">
        <v>195488</v>
      </c>
      <c r="C12" s="132">
        <f t="shared" si="0"/>
        <v>1.0127733454590615E-2</v>
      </c>
      <c r="D12" s="81"/>
    </row>
    <row r="13" spans="1:8" x14ac:dyDescent="0.25">
      <c r="A13" s="17">
        <v>2011</v>
      </c>
      <c r="B13" s="7">
        <v>197394</v>
      </c>
      <c r="C13" s="132">
        <f t="shared" si="0"/>
        <v>9.7499590767720079E-3</v>
      </c>
      <c r="D13" s="81"/>
    </row>
    <row r="14" spans="1:8" x14ac:dyDescent="0.25">
      <c r="A14" s="18">
        <v>2012</v>
      </c>
      <c r="B14" s="8">
        <v>199245</v>
      </c>
      <c r="C14" s="132">
        <f t="shared" si="0"/>
        <v>9.3771847168606648E-3</v>
      </c>
      <c r="D14" s="81"/>
    </row>
    <row r="15" spans="1:8" x14ac:dyDescent="0.25">
      <c r="A15" s="17">
        <v>2013</v>
      </c>
      <c r="B15" s="7">
        <v>201041</v>
      </c>
      <c r="C15" s="132">
        <f t="shared" si="0"/>
        <v>9.0140279555321889E-3</v>
      </c>
      <c r="D15" s="81"/>
    </row>
    <row r="16" spans="1:8" x14ac:dyDescent="0.25">
      <c r="A16" s="18">
        <v>2014</v>
      </c>
      <c r="B16" s="8">
        <v>202783</v>
      </c>
      <c r="C16" s="132">
        <f t="shared" si="0"/>
        <v>8.6648991996658431E-3</v>
      </c>
      <c r="D16" s="81"/>
    </row>
    <row r="17" spans="1:4" x14ac:dyDescent="0.25">
      <c r="A17" s="17">
        <v>2015</v>
      </c>
      <c r="B17" s="7">
        <v>204470</v>
      </c>
      <c r="C17" s="132">
        <f t="shared" si="0"/>
        <v>8.3192378059304684E-3</v>
      </c>
      <c r="D17" s="132"/>
    </row>
    <row r="18" spans="1:4" x14ac:dyDescent="0.25">
      <c r="A18" s="18">
        <v>2016</v>
      </c>
      <c r="B18" s="8">
        <v>206102</v>
      </c>
      <c r="C18" s="132">
        <f>B18/B17-1</f>
        <v>7.9816109942778546E-3</v>
      </c>
      <c r="D18" s="132">
        <f>(B18/B9)^(1/(COUNT(B9:B18)-1))-1</f>
        <v>9.407580917645042E-3</v>
      </c>
    </row>
    <row r="19" spans="1:4" x14ac:dyDescent="0.25">
      <c r="A19" s="16"/>
      <c r="B19" s="9"/>
      <c r="C19" s="81"/>
      <c r="D19" s="343"/>
    </row>
    <row r="20" spans="1:4" x14ac:dyDescent="0.25">
      <c r="A20" t="s">
        <v>1577</v>
      </c>
      <c r="B20" s="192"/>
      <c r="C20" s="81"/>
      <c r="D20" s="343"/>
    </row>
    <row r="21" spans="1:4" x14ac:dyDescent="0.25">
      <c r="B21" s="193">
        <f>B20/(B7*1000)*100</f>
        <v>0</v>
      </c>
      <c r="C21" s="81"/>
      <c r="D21" s="343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/>
  <dimension ref="A1:H138"/>
  <sheetViews>
    <sheetView showGridLines="0" topLeftCell="A112" workbookViewId="0">
      <selection activeCell="E136" sqref="E136:E137"/>
    </sheetView>
  </sheetViews>
  <sheetFormatPr defaultRowHeight="15" x14ac:dyDescent="0.25"/>
  <cols>
    <col min="1" max="1" width="19.140625" customWidth="1"/>
    <col min="2" max="2" width="11.140625" customWidth="1"/>
    <col min="3" max="3" width="18.5703125" customWidth="1"/>
    <col min="5" max="5" width="9.140625" style="343"/>
  </cols>
  <sheetData>
    <row r="1" spans="1:8" x14ac:dyDescent="0.25">
      <c r="C1" s="81"/>
      <c r="D1" s="81"/>
      <c r="F1" s="81"/>
      <c r="G1" s="81" t="s">
        <v>351</v>
      </c>
      <c r="H1" s="81" t="s">
        <v>1196</v>
      </c>
    </row>
    <row r="3" spans="1:8" x14ac:dyDescent="0.25">
      <c r="A3" s="347" t="str">
        <f>"Tabela Referente à "&amp;G1</f>
        <v>Tabela Referente à Figura 1.3</v>
      </c>
      <c r="B3" s="347"/>
      <c r="C3" s="347"/>
    </row>
    <row r="4" spans="1:8" x14ac:dyDescent="0.25">
      <c r="A4" s="348" t="str">
        <f>H1</f>
        <v>Evolução da taxa de câmbio R$/US$, de 2007 a 2016</v>
      </c>
      <c r="B4" s="348"/>
      <c r="C4" s="351"/>
    </row>
    <row r="5" spans="1:8" x14ac:dyDescent="0.25">
      <c r="A5" s="1" t="s">
        <v>21</v>
      </c>
      <c r="B5" s="24" t="s">
        <v>36</v>
      </c>
      <c r="C5" s="21" t="s">
        <v>23</v>
      </c>
    </row>
    <row r="6" spans="1:8" x14ac:dyDescent="0.25">
      <c r="A6" s="349">
        <v>2006</v>
      </c>
      <c r="B6" s="7" t="s">
        <v>24</v>
      </c>
      <c r="C6" s="22">
        <v>2.2730999999999999</v>
      </c>
    </row>
    <row r="7" spans="1:8" x14ac:dyDescent="0.25">
      <c r="A7" s="349"/>
      <c r="B7" s="8" t="s">
        <v>25</v>
      </c>
      <c r="C7" s="23">
        <v>2.1610999999999998</v>
      </c>
    </row>
    <row r="8" spans="1:8" x14ac:dyDescent="0.25">
      <c r="A8" s="349"/>
      <c r="B8" s="7" t="s">
        <v>26</v>
      </c>
      <c r="C8" s="22">
        <v>2.1511999999999998</v>
      </c>
    </row>
    <row r="9" spans="1:8" x14ac:dyDescent="0.25">
      <c r="A9" s="349"/>
      <c r="B9" s="8" t="s">
        <v>27</v>
      </c>
      <c r="C9" s="23">
        <v>2.1284999999999998</v>
      </c>
    </row>
    <row r="10" spans="1:8" x14ac:dyDescent="0.25">
      <c r="A10" s="349"/>
      <c r="B10" s="7" t="s">
        <v>28</v>
      </c>
      <c r="C10" s="22">
        <v>2.1772999999999998</v>
      </c>
    </row>
    <row r="11" spans="1:8" x14ac:dyDescent="0.25">
      <c r="A11" s="349"/>
      <c r="B11" s="8" t="s">
        <v>29</v>
      </c>
      <c r="C11" s="23">
        <v>2.2475000000000001</v>
      </c>
    </row>
    <row r="12" spans="1:8" x14ac:dyDescent="0.25">
      <c r="A12" s="349"/>
      <c r="B12" s="7" t="s">
        <v>30</v>
      </c>
      <c r="C12" s="22">
        <v>2.1884999999999999</v>
      </c>
    </row>
    <row r="13" spans="1:8" x14ac:dyDescent="0.25">
      <c r="A13" s="349"/>
      <c r="B13" s="8" t="s">
        <v>31</v>
      </c>
      <c r="C13" s="23">
        <v>2.1551</v>
      </c>
    </row>
    <row r="14" spans="1:8" x14ac:dyDescent="0.25">
      <c r="A14" s="349"/>
      <c r="B14" s="7" t="s">
        <v>32</v>
      </c>
      <c r="C14" s="22">
        <v>2.1678999999999999</v>
      </c>
    </row>
    <row r="15" spans="1:8" x14ac:dyDescent="0.25">
      <c r="A15" s="349"/>
      <c r="B15" s="8" t="s">
        <v>33</v>
      </c>
      <c r="C15" s="23">
        <v>2.1475</v>
      </c>
    </row>
    <row r="16" spans="1:8" x14ac:dyDescent="0.25">
      <c r="A16" s="349"/>
      <c r="B16" s="7" t="s">
        <v>34</v>
      </c>
      <c r="C16" s="22">
        <v>2.1570999999999998</v>
      </c>
    </row>
    <row r="17" spans="1:3" x14ac:dyDescent="0.25">
      <c r="A17" s="349"/>
      <c r="B17" s="8" t="s">
        <v>35</v>
      </c>
      <c r="C17" s="23">
        <v>2.1490999999999998</v>
      </c>
    </row>
    <row r="18" spans="1:3" x14ac:dyDescent="0.25">
      <c r="A18" s="350">
        <v>2007</v>
      </c>
      <c r="B18" s="7" t="s">
        <v>24</v>
      </c>
      <c r="C18" s="22">
        <v>2.1377000000000002</v>
      </c>
    </row>
    <row r="19" spans="1:3" x14ac:dyDescent="0.25">
      <c r="A19" s="350"/>
      <c r="B19" s="8" t="s">
        <v>25</v>
      </c>
      <c r="C19" s="23">
        <v>2.0954999999999999</v>
      </c>
    </row>
    <row r="20" spans="1:3" x14ac:dyDescent="0.25">
      <c r="A20" s="350"/>
      <c r="B20" s="7" t="s">
        <v>26</v>
      </c>
      <c r="C20" s="22">
        <v>2.0878999999999999</v>
      </c>
    </row>
    <row r="21" spans="1:3" x14ac:dyDescent="0.25">
      <c r="A21" s="350"/>
      <c r="B21" s="8" t="s">
        <v>27</v>
      </c>
      <c r="C21" s="23">
        <v>2.0312000000000001</v>
      </c>
    </row>
    <row r="22" spans="1:3" x14ac:dyDescent="0.25">
      <c r="A22" s="350"/>
      <c r="B22" s="7" t="s">
        <v>28</v>
      </c>
      <c r="C22" s="22">
        <v>1.9807999999999999</v>
      </c>
    </row>
    <row r="23" spans="1:3" x14ac:dyDescent="0.25">
      <c r="A23" s="350"/>
      <c r="B23" s="8" t="s">
        <v>29</v>
      </c>
      <c r="C23" s="23">
        <v>1.9311</v>
      </c>
    </row>
    <row r="24" spans="1:3" x14ac:dyDescent="0.25">
      <c r="A24" s="350"/>
      <c r="B24" s="7" t="s">
        <v>30</v>
      </c>
      <c r="C24" s="22">
        <v>1.8819999999999999</v>
      </c>
    </row>
    <row r="25" spans="1:3" x14ac:dyDescent="0.25">
      <c r="A25" s="350"/>
      <c r="B25" s="8" t="s">
        <v>31</v>
      </c>
      <c r="C25" s="23">
        <v>1.9652000000000001</v>
      </c>
    </row>
    <row r="26" spans="1:3" x14ac:dyDescent="0.25">
      <c r="A26" s="350"/>
      <c r="B26" s="7" t="s">
        <v>32</v>
      </c>
      <c r="C26" s="22">
        <v>1.8988</v>
      </c>
    </row>
    <row r="27" spans="1:3" x14ac:dyDescent="0.25">
      <c r="A27" s="350"/>
      <c r="B27" s="8" t="s">
        <v>33</v>
      </c>
      <c r="C27" s="23">
        <v>1.8002</v>
      </c>
    </row>
    <row r="28" spans="1:3" x14ac:dyDescent="0.25">
      <c r="A28" s="350"/>
      <c r="B28" s="7" t="s">
        <v>34</v>
      </c>
      <c r="C28" s="22">
        <v>1.7690999999999999</v>
      </c>
    </row>
    <row r="29" spans="1:3" x14ac:dyDescent="0.25">
      <c r="A29" s="350"/>
      <c r="B29" s="8" t="s">
        <v>35</v>
      </c>
      <c r="C29" s="23">
        <v>1.7851999999999999</v>
      </c>
    </row>
    <row r="30" spans="1:3" x14ac:dyDescent="0.25">
      <c r="A30" s="349">
        <v>2008</v>
      </c>
      <c r="B30" s="7" t="s">
        <v>24</v>
      </c>
      <c r="C30" s="22">
        <v>1.7735000000000001</v>
      </c>
    </row>
    <row r="31" spans="1:3" x14ac:dyDescent="0.25">
      <c r="A31" s="349">
        <v>2009</v>
      </c>
      <c r="B31" s="8" t="s">
        <v>25</v>
      </c>
      <c r="C31" s="23">
        <v>1.7269000000000001</v>
      </c>
    </row>
    <row r="32" spans="1:3" x14ac:dyDescent="0.25">
      <c r="A32" s="349">
        <v>2010</v>
      </c>
      <c r="B32" s="7" t="s">
        <v>26</v>
      </c>
      <c r="C32" s="22">
        <v>1.7068000000000001</v>
      </c>
    </row>
    <row r="33" spans="1:3" x14ac:dyDescent="0.25">
      <c r="A33" s="349">
        <v>2011</v>
      </c>
      <c r="B33" s="8" t="s">
        <v>27</v>
      </c>
      <c r="C33" s="23">
        <v>1.6880999999999999</v>
      </c>
    </row>
    <row r="34" spans="1:3" x14ac:dyDescent="0.25">
      <c r="A34" s="349">
        <v>2012</v>
      </c>
      <c r="B34" s="7" t="s">
        <v>28</v>
      </c>
      <c r="C34" s="22">
        <v>1.6597</v>
      </c>
    </row>
    <row r="35" spans="1:3" x14ac:dyDescent="0.25">
      <c r="A35" s="349"/>
      <c r="B35" s="8" t="s">
        <v>29</v>
      </c>
      <c r="C35" s="23">
        <v>1.6181000000000001</v>
      </c>
    </row>
    <row r="36" spans="1:3" x14ac:dyDescent="0.25">
      <c r="A36" s="349"/>
      <c r="B36" s="7" t="s">
        <v>30</v>
      </c>
      <c r="C36" s="22">
        <v>1.5906</v>
      </c>
    </row>
    <row r="37" spans="1:3" x14ac:dyDescent="0.25">
      <c r="A37" s="349"/>
      <c r="B37" s="8" t="s">
        <v>31</v>
      </c>
      <c r="C37" s="23">
        <v>1.6114999999999999</v>
      </c>
    </row>
    <row r="38" spans="1:3" x14ac:dyDescent="0.25">
      <c r="A38" s="349"/>
      <c r="B38" s="7" t="s">
        <v>32</v>
      </c>
      <c r="C38" s="22">
        <v>1.7988</v>
      </c>
    </row>
    <row r="39" spans="1:3" x14ac:dyDescent="0.25">
      <c r="A39" s="349"/>
      <c r="B39" s="8" t="s">
        <v>33</v>
      </c>
      <c r="C39" s="23">
        <v>2.1720999999999999</v>
      </c>
    </row>
    <row r="40" spans="1:3" x14ac:dyDescent="0.25">
      <c r="A40" s="349"/>
      <c r="B40" s="7" t="s">
        <v>34</v>
      </c>
      <c r="C40" s="22">
        <v>2.2654999999999998</v>
      </c>
    </row>
    <row r="41" spans="1:3" x14ac:dyDescent="0.25">
      <c r="A41" s="349"/>
      <c r="B41" s="8" t="s">
        <v>35</v>
      </c>
      <c r="C41" s="23">
        <v>2.3936000000000002</v>
      </c>
    </row>
    <row r="42" spans="1:3" x14ac:dyDescent="0.25">
      <c r="A42" s="350">
        <v>2009</v>
      </c>
      <c r="B42" s="7" t="s">
        <v>24</v>
      </c>
      <c r="C42" s="22">
        <v>2.3066</v>
      </c>
    </row>
    <row r="43" spans="1:3" x14ac:dyDescent="0.25">
      <c r="A43" s="350"/>
      <c r="B43" s="8" t="s">
        <v>25</v>
      </c>
      <c r="C43" s="23">
        <v>2.3119000000000001</v>
      </c>
    </row>
    <row r="44" spans="1:3" x14ac:dyDescent="0.25">
      <c r="A44" s="350"/>
      <c r="B44" s="7" t="s">
        <v>26</v>
      </c>
      <c r="C44" s="22">
        <v>2.3130000000000002</v>
      </c>
    </row>
    <row r="45" spans="1:3" x14ac:dyDescent="0.25">
      <c r="A45" s="350"/>
      <c r="B45" s="8" t="s">
        <v>27</v>
      </c>
      <c r="C45" s="23">
        <v>2.2050999999999998</v>
      </c>
    </row>
    <row r="46" spans="1:3" x14ac:dyDescent="0.25">
      <c r="A46" s="350"/>
      <c r="B46" s="7" t="s">
        <v>28</v>
      </c>
      <c r="C46" s="22">
        <v>2.0600999999999998</v>
      </c>
    </row>
    <row r="47" spans="1:3" x14ac:dyDescent="0.25">
      <c r="A47" s="350"/>
      <c r="B47" s="8" t="s">
        <v>29</v>
      </c>
      <c r="C47" s="23">
        <v>1.9568000000000001</v>
      </c>
    </row>
    <row r="48" spans="1:3" x14ac:dyDescent="0.25">
      <c r="A48" s="350"/>
      <c r="B48" s="7" t="s">
        <v>30</v>
      </c>
      <c r="C48" s="22">
        <v>1.9319999999999999</v>
      </c>
    </row>
    <row r="49" spans="1:3" x14ac:dyDescent="0.25">
      <c r="A49" s="350"/>
      <c r="B49" s="8" t="s">
        <v>31</v>
      </c>
      <c r="C49" s="23">
        <v>1.8444</v>
      </c>
    </row>
    <row r="50" spans="1:3" x14ac:dyDescent="0.25">
      <c r="A50" s="350"/>
      <c r="B50" s="7" t="s">
        <v>32</v>
      </c>
      <c r="C50" s="22">
        <v>1.819</v>
      </c>
    </row>
    <row r="51" spans="1:3" x14ac:dyDescent="0.25">
      <c r="A51" s="350"/>
      <c r="B51" s="8" t="s">
        <v>33</v>
      </c>
      <c r="C51" s="23">
        <v>1.7376</v>
      </c>
    </row>
    <row r="52" spans="1:3" x14ac:dyDescent="0.25">
      <c r="A52" s="350"/>
      <c r="B52" s="7" t="s">
        <v>34</v>
      </c>
      <c r="C52" s="22">
        <v>1.7254</v>
      </c>
    </row>
    <row r="53" spans="1:3" x14ac:dyDescent="0.25">
      <c r="A53" s="350"/>
      <c r="B53" s="8" t="s">
        <v>35</v>
      </c>
      <c r="C53" s="23">
        <v>1.7495000000000001</v>
      </c>
    </row>
    <row r="54" spans="1:3" x14ac:dyDescent="0.25">
      <c r="A54" s="349">
        <v>2010</v>
      </c>
      <c r="B54" s="7" t="s">
        <v>24</v>
      </c>
      <c r="C54" s="22">
        <v>1.7789999999999999</v>
      </c>
    </row>
    <row r="55" spans="1:3" x14ac:dyDescent="0.25">
      <c r="A55" s="349"/>
      <c r="B55" s="8" t="s">
        <v>25</v>
      </c>
      <c r="C55" s="23">
        <v>1.8408</v>
      </c>
    </row>
    <row r="56" spans="1:3" x14ac:dyDescent="0.25">
      <c r="A56" s="349"/>
      <c r="B56" s="7" t="s">
        <v>26</v>
      </c>
      <c r="C56" s="22">
        <v>1.7849999999999999</v>
      </c>
    </row>
    <row r="57" spans="1:3" x14ac:dyDescent="0.25">
      <c r="A57" s="349"/>
      <c r="B57" s="8" t="s">
        <v>27</v>
      </c>
      <c r="C57" s="23">
        <v>1.7558</v>
      </c>
    </row>
    <row r="58" spans="1:3" x14ac:dyDescent="0.25">
      <c r="A58" s="349"/>
      <c r="B58" s="7" t="s">
        <v>28</v>
      </c>
      <c r="C58" s="22">
        <v>1.8124</v>
      </c>
    </row>
    <row r="59" spans="1:3" x14ac:dyDescent="0.25">
      <c r="A59" s="349"/>
      <c r="B59" s="8" t="s">
        <v>29</v>
      </c>
      <c r="C59" s="23">
        <v>1.8057000000000001</v>
      </c>
    </row>
    <row r="60" spans="1:3" x14ac:dyDescent="0.25">
      <c r="A60" s="349"/>
      <c r="B60" s="7" t="s">
        <v>30</v>
      </c>
      <c r="C60" s="22">
        <v>1.7687999999999999</v>
      </c>
    </row>
    <row r="61" spans="1:3" x14ac:dyDescent="0.25">
      <c r="A61" s="349"/>
      <c r="B61" s="8" t="s">
        <v>31</v>
      </c>
      <c r="C61" s="23">
        <v>1.7587999999999999</v>
      </c>
    </row>
    <row r="62" spans="1:3" x14ac:dyDescent="0.25">
      <c r="A62" s="349"/>
      <c r="B62" s="7" t="s">
        <v>32</v>
      </c>
      <c r="C62" s="22">
        <v>1.7179</v>
      </c>
    </row>
    <row r="63" spans="1:3" x14ac:dyDescent="0.25">
      <c r="A63" s="349"/>
      <c r="B63" s="8" t="s">
        <v>33</v>
      </c>
      <c r="C63" s="23">
        <v>1.6827000000000001</v>
      </c>
    </row>
    <row r="64" spans="1:3" x14ac:dyDescent="0.25">
      <c r="A64" s="349"/>
      <c r="B64" s="7" t="s">
        <v>34</v>
      </c>
      <c r="C64" s="22">
        <v>1.7124999999999999</v>
      </c>
    </row>
    <row r="65" spans="1:3" x14ac:dyDescent="0.25">
      <c r="A65" s="349"/>
      <c r="B65" s="8" t="s">
        <v>35</v>
      </c>
      <c r="C65" s="23">
        <v>1.6926000000000001</v>
      </c>
    </row>
    <row r="66" spans="1:3" x14ac:dyDescent="0.25">
      <c r="A66" s="350">
        <v>2011</v>
      </c>
      <c r="B66" s="7" t="s">
        <v>24</v>
      </c>
      <c r="C66" s="22">
        <v>1.6740999999999999</v>
      </c>
    </row>
    <row r="67" spans="1:3" x14ac:dyDescent="0.25">
      <c r="A67" s="350"/>
      <c r="B67" s="8" t="s">
        <v>25</v>
      </c>
      <c r="C67" s="23">
        <v>1.6672</v>
      </c>
    </row>
    <row r="68" spans="1:3" x14ac:dyDescent="0.25">
      <c r="A68" s="350"/>
      <c r="B68" s="7" t="s">
        <v>26</v>
      </c>
      <c r="C68" s="22">
        <v>1.6583000000000001</v>
      </c>
    </row>
    <row r="69" spans="1:3" x14ac:dyDescent="0.25">
      <c r="A69" s="350"/>
      <c r="B69" s="8" t="s">
        <v>27</v>
      </c>
      <c r="C69" s="23">
        <v>1.5855999999999999</v>
      </c>
    </row>
    <row r="70" spans="1:3" x14ac:dyDescent="0.25">
      <c r="A70" s="350"/>
      <c r="B70" s="7" t="s">
        <v>28</v>
      </c>
      <c r="C70" s="22">
        <v>1.6127</v>
      </c>
    </row>
    <row r="71" spans="1:3" x14ac:dyDescent="0.25">
      <c r="A71" s="350"/>
      <c r="B71" s="8" t="s">
        <v>29</v>
      </c>
      <c r="C71" s="23">
        <v>1.5862000000000001</v>
      </c>
    </row>
    <row r="72" spans="1:3" x14ac:dyDescent="0.25">
      <c r="A72" s="350"/>
      <c r="B72" s="7" t="s">
        <v>30</v>
      </c>
      <c r="C72" s="22">
        <v>1.5630999999999999</v>
      </c>
    </row>
    <row r="73" spans="1:3" x14ac:dyDescent="0.25">
      <c r="A73" s="350"/>
      <c r="B73" s="8" t="s">
        <v>31</v>
      </c>
      <c r="C73" s="23">
        <v>1.5962000000000001</v>
      </c>
    </row>
    <row r="74" spans="1:3" x14ac:dyDescent="0.25">
      <c r="A74" s="350"/>
      <c r="B74" s="7" t="s">
        <v>32</v>
      </c>
      <c r="C74" s="22">
        <v>1.7490000000000001</v>
      </c>
    </row>
    <row r="75" spans="1:3" x14ac:dyDescent="0.25">
      <c r="A75" s="350"/>
      <c r="B75" s="8" t="s">
        <v>33</v>
      </c>
      <c r="C75" s="23">
        <v>1.7719</v>
      </c>
    </row>
    <row r="76" spans="1:3" x14ac:dyDescent="0.25">
      <c r="A76" s="350"/>
      <c r="B76" s="7" t="s">
        <v>34</v>
      </c>
      <c r="C76" s="22">
        <v>1.7898000000000001</v>
      </c>
    </row>
    <row r="77" spans="1:3" x14ac:dyDescent="0.25">
      <c r="A77" s="350"/>
      <c r="B77" s="8" t="s">
        <v>35</v>
      </c>
      <c r="C77" s="23">
        <v>1.8362000000000001</v>
      </c>
    </row>
    <row r="78" spans="1:3" x14ac:dyDescent="0.25">
      <c r="A78" s="349">
        <v>2012</v>
      </c>
      <c r="B78" s="7" t="s">
        <v>24</v>
      </c>
      <c r="C78" s="22">
        <v>1.7889999999999999</v>
      </c>
    </row>
    <row r="79" spans="1:3" x14ac:dyDescent="0.25">
      <c r="A79" s="349"/>
      <c r="B79" s="8" t="s">
        <v>25</v>
      </c>
      <c r="C79" s="23">
        <v>1.7178</v>
      </c>
    </row>
    <row r="80" spans="1:3" x14ac:dyDescent="0.25">
      <c r="A80" s="349"/>
      <c r="B80" s="7" t="s">
        <v>26</v>
      </c>
      <c r="C80" s="22">
        <v>1.7947</v>
      </c>
    </row>
    <row r="81" spans="1:3" x14ac:dyDescent="0.25">
      <c r="A81" s="349"/>
      <c r="B81" s="8" t="s">
        <v>27</v>
      </c>
      <c r="C81" s="23">
        <v>1.8542000000000001</v>
      </c>
    </row>
    <row r="82" spans="1:3" x14ac:dyDescent="0.25">
      <c r="A82" s="349"/>
      <c r="B82" s="7" t="s">
        <v>28</v>
      </c>
      <c r="C82" s="22">
        <v>1.9854000000000001</v>
      </c>
    </row>
    <row r="83" spans="1:3" x14ac:dyDescent="0.25">
      <c r="A83" s="349"/>
      <c r="B83" s="8" t="s">
        <v>29</v>
      </c>
      <c r="C83" s="23">
        <v>2.0486</v>
      </c>
    </row>
    <row r="84" spans="1:3" x14ac:dyDescent="0.25">
      <c r="A84" s="349"/>
      <c r="B84" s="7" t="s">
        <v>30</v>
      </c>
      <c r="C84" s="22">
        <v>2.0282</v>
      </c>
    </row>
    <row r="85" spans="1:3" x14ac:dyDescent="0.25">
      <c r="A85" s="349"/>
      <c r="B85" s="8" t="s">
        <v>31</v>
      </c>
      <c r="C85" s="23">
        <v>2.0289000000000001</v>
      </c>
    </row>
    <row r="86" spans="1:3" x14ac:dyDescent="0.25">
      <c r="A86" s="349"/>
      <c r="B86" s="7" t="s">
        <v>32</v>
      </c>
      <c r="C86" s="22">
        <v>2.0274999999999999</v>
      </c>
    </row>
    <row r="87" spans="1:3" x14ac:dyDescent="0.25">
      <c r="A87" s="349"/>
      <c r="B87" s="8" t="s">
        <v>33</v>
      </c>
      <c r="C87" s="23">
        <v>2.0293000000000001</v>
      </c>
    </row>
    <row r="88" spans="1:3" x14ac:dyDescent="0.25">
      <c r="A88" s="349"/>
      <c r="B88" s="7" t="s">
        <v>34</v>
      </c>
      <c r="C88" s="22">
        <v>2.0672000000000001</v>
      </c>
    </row>
    <row r="89" spans="1:3" x14ac:dyDescent="0.25">
      <c r="A89" s="349"/>
      <c r="B89" s="8" t="s">
        <v>35</v>
      </c>
      <c r="C89" s="23">
        <v>2.0771999999999999</v>
      </c>
    </row>
    <row r="90" spans="1:3" x14ac:dyDescent="0.25">
      <c r="A90" s="350">
        <v>2013</v>
      </c>
      <c r="B90" s="7" t="s">
        <v>24</v>
      </c>
      <c r="C90" s="22">
        <v>2.0305</v>
      </c>
    </row>
    <row r="91" spans="1:3" x14ac:dyDescent="0.25">
      <c r="A91" s="350"/>
      <c r="B91" s="8" t="s">
        <v>25</v>
      </c>
      <c r="C91" s="23">
        <v>1.9726999999999999</v>
      </c>
    </row>
    <row r="92" spans="1:3" x14ac:dyDescent="0.25">
      <c r="A92" s="350"/>
      <c r="B92" s="7" t="s">
        <v>26</v>
      </c>
      <c r="C92" s="22">
        <v>1.9823</v>
      </c>
    </row>
    <row r="93" spans="1:3" x14ac:dyDescent="0.25">
      <c r="A93" s="350"/>
      <c r="B93" s="8" t="s">
        <v>27</v>
      </c>
      <c r="C93" s="23">
        <v>2.0015999999999998</v>
      </c>
    </row>
    <row r="94" spans="1:3" x14ac:dyDescent="0.25">
      <c r="A94" s="350"/>
      <c r="B94" s="7" t="s">
        <v>28</v>
      </c>
      <c r="C94" s="22">
        <v>2.0343</v>
      </c>
    </row>
    <row r="95" spans="1:3" x14ac:dyDescent="0.25">
      <c r="A95" s="350"/>
      <c r="B95" s="8" t="s">
        <v>29</v>
      </c>
      <c r="C95" s="23">
        <v>2.1724000000000001</v>
      </c>
    </row>
    <row r="96" spans="1:3" x14ac:dyDescent="0.25">
      <c r="A96" s="350"/>
      <c r="B96" s="7" t="s">
        <v>30</v>
      </c>
      <c r="C96" s="22">
        <v>2.2515999999999998</v>
      </c>
    </row>
    <row r="97" spans="1:3" x14ac:dyDescent="0.25">
      <c r="A97" s="350"/>
      <c r="B97" s="8" t="s">
        <v>31</v>
      </c>
      <c r="C97" s="23">
        <v>2.3416000000000001</v>
      </c>
    </row>
    <row r="98" spans="1:3" x14ac:dyDescent="0.25">
      <c r="A98" s="350"/>
      <c r="B98" s="7" t="s">
        <v>32</v>
      </c>
      <c r="C98" s="22">
        <v>2.2698999999999998</v>
      </c>
    </row>
    <row r="99" spans="1:3" x14ac:dyDescent="0.25">
      <c r="A99" s="350"/>
      <c r="B99" s="8" t="s">
        <v>33</v>
      </c>
      <c r="C99" s="23">
        <v>2.1880999999999999</v>
      </c>
    </row>
    <row r="100" spans="1:3" x14ac:dyDescent="0.25">
      <c r="A100" s="350"/>
      <c r="B100" s="7" t="s">
        <v>34</v>
      </c>
      <c r="C100" s="22">
        <v>2.2947000000000002</v>
      </c>
    </row>
    <row r="101" spans="1:3" x14ac:dyDescent="0.25">
      <c r="A101" s="350"/>
      <c r="B101" s="8" t="s">
        <v>35</v>
      </c>
      <c r="C101" s="23">
        <v>2.3449</v>
      </c>
    </row>
    <row r="102" spans="1:3" x14ac:dyDescent="0.25">
      <c r="A102" s="349">
        <v>2014</v>
      </c>
      <c r="B102" s="7" t="s">
        <v>24</v>
      </c>
      <c r="C102" s="22">
        <v>2.3816000000000002</v>
      </c>
    </row>
    <row r="103" spans="1:3" x14ac:dyDescent="0.25">
      <c r="A103" s="349"/>
      <c r="B103" s="8" t="s">
        <v>25</v>
      </c>
      <c r="C103" s="23">
        <v>2.3831000000000002</v>
      </c>
    </row>
    <row r="104" spans="1:3" x14ac:dyDescent="0.25">
      <c r="A104" s="349"/>
      <c r="B104" s="7" t="s">
        <v>26</v>
      </c>
      <c r="C104" s="22">
        <v>2.3254999999999999</v>
      </c>
    </row>
    <row r="105" spans="1:3" x14ac:dyDescent="0.25">
      <c r="A105" s="349"/>
      <c r="B105" s="8" t="s">
        <v>27</v>
      </c>
      <c r="C105" s="23">
        <v>2.2322000000000002</v>
      </c>
    </row>
    <row r="106" spans="1:3" x14ac:dyDescent="0.25">
      <c r="A106" s="349"/>
      <c r="B106" s="7" t="s">
        <v>28</v>
      </c>
      <c r="C106" s="22">
        <v>2.2202999999999999</v>
      </c>
    </row>
    <row r="107" spans="1:3" x14ac:dyDescent="0.25">
      <c r="A107" s="349"/>
      <c r="B107" s="8" t="s">
        <v>29</v>
      </c>
      <c r="C107" s="23">
        <v>2.2349000000000001</v>
      </c>
    </row>
    <row r="108" spans="1:3" x14ac:dyDescent="0.25">
      <c r="A108" s="349"/>
      <c r="B108" s="7" t="s">
        <v>30</v>
      </c>
      <c r="C108" s="22">
        <v>2.2240000000000002</v>
      </c>
    </row>
    <row r="109" spans="1:3" x14ac:dyDescent="0.25">
      <c r="A109" s="349"/>
      <c r="B109" s="8" t="s">
        <v>31</v>
      </c>
      <c r="C109" s="23">
        <v>2.2673999999999999</v>
      </c>
    </row>
    <row r="110" spans="1:3" x14ac:dyDescent="0.25">
      <c r="A110" s="349"/>
      <c r="B110" s="7" t="s">
        <v>32</v>
      </c>
      <c r="C110" s="22">
        <v>2.3323</v>
      </c>
    </row>
    <row r="111" spans="1:3" x14ac:dyDescent="0.25">
      <c r="A111" s="349"/>
      <c r="B111" s="8" t="s">
        <v>33</v>
      </c>
      <c r="C111" s="23">
        <v>2.4476</v>
      </c>
    </row>
    <row r="112" spans="1:3" x14ac:dyDescent="0.25">
      <c r="A112" s="349"/>
      <c r="B112" s="7" t="s">
        <v>34</v>
      </c>
      <c r="C112" s="22">
        <v>2.5476999999999999</v>
      </c>
    </row>
    <row r="113" spans="1:4" x14ac:dyDescent="0.25">
      <c r="A113" s="349"/>
      <c r="B113" s="8" t="s">
        <v>35</v>
      </c>
      <c r="C113" s="23">
        <v>2.6387</v>
      </c>
    </row>
    <row r="114" spans="1:4" x14ac:dyDescent="0.25">
      <c r="A114" s="350">
        <v>2015</v>
      </c>
      <c r="B114" s="7" t="s">
        <v>24</v>
      </c>
      <c r="C114" s="22">
        <v>2.6335999999999999</v>
      </c>
    </row>
    <row r="115" spans="1:4" x14ac:dyDescent="0.25">
      <c r="A115" s="350"/>
      <c r="B115" s="8" t="s">
        <v>25</v>
      </c>
      <c r="C115" s="23">
        <v>2.8157999999999999</v>
      </c>
    </row>
    <row r="116" spans="1:4" x14ac:dyDescent="0.25">
      <c r="A116" s="350"/>
      <c r="B116" s="7" t="s">
        <v>26</v>
      </c>
      <c r="C116" s="22">
        <v>3.1389</v>
      </c>
    </row>
    <row r="117" spans="1:4" x14ac:dyDescent="0.25">
      <c r="A117" s="350"/>
      <c r="B117" s="8" t="s">
        <v>27</v>
      </c>
      <c r="C117" s="23">
        <v>3.0426000000000002</v>
      </c>
    </row>
    <row r="118" spans="1:4" x14ac:dyDescent="0.25">
      <c r="A118" s="350"/>
      <c r="B118" s="7" t="s">
        <v>28</v>
      </c>
      <c r="C118" s="22">
        <v>3.0611000000000002</v>
      </c>
    </row>
    <row r="119" spans="1:4" x14ac:dyDescent="0.25">
      <c r="A119" s="350"/>
      <c r="B119" s="8" t="s">
        <v>29</v>
      </c>
      <c r="C119" s="23">
        <v>3.1111</v>
      </c>
    </row>
    <row r="120" spans="1:4" x14ac:dyDescent="0.25">
      <c r="A120" s="350"/>
      <c r="B120" s="7" t="s">
        <v>30</v>
      </c>
      <c r="C120" s="22">
        <v>3.2225000000000001</v>
      </c>
    </row>
    <row r="121" spans="1:4" x14ac:dyDescent="0.25">
      <c r="A121" s="350"/>
      <c r="B121" s="8" t="s">
        <v>31</v>
      </c>
      <c r="C121" s="23">
        <v>3.5137</v>
      </c>
    </row>
    <row r="122" spans="1:4" x14ac:dyDescent="0.25">
      <c r="A122" s="350"/>
      <c r="B122" s="7" t="s">
        <v>32</v>
      </c>
      <c r="C122" s="22">
        <v>3.9058000000000002</v>
      </c>
    </row>
    <row r="123" spans="1:4" x14ac:dyDescent="0.25">
      <c r="A123" s="350"/>
      <c r="B123" s="8" t="s">
        <v>33</v>
      </c>
      <c r="C123" s="23">
        <v>3.8795000000000002</v>
      </c>
    </row>
    <row r="124" spans="1:4" x14ac:dyDescent="0.25">
      <c r="A124" s="350"/>
      <c r="B124" s="7" t="s">
        <v>34</v>
      </c>
      <c r="C124" s="22">
        <v>3.7757999999999998</v>
      </c>
    </row>
    <row r="125" spans="1:4" x14ac:dyDescent="0.25">
      <c r="A125" s="350"/>
      <c r="B125" s="8" t="s">
        <v>35</v>
      </c>
      <c r="C125" s="23">
        <v>3.8704999999999998</v>
      </c>
      <c r="D125" s="20"/>
    </row>
    <row r="126" spans="1:4" x14ac:dyDescent="0.25">
      <c r="A126" s="349">
        <v>2016</v>
      </c>
      <c r="B126" s="7" t="s">
        <v>24</v>
      </c>
      <c r="C126" s="22">
        <v>4.0517000000000003</v>
      </c>
      <c r="D126" s="11"/>
    </row>
    <row r="127" spans="1:4" x14ac:dyDescent="0.25">
      <c r="A127" s="349"/>
      <c r="B127" s="8" t="s">
        <v>25</v>
      </c>
      <c r="C127" s="23">
        <v>3.9731000000000001</v>
      </c>
      <c r="D127" s="11"/>
    </row>
    <row r="128" spans="1:4" x14ac:dyDescent="0.25">
      <c r="A128" s="349"/>
      <c r="B128" s="7" t="s">
        <v>26</v>
      </c>
      <c r="C128" s="22">
        <v>3.7033</v>
      </c>
      <c r="D128" s="11"/>
    </row>
    <row r="129" spans="1:6" x14ac:dyDescent="0.25">
      <c r="A129" s="349"/>
      <c r="B129" s="8" t="s">
        <v>27</v>
      </c>
      <c r="C129" s="23">
        <v>3.5651999999999999</v>
      </c>
      <c r="D129" s="11"/>
    </row>
    <row r="130" spans="1:6" x14ac:dyDescent="0.25">
      <c r="A130" s="349"/>
      <c r="B130" s="7" t="s">
        <v>28</v>
      </c>
      <c r="C130" s="22">
        <v>3.5387</v>
      </c>
      <c r="D130" s="11"/>
    </row>
    <row r="131" spans="1:6" x14ac:dyDescent="0.25">
      <c r="A131" s="349"/>
      <c r="B131" s="8" t="s">
        <v>29</v>
      </c>
      <c r="C131" s="23">
        <v>3.4239000000000002</v>
      </c>
      <c r="D131" s="11"/>
    </row>
    <row r="132" spans="1:6" x14ac:dyDescent="0.25">
      <c r="A132" s="349"/>
      <c r="B132" s="7" t="s">
        <v>30</v>
      </c>
      <c r="C132" s="22">
        <v>3.2749999999999999</v>
      </c>
      <c r="D132" s="11"/>
    </row>
    <row r="133" spans="1:6" x14ac:dyDescent="0.25">
      <c r="A133" s="349"/>
      <c r="B133" s="8" t="s">
        <v>31</v>
      </c>
      <c r="C133" s="23">
        <v>3.2090999999999998</v>
      </c>
      <c r="D133" s="11"/>
    </row>
    <row r="134" spans="1:6" x14ac:dyDescent="0.25">
      <c r="A134" s="349"/>
      <c r="B134" s="7" t="s">
        <v>32</v>
      </c>
      <c r="C134" s="22">
        <v>3.2557999999999998</v>
      </c>
      <c r="D134" s="11"/>
    </row>
    <row r="135" spans="1:6" x14ac:dyDescent="0.25">
      <c r="A135" s="349"/>
      <c r="B135" s="8" t="s">
        <v>33</v>
      </c>
      <c r="C135" s="23">
        <v>3.1852</v>
      </c>
      <c r="D135" s="11"/>
    </row>
    <row r="136" spans="1:6" x14ac:dyDescent="0.25">
      <c r="A136" s="349"/>
      <c r="B136" s="7" t="s">
        <v>34</v>
      </c>
      <c r="C136" s="22">
        <v>3.3414000000000001</v>
      </c>
      <c r="D136" s="132"/>
      <c r="E136" s="332">
        <f>AVERAGE(C114:C125)</f>
        <v>3.3309083333333334</v>
      </c>
      <c r="F136" s="81"/>
    </row>
    <row r="137" spans="1:6" x14ac:dyDescent="0.25">
      <c r="A137" s="349"/>
      <c r="B137" s="8" t="s">
        <v>35</v>
      </c>
      <c r="C137" s="23">
        <v>3.3517000000000001</v>
      </c>
      <c r="D137" s="338"/>
      <c r="E137" s="332">
        <f>AVERAGE(C126:C137)</f>
        <v>3.4895083333333332</v>
      </c>
      <c r="F137" s="132">
        <f>E137/E136-1</f>
        <v>4.7614639650345625E-2</v>
      </c>
    </row>
    <row r="138" spans="1:6" x14ac:dyDescent="0.25">
      <c r="A138" t="s">
        <v>1045</v>
      </c>
    </row>
  </sheetData>
  <mergeCells count="13">
    <mergeCell ref="A126:A137"/>
    <mergeCell ref="A114:A125"/>
    <mergeCell ref="A3:C3"/>
    <mergeCell ref="A18:A29"/>
    <mergeCell ref="A6:A17"/>
    <mergeCell ref="A4:C4"/>
    <mergeCell ref="A102:A113"/>
    <mergeCell ref="A90:A101"/>
    <mergeCell ref="A30:A41"/>
    <mergeCell ref="A42:A53"/>
    <mergeCell ref="A54:A65"/>
    <mergeCell ref="A66:A77"/>
    <mergeCell ref="A78:A89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/>
  <dimension ref="A1:H138"/>
  <sheetViews>
    <sheetView showGridLines="0" topLeftCell="A111" workbookViewId="0">
      <selection activeCell="C125" sqref="C114:C125"/>
    </sheetView>
  </sheetViews>
  <sheetFormatPr defaultRowHeight="15" x14ac:dyDescent="0.25"/>
  <cols>
    <col min="1" max="1" width="19.140625" customWidth="1"/>
    <col min="2" max="2" width="11.140625" customWidth="1"/>
    <col min="3" max="3" width="18.5703125" customWidth="1"/>
  </cols>
  <sheetData>
    <row r="1" spans="1:8" x14ac:dyDescent="0.25">
      <c r="C1" s="81"/>
      <c r="D1" s="81"/>
      <c r="E1" s="81"/>
      <c r="F1" s="81"/>
      <c r="G1" s="81" t="s">
        <v>352</v>
      </c>
      <c r="H1" s="81" t="s">
        <v>1197</v>
      </c>
    </row>
    <row r="3" spans="1:8" x14ac:dyDescent="0.25">
      <c r="A3" s="347" t="str">
        <f>"Tabela Referente à "&amp;G1</f>
        <v>Tabela Referente à Figura 1.4</v>
      </c>
      <c r="B3" s="347"/>
      <c r="C3" s="347"/>
    </row>
    <row r="4" spans="1:8" ht="29.25" customHeight="1" x14ac:dyDescent="0.25">
      <c r="A4" s="348" t="str">
        <f>H1</f>
        <v>Evolução do preço médio internacional do barril do petróleo (Brent, Dubai e WTI), 2007 a 2016</v>
      </c>
      <c r="B4" s="348"/>
      <c r="C4" s="348"/>
    </row>
    <row r="5" spans="1:8" x14ac:dyDescent="0.25">
      <c r="A5" s="1" t="s">
        <v>21</v>
      </c>
      <c r="B5" s="24" t="s">
        <v>36</v>
      </c>
      <c r="C5" s="21" t="s">
        <v>759</v>
      </c>
    </row>
    <row r="6" spans="1:8" x14ac:dyDescent="0.25">
      <c r="A6" s="352">
        <v>2006</v>
      </c>
      <c r="B6" s="7" t="s">
        <v>24</v>
      </c>
      <c r="C6" s="22">
        <v>62.36</v>
      </c>
      <c r="D6" s="138"/>
    </row>
    <row r="7" spans="1:8" x14ac:dyDescent="0.25">
      <c r="A7" s="352"/>
      <c r="B7" s="8" t="s">
        <v>25</v>
      </c>
      <c r="C7" s="23">
        <v>59.71</v>
      </c>
      <c r="D7" s="138"/>
    </row>
    <row r="8" spans="1:8" x14ac:dyDescent="0.25">
      <c r="A8" s="352"/>
      <c r="B8" s="7" t="s">
        <v>26</v>
      </c>
      <c r="C8" s="22">
        <v>60.93</v>
      </c>
      <c r="D8" s="138"/>
    </row>
    <row r="9" spans="1:8" x14ac:dyDescent="0.25">
      <c r="A9" s="352"/>
      <c r="B9" s="8" t="s">
        <v>27</v>
      </c>
      <c r="C9" s="23">
        <v>68</v>
      </c>
      <c r="D9" s="138"/>
    </row>
    <row r="10" spans="1:8" x14ac:dyDescent="0.25">
      <c r="A10" s="352"/>
      <c r="B10" s="7" t="s">
        <v>28</v>
      </c>
      <c r="C10" s="22">
        <v>68.61</v>
      </c>
      <c r="D10" s="138"/>
    </row>
    <row r="11" spans="1:8" x14ac:dyDescent="0.25">
      <c r="A11" s="352"/>
      <c r="B11" s="8" t="s">
        <v>29</v>
      </c>
      <c r="C11" s="23">
        <v>68.290000000000006</v>
      </c>
      <c r="D11" s="138"/>
    </row>
    <row r="12" spans="1:8" x14ac:dyDescent="0.25">
      <c r="A12" s="352"/>
      <c r="B12" s="7" t="s">
        <v>30</v>
      </c>
      <c r="C12" s="22">
        <v>72.510000000000005</v>
      </c>
      <c r="D12" s="138"/>
    </row>
    <row r="13" spans="1:8" x14ac:dyDescent="0.25">
      <c r="A13" s="352"/>
      <c r="B13" s="8" t="s">
        <v>31</v>
      </c>
      <c r="C13" s="23">
        <v>71.81</v>
      </c>
      <c r="D13" s="138"/>
    </row>
    <row r="14" spans="1:8" x14ac:dyDescent="0.25">
      <c r="A14" s="352"/>
      <c r="B14" s="7" t="s">
        <v>32</v>
      </c>
      <c r="C14" s="22">
        <v>61.97</v>
      </c>
      <c r="D14" s="138"/>
    </row>
    <row r="15" spans="1:8" x14ac:dyDescent="0.25">
      <c r="A15" s="352"/>
      <c r="B15" s="8" t="s">
        <v>33</v>
      </c>
      <c r="C15" s="23">
        <v>57.95</v>
      </c>
      <c r="D15" s="138"/>
    </row>
    <row r="16" spans="1:8" x14ac:dyDescent="0.25">
      <c r="A16" s="352"/>
      <c r="B16" s="7" t="s">
        <v>34</v>
      </c>
      <c r="C16" s="22">
        <v>58.13</v>
      </c>
      <c r="D16" s="138"/>
    </row>
    <row r="17" spans="1:4" x14ac:dyDescent="0.25">
      <c r="A17" s="352"/>
      <c r="B17" s="8" t="s">
        <v>35</v>
      </c>
      <c r="C17" s="23">
        <v>61</v>
      </c>
      <c r="D17" s="138"/>
    </row>
    <row r="18" spans="1:4" x14ac:dyDescent="0.25">
      <c r="A18" s="349">
        <v>2007</v>
      </c>
      <c r="B18" s="7" t="s">
        <v>24</v>
      </c>
      <c r="C18" s="22">
        <v>53.4</v>
      </c>
      <c r="D18" s="138"/>
    </row>
    <row r="19" spans="1:4" x14ac:dyDescent="0.25">
      <c r="A19" s="349"/>
      <c r="B19" s="8" t="s">
        <v>25</v>
      </c>
      <c r="C19" s="23">
        <v>57.58</v>
      </c>
      <c r="D19" s="138"/>
    </row>
    <row r="20" spans="1:4" x14ac:dyDescent="0.25">
      <c r="A20" s="349"/>
      <c r="B20" s="7" t="s">
        <v>26</v>
      </c>
      <c r="C20" s="22">
        <v>60.6</v>
      </c>
      <c r="D20" s="138"/>
    </row>
    <row r="21" spans="1:4" x14ac:dyDescent="0.25">
      <c r="A21" s="349"/>
      <c r="B21" s="8" t="s">
        <v>27</v>
      </c>
      <c r="C21" s="23">
        <v>65.099999999999994</v>
      </c>
      <c r="D21" s="138"/>
    </row>
    <row r="22" spans="1:4" x14ac:dyDescent="0.25">
      <c r="A22" s="349"/>
      <c r="B22" s="7" t="s">
        <v>28</v>
      </c>
      <c r="C22" s="22">
        <v>65.099999999999994</v>
      </c>
      <c r="D22" s="138"/>
    </row>
    <row r="23" spans="1:4" x14ac:dyDescent="0.25">
      <c r="A23" s="349"/>
      <c r="B23" s="8" t="s">
        <v>29</v>
      </c>
      <c r="C23" s="23">
        <v>68.19</v>
      </c>
      <c r="D23" s="138"/>
    </row>
    <row r="24" spans="1:4" x14ac:dyDescent="0.25">
      <c r="A24" s="349"/>
      <c r="B24" s="7" t="s">
        <v>30</v>
      </c>
      <c r="C24" s="22">
        <v>73.67</v>
      </c>
      <c r="D24" s="138"/>
    </row>
    <row r="25" spans="1:4" x14ac:dyDescent="0.25">
      <c r="A25" s="349"/>
      <c r="B25" s="8" t="s">
        <v>31</v>
      </c>
      <c r="C25" s="23">
        <v>70.13</v>
      </c>
      <c r="D25" s="138"/>
    </row>
    <row r="26" spans="1:4" x14ac:dyDescent="0.25">
      <c r="A26" s="349"/>
      <c r="B26" s="7" t="s">
        <v>32</v>
      </c>
      <c r="C26" s="22">
        <v>76.91</v>
      </c>
      <c r="D26" s="138"/>
    </row>
    <row r="27" spans="1:4" x14ac:dyDescent="0.25">
      <c r="A27" s="349"/>
      <c r="B27" s="8" t="s">
        <v>33</v>
      </c>
      <c r="C27" s="23">
        <v>82.15</v>
      </c>
      <c r="D27" s="138"/>
    </row>
    <row r="28" spans="1:4" x14ac:dyDescent="0.25">
      <c r="A28" s="349"/>
      <c r="B28" s="7" t="s">
        <v>34</v>
      </c>
      <c r="C28" s="22">
        <v>91.27</v>
      </c>
      <c r="D28" s="138"/>
    </row>
    <row r="29" spans="1:4" x14ac:dyDescent="0.25">
      <c r="A29" s="349"/>
      <c r="B29" s="8" t="s">
        <v>35</v>
      </c>
      <c r="C29" s="23">
        <v>89.43</v>
      </c>
      <c r="D29" s="138"/>
    </row>
    <row r="30" spans="1:4" x14ac:dyDescent="0.25">
      <c r="A30" s="350">
        <v>2008</v>
      </c>
      <c r="B30" s="7" t="s">
        <v>24</v>
      </c>
      <c r="C30" s="22">
        <v>90.82</v>
      </c>
      <c r="D30" s="138"/>
    </row>
    <row r="31" spans="1:4" x14ac:dyDescent="0.25">
      <c r="A31" s="350"/>
      <c r="B31" s="8" t="s">
        <v>25</v>
      </c>
      <c r="C31" s="23">
        <v>93.75</v>
      </c>
      <c r="D31" s="138"/>
    </row>
    <row r="32" spans="1:4" x14ac:dyDescent="0.25">
      <c r="A32" s="350"/>
      <c r="B32" s="7" t="s">
        <v>26</v>
      </c>
      <c r="C32" s="22">
        <v>101.84</v>
      </c>
      <c r="D32" s="138"/>
    </row>
    <row r="33" spans="1:4" x14ac:dyDescent="0.25">
      <c r="A33" s="350"/>
      <c r="B33" s="8" t="s">
        <v>27</v>
      </c>
      <c r="C33" s="23">
        <v>109.05</v>
      </c>
      <c r="D33" s="138"/>
    </row>
    <row r="34" spans="1:4" x14ac:dyDescent="0.25">
      <c r="A34" s="350"/>
      <c r="B34" s="7" t="s">
        <v>28</v>
      </c>
      <c r="C34" s="22">
        <v>122.77</v>
      </c>
      <c r="D34" s="138"/>
    </row>
    <row r="35" spans="1:4" x14ac:dyDescent="0.25">
      <c r="A35" s="350"/>
      <c r="B35" s="8" t="s">
        <v>29</v>
      </c>
      <c r="C35" s="23">
        <v>131.52000000000001</v>
      </c>
      <c r="D35" s="138"/>
    </row>
    <row r="36" spans="1:4" x14ac:dyDescent="0.25">
      <c r="A36" s="350"/>
      <c r="B36" s="7" t="s">
        <v>30</v>
      </c>
      <c r="C36" s="22">
        <v>132.55000000000001</v>
      </c>
      <c r="D36" s="138"/>
    </row>
    <row r="37" spans="1:4" x14ac:dyDescent="0.25">
      <c r="A37" s="350"/>
      <c r="B37" s="8" t="s">
        <v>31</v>
      </c>
      <c r="C37" s="23">
        <v>114.57</v>
      </c>
      <c r="D37" s="138"/>
    </row>
    <row r="38" spans="1:4" x14ac:dyDescent="0.25">
      <c r="A38" s="350"/>
      <c r="B38" s="7" t="s">
        <v>32</v>
      </c>
      <c r="C38" s="22">
        <v>99.29</v>
      </c>
      <c r="D38" s="138"/>
    </row>
    <row r="39" spans="1:4" x14ac:dyDescent="0.25">
      <c r="A39" s="350"/>
      <c r="B39" s="8" t="s">
        <v>33</v>
      </c>
      <c r="C39" s="23">
        <v>72.69</v>
      </c>
      <c r="D39" s="138"/>
    </row>
    <row r="40" spans="1:4" x14ac:dyDescent="0.25">
      <c r="A40" s="350"/>
      <c r="B40" s="7" t="s">
        <v>34</v>
      </c>
      <c r="C40" s="22">
        <v>54.04</v>
      </c>
      <c r="D40" s="138"/>
    </row>
    <row r="41" spans="1:4" x14ac:dyDescent="0.25">
      <c r="A41" s="350"/>
      <c r="B41" s="8" t="s">
        <v>35</v>
      </c>
      <c r="C41" s="23">
        <v>41.53</v>
      </c>
      <c r="D41" s="138"/>
    </row>
    <row r="42" spans="1:4" x14ac:dyDescent="0.25">
      <c r="A42" s="349">
        <v>2009</v>
      </c>
      <c r="B42" s="7" t="s">
        <v>24</v>
      </c>
      <c r="C42" s="22">
        <v>43.912999999999997</v>
      </c>
      <c r="D42" s="138"/>
    </row>
    <row r="43" spans="1:4" x14ac:dyDescent="0.25">
      <c r="A43" s="349"/>
      <c r="B43" s="8" t="s">
        <v>25</v>
      </c>
      <c r="C43" s="23">
        <v>41.760925925925903</v>
      </c>
      <c r="D43" s="138"/>
    </row>
    <row r="44" spans="1:4" x14ac:dyDescent="0.25">
      <c r="A44" s="349"/>
      <c r="B44" s="7" t="s">
        <v>26</v>
      </c>
      <c r="C44" s="22">
        <v>46.950952380952401</v>
      </c>
      <c r="D44" s="138"/>
    </row>
    <row r="45" spans="1:4" x14ac:dyDescent="0.25">
      <c r="A45" s="349"/>
      <c r="B45" s="8" t="s">
        <v>27</v>
      </c>
      <c r="C45" s="23">
        <v>50.278095238095197</v>
      </c>
      <c r="D45" s="138"/>
    </row>
    <row r="46" spans="1:4" x14ac:dyDescent="0.25">
      <c r="A46" s="349"/>
      <c r="B46" s="7" t="s">
        <v>28</v>
      </c>
      <c r="C46" s="22">
        <v>58.100499999999997</v>
      </c>
      <c r="D46" s="138"/>
    </row>
    <row r="47" spans="1:4" x14ac:dyDescent="0.25">
      <c r="A47" s="349"/>
      <c r="B47" s="8" t="s">
        <v>29</v>
      </c>
      <c r="C47" s="23">
        <v>69.129545454545493</v>
      </c>
      <c r="D47" s="138"/>
    </row>
    <row r="48" spans="1:4" x14ac:dyDescent="0.25">
      <c r="A48" s="349"/>
      <c r="B48" s="7" t="s">
        <v>30</v>
      </c>
      <c r="C48" s="22">
        <v>64.654393939393898</v>
      </c>
      <c r="D48" s="138"/>
    </row>
    <row r="49" spans="1:4" x14ac:dyDescent="0.25">
      <c r="A49" s="349"/>
      <c r="B49" s="8" t="s">
        <v>31</v>
      </c>
      <c r="C49" s="23">
        <v>71.629682539682506</v>
      </c>
      <c r="D49" s="138"/>
    </row>
    <row r="50" spans="1:4" x14ac:dyDescent="0.25">
      <c r="A50" s="349"/>
      <c r="B50" s="7" t="s">
        <v>32</v>
      </c>
      <c r="C50" s="22">
        <v>68.381746031746005</v>
      </c>
      <c r="D50" s="138"/>
    </row>
    <row r="51" spans="1:4" x14ac:dyDescent="0.25">
      <c r="A51" s="349"/>
      <c r="B51" s="8" t="s">
        <v>33</v>
      </c>
      <c r="C51" s="23">
        <v>74.080606060606002</v>
      </c>
      <c r="D51" s="138"/>
    </row>
    <row r="52" spans="1:4" x14ac:dyDescent="0.25">
      <c r="A52" s="349"/>
      <c r="B52" s="7" t="s">
        <v>34</v>
      </c>
      <c r="C52" s="22">
        <v>77.561999999999998</v>
      </c>
      <c r="D52" s="138"/>
    </row>
    <row r="53" spans="1:4" x14ac:dyDescent="0.25">
      <c r="A53" s="349"/>
      <c r="B53" s="8" t="s">
        <v>35</v>
      </c>
      <c r="C53" s="23">
        <v>74.881818181818204</v>
      </c>
      <c r="D53" s="138"/>
    </row>
    <row r="54" spans="1:4" x14ac:dyDescent="0.25">
      <c r="A54" s="350">
        <v>2010</v>
      </c>
      <c r="B54" s="7" t="s">
        <v>24</v>
      </c>
      <c r="C54" s="22">
        <v>77.115166666666667</v>
      </c>
      <c r="D54" s="138"/>
    </row>
    <row r="55" spans="1:4" x14ac:dyDescent="0.25">
      <c r="A55" s="350"/>
      <c r="B55" s="8" t="s">
        <v>25</v>
      </c>
      <c r="C55" s="23">
        <v>74.721499999999978</v>
      </c>
      <c r="D55" s="138"/>
    </row>
    <row r="56" spans="1:4" x14ac:dyDescent="0.25">
      <c r="A56" s="350"/>
      <c r="B56" s="7" t="s">
        <v>26</v>
      </c>
      <c r="C56" s="22">
        <v>79.297681159420293</v>
      </c>
      <c r="D56" s="138"/>
    </row>
    <row r="57" spans="1:4" x14ac:dyDescent="0.25">
      <c r="A57" s="350"/>
      <c r="B57" s="8" t="s">
        <v>27</v>
      </c>
      <c r="C57" s="23">
        <v>84.13606060606061</v>
      </c>
      <c r="D57" s="138"/>
    </row>
    <row r="58" spans="1:4" x14ac:dyDescent="0.25">
      <c r="A58" s="350"/>
      <c r="B58" s="7" t="s">
        <v>28</v>
      </c>
      <c r="C58" s="22">
        <v>75.537460317460329</v>
      </c>
      <c r="D58" s="138"/>
    </row>
    <row r="59" spans="1:4" x14ac:dyDescent="0.25">
      <c r="A59" s="350"/>
      <c r="B59" s="8" t="s">
        <v>29</v>
      </c>
      <c r="C59" s="23">
        <v>74.725000000000009</v>
      </c>
      <c r="D59" s="138"/>
    </row>
    <row r="60" spans="1:4" x14ac:dyDescent="0.25">
      <c r="A60" s="350"/>
      <c r="B60" s="7" t="s">
        <v>30</v>
      </c>
      <c r="C60" s="22">
        <v>74.515606060606061</v>
      </c>
      <c r="D60" s="138"/>
    </row>
    <row r="61" spans="1:4" x14ac:dyDescent="0.25">
      <c r="A61" s="350"/>
      <c r="B61" s="8" t="s">
        <v>31</v>
      </c>
      <c r="C61" s="23">
        <v>75.879999999999981</v>
      </c>
      <c r="D61" s="138"/>
    </row>
    <row r="62" spans="1:4" x14ac:dyDescent="0.25">
      <c r="A62" s="350"/>
      <c r="B62" s="7" t="s">
        <v>32</v>
      </c>
      <c r="C62" s="22">
        <v>76.111060606060605</v>
      </c>
      <c r="D62" s="138"/>
    </row>
    <row r="63" spans="1:4" x14ac:dyDescent="0.25">
      <c r="A63" s="350"/>
      <c r="B63" s="8" t="s">
        <v>33</v>
      </c>
      <c r="C63" s="23">
        <v>81.719365079365076</v>
      </c>
      <c r="D63" s="138"/>
    </row>
    <row r="64" spans="1:4" x14ac:dyDescent="0.25">
      <c r="A64" s="350"/>
      <c r="B64" s="7" t="s">
        <v>34</v>
      </c>
      <c r="C64" s="22">
        <v>84.534545454545466</v>
      </c>
      <c r="D64" s="138"/>
    </row>
    <row r="65" spans="1:4" x14ac:dyDescent="0.25">
      <c r="A65" s="350"/>
      <c r="B65" s="8" t="s">
        <v>35</v>
      </c>
      <c r="C65" s="23">
        <v>90.068260869565208</v>
      </c>
      <c r="D65" s="138"/>
    </row>
    <row r="66" spans="1:4" x14ac:dyDescent="0.25">
      <c r="A66" s="349">
        <v>2011</v>
      </c>
      <c r="B66" s="7" t="s">
        <v>24</v>
      </c>
      <c r="C66" s="22">
        <v>92.663650793650802</v>
      </c>
      <c r="D66" s="138"/>
    </row>
    <row r="67" spans="1:4" x14ac:dyDescent="0.25">
      <c r="A67" s="349"/>
      <c r="B67" s="8" t="s">
        <v>25</v>
      </c>
      <c r="C67" s="23">
        <v>97.732166666666672</v>
      </c>
      <c r="D67" s="138"/>
    </row>
    <row r="68" spans="1:4" x14ac:dyDescent="0.25">
      <c r="A68" s="349"/>
      <c r="B68" s="7" t="s">
        <v>26</v>
      </c>
      <c r="C68" s="22">
        <v>108.64521739130433</v>
      </c>
      <c r="D68" s="138"/>
    </row>
    <row r="69" spans="1:4" x14ac:dyDescent="0.25">
      <c r="A69" s="349"/>
      <c r="B69" s="8" t="s">
        <v>27</v>
      </c>
      <c r="C69" s="23">
        <v>116.31698412698411</v>
      </c>
      <c r="D69" s="138"/>
    </row>
    <row r="70" spans="1:4" x14ac:dyDescent="0.25">
      <c r="A70" s="349"/>
      <c r="B70" s="7" t="s">
        <v>28</v>
      </c>
      <c r="C70" s="22">
        <v>108.18303030303032</v>
      </c>
      <c r="D70" s="138"/>
    </row>
    <row r="71" spans="1:4" x14ac:dyDescent="0.25">
      <c r="A71" s="349"/>
      <c r="B71" s="8" t="s">
        <v>29</v>
      </c>
      <c r="C71" s="23">
        <v>105.84545454545454</v>
      </c>
      <c r="D71" s="138"/>
    </row>
    <row r="72" spans="1:4" x14ac:dyDescent="0.25">
      <c r="A72" s="349"/>
      <c r="B72" s="7" t="s">
        <v>30</v>
      </c>
      <c r="C72" s="22">
        <v>107.8790476190476</v>
      </c>
      <c r="D72" s="138"/>
    </row>
    <row r="73" spans="1:4" x14ac:dyDescent="0.25">
      <c r="A73" s="349"/>
      <c r="B73" s="8" t="s">
        <v>31</v>
      </c>
      <c r="C73" s="23">
        <v>100.45478260869565</v>
      </c>
      <c r="D73" s="138"/>
    </row>
    <row r="74" spans="1:4" x14ac:dyDescent="0.25">
      <c r="A74" s="349"/>
      <c r="B74" s="7" t="s">
        <v>32</v>
      </c>
      <c r="C74" s="22">
        <v>100.83257575757575</v>
      </c>
      <c r="D74" s="138"/>
    </row>
    <row r="75" spans="1:4" x14ac:dyDescent="0.25">
      <c r="A75" s="349"/>
      <c r="B75" s="8" t="s">
        <v>33</v>
      </c>
      <c r="C75" s="23">
        <v>99.919682539682555</v>
      </c>
      <c r="D75" s="138"/>
    </row>
    <row r="76" spans="1:4" x14ac:dyDescent="0.25">
      <c r="A76" s="349"/>
      <c r="B76" s="7" t="s">
        <v>34</v>
      </c>
      <c r="C76" s="22">
        <v>105.36242424242424</v>
      </c>
      <c r="D76" s="138"/>
    </row>
    <row r="77" spans="1:4" x14ac:dyDescent="0.25">
      <c r="A77" s="349"/>
      <c r="B77" s="8" t="s">
        <v>35</v>
      </c>
      <c r="C77" s="23">
        <v>104.26363636363637</v>
      </c>
      <c r="D77" s="138"/>
    </row>
    <row r="78" spans="1:4" x14ac:dyDescent="0.25">
      <c r="A78" s="350">
        <v>2012</v>
      </c>
      <c r="B78" s="7" t="s">
        <v>24</v>
      </c>
      <c r="C78" s="22">
        <v>106.8930303030303</v>
      </c>
      <c r="D78" s="138"/>
    </row>
    <row r="79" spans="1:4" x14ac:dyDescent="0.25">
      <c r="A79" s="350"/>
      <c r="B79" s="8" t="s">
        <v>25</v>
      </c>
      <c r="C79" s="23">
        <v>112.70380952380951</v>
      </c>
      <c r="D79" s="138"/>
    </row>
    <row r="80" spans="1:4" x14ac:dyDescent="0.25">
      <c r="A80" s="350"/>
      <c r="B80" s="7" t="s">
        <v>26</v>
      </c>
      <c r="C80" s="22">
        <v>117.785</v>
      </c>
      <c r="D80" s="138"/>
    </row>
    <row r="81" spans="1:4" x14ac:dyDescent="0.25">
      <c r="A81" s="350"/>
      <c r="B81" s="8" t="s">
        <v>27</v>
      </c>
      <c r="C81" s="23">
        <v>113.75079365079364</v>
      </c>
      <c r="D81" s="138"/>
    </row>
    <row r="82" spans="1:4" x14ac:dyDescent="0.25">
      <c r="A82" s="350"/>
      <c r="B82" s="7" t="s">
        <v>28</v>
      </c>
      <c r="C82" s="22">
        <v>104.15811594202896</v>
      </c>
      <c r="D82" s="138"/>
    </row>
    <row r="83" spans="1:4" x14ac:dyDescent="0.25">
      <c r="A83" s="350"/>
      <c r="B83" s="8" t="s">
        <v>29</v>
      </c>
      <c r="C83" s="23">
        <v>90.728253968253952</v>
      </c>
      <c r="D83" s="138"/>
    </row>
    <row r="84" spans="1:4" x14ac:dyDescent="0.25">
      <c r="A84" s="350"/>
      <c r="B84" s="7" t="s">
        <v>30</v>
      </c>
      <c r="C84" s="22">
        <v>96.750454545454559</v>
      </c>
      <c r="D84" s="138"/>
    </row>
    <row r="85" spans="1:4" x14ac:dyDescent="0.25">
      <c r="A85" s="350"/>
      <c r="B85" s="8" t="s">
        <v>31</v>
      </c>
      <c r="C85" s="23">
        <v>105.28043478260869</v>
      </c>
      <c r="D85" s="139"/>
    </row>
    <row r="86" spans="1:4" x14ac:dyDescent="0.25">
      <c r="A86" s="350"/>
      <c r="B86" s="7" t="s">
        <v>32</v>
      </c>
      <c r="C86" s="22">
        <v>106.31766666666665</v>
      </c>
      <c r="D86" s="139"/>
    </row>
    <row r="87" spans="1:4" x14ac:dyDescent="0.25">
      <c r="A87" s="350"/>
      <c r="B87" s="8" t="s">
        <v>33</v>
      </c>
      <c r="C87" s="23">
        <v>103.38898550724636</v>
      </c>
      <c r="D87" s="139"/>
    </row>
    <row r="88" spans="1:4" x14ac:dyDescent="0.25">
      <c r="A88" s="350"/>
      <c r="B88" s="7" t="s">
        <v>34</v>
      </c>
      <c r="C88" s="22">
        <v>101.16575757575757</v>
      </c>
      <c r="D88" s="139"/>
    </row>
    <row r="89" spans="1:4" x14ac:dyDescent="0.25">
      <c r="A89" s="350"/>
      <c r="B89" s="8" t="s">
        <v>35</v>
      </c>
      <c r="C89" s="23">
        <v>101.16666666666664</v>
      </c>
      <c r="D89" s="139"/>
    </row>
    <row r="90" spans="1:4" x14ac:dyDescent="0.25">
      <c r="A90" s="349">
        <v>2013</v>
      </c>
      <c r="B90" s="7" t="s">
        <v>24</v>
      </c>
      <c r="C90" s="22">
        <v>105.04144927536234</v>
      </c>
      <c r="D90" s="139"/>
    </row>
    <row r="91" spans="1:4" x14ac:dyDescent="0.25">
      <c r="A91" s="349"/>
      <c r="B91" s="8" t="s">
        <v>25</v>
      </c>
      <c r="C91" s="23">
        <v>107.657</v>
      </c>
      <c r="D91" s="139"/>
    </row>
    <row r="92" spans="1:4" x14ac:dyDescent="0.25">
      <c r="A92" s="349"/>
      <c r="B92" s="7" t="s">
        <v>26</v>
      </c>
      <c r="C92" s="22">
        <v>102.61349206349206</v>
      </c>
      <c r="D92" s="139"/>
    </row>
    <row r="93" spans="1:4" x14ac:dyDescent="0.25">
      <c r="A93" s="349"/>
      <c r="B93" s="8" t="s">
        <v>27</v>
      </c>
      <c r="C93" s="23">
        <v>98.851969696969718</v>
      </c>
      <c r="D93" s="139"/>
    </row>
    <row r="94" spans="1:4" x14ac:dyDescent="0.25">
      <c r="A94" s="349"/>
      <c r="B94" s="7" t="s">
        <v>28</v>
      </c>
      <c r="C94" s="22">
        <v>99.348260869565209</v>
      </c>
      <c r="D94" s="139"/>
    </row>
    <row r="95" spans="1:4" x14ac:dyDescent="0.25">
      <c r="A95" s="349"/>
      <c r="B95" s="8" t="s">
        <v>29</v>
      </c>
      <c r="C95" s="23">
        <v>99.742666666666679</v>
      </c>
      <c r="D95" s="139"/>
    </row>
    <row r="96" spans="1:4" x14ac:dyDescent="0.25">
      <c r="A96" s="349"/>
      <c r="B96" s="7" t="s">
        <v>30</v>
      </c>
      <c r="C96" s="22">
        <v>105.20782608695654</v>
      </c>
      <c r="D96" s="139"/>
    </row>
    <row r="97" spans="1:4" x14ac:dyDescent="0.25">
      <c r="A97" s="349"/>
      <c r="B97" s="8" t="s">
        <v>31</v>
      </c>
      <c r="C97" s="23">
        <v>108.05848484848484</v>
      </c>
      <c r="D97" s="139"/>
    </row>
    <row r="98" spans="1:4" x14ac:dyDescent="0.25">
      <c r="A98" s="349"/>
      <c r="B98" s="7" t="s">
        <v>32</v>
      </c>
      <c r="C98" s="22">
        <v>108.78</v>
      </c>
      <c r="D98" s="139"/>
    </row>
    <row r="99" spans="1:4" x14ac:dyDescent="0.25">
      <c r="A99" s="349"/>
      <c r="B99" s="8" t="s">
        <v>33</v>
      </c>
      <c r="C99" s="23">
        <v>105.45782608695653</v>
      </c>
      <c r="D99" s="139"/>
    </row>
    <row r="100" spans="1:4" x14ac:dyDescent="0.25">
      <c r="A100" s="349"/>
      <c r="B100" s="7" t="s">
        <v>34</v>
      </c>
      <c r="C100" s="22">
        <v>102.58079365079368</v>
      </c>
      <c r="D100" s="139"/>
    </row>
    <row r="101" spans="1:4" x14ac:dyDescent="0.25">
      <c r="A101" s="349"/>
      <c r="B101" s="8" t="s">
        <v>35</v>
      </c>
      <c r="C101" s="23">
        <v>105.49303030303031</v>
      </c>
      <c r="D101" s="139"/>
    </row>
    <row r="102" spans="1:4" x14ac:dyDescent="0.25">
      <c r="A102" s="350">
        <v>2014</v>
      </c>
      <c r="B102" s="7" t="s">
        <v>24</v>
      </c>
      <c r="C102" s="22">
        <v>102.251884057971</v>
      </c>
      <c r="D102" s="139"/>
    </row>
    <row r="103" spans="1:4" x14ac:dyDescent="0.25">
      <c r="A103" s="350"/>
      <c r="B103" s="8" t="s">
        <v>25</v>
      </c>
      <c r="C103" s="23">
        <v>104.81933333333333</v>
      </c>
      <c r="D103" s="139"/>
    </row>
    <row r="104" spans="1:4" x14ac:dyDescent="0.25">
      <c r="A104" s="350"/>
      <c r="B104" s="7" t="s">
        <v>26</v>
      </c>
      <c r="C104" s="22">
        <v>104.04285714285713</v>
      </c>
      <c r="D104" s="139"/>
    </row>
    <row r="105" spans="1:4" x14ac:dyDescent="0.25">
      <c r="A105" s="350"/>
      <c r="B105" s="8" t="s">
        <v>27</v>
      </c>
      <c r="C105" s="23">
        <v>104.94378787878786</v>
      </c>
      <c r="D105" s="139"/>
    </row>
    <row r="106" spans="1:4" x14ac:dyDescent="0.25">
      <c r="A106" s="350"/>
      <c r="B106" s="7" t="s">
        <v>28</v>
      </c>
      <c r="C106" s="22">
        <v>105.73121212121212</v>
      </c>
      <c r="D106" s="139"/>
    </row>
    <row r="107" spans="1:4" x14ac:dyDescent="0.25">
      <c r="A107" s="350"/>
      <c r="B107" s="8" t="s">
        <v>29</v>
      </c>
      <c r="C107" s="23">
        <v>108.3725396825397</v>
      </c>
      <c r="D107" s="139"/>
    </row>
    <row r="108" spans="1:4" x14ac:dyDescent="0.25">
      <c r="A108" s="350"/>
      <c r="B108" s="7" t="s">
        <v>30</v>
      </c>
      <c r="C108" s="22">
        <v>105.22463768115944</v>
      </c>
      <c r="D108" s="139"/>
    </row>
    <row r="109" spans="1:4" x14ac:dyDescent="0.25">
      <c r="A109" s="350"/>
      <c r="B109" s="8" t="s">
        <v>31</v>
      </c>
      <c r="C109" s="23">
        <v>100.05253968253967</v>
      </c>
      <c r="D109" s="139"/>
    </row>
    <row r="110" spans="1:4" x14ac:dyDescent="0.25">
      <c r="A110" s="350"/>
      <c r="B110" s="7" t="s">
        <v>32</v>
      </c>
      <c r="C110" s="22">
        <v>95.891212121212121</v>
      </c>
      <c r="D110" s="139"/>
    </row>
    <row r="111" spans="1:4" x14ac:dyDescent="0.25">
      <c r="A111" s="350"/>
      <c r="B111" s="8" t="s">
        <v>33</v>
      </c>
      <c r="C111" s="23">
        <v>86.128550724637691</v>
      </c>
      <c r="D111" s="139"/>
    </row>
    <row r="112" spans="1:4" x14ac:dyDescent="0.25">
      <c r="A112" s="350"/>
      <c r="B112" s="7" t="s">
        <v>34</v>
      </c>
      <c r="C112" s="22">
        <v>76.957999999999998</v>
      </c>
      <c r="D112" s="139"/>
    </row>
    <row r="113" spans="1:6" x14ac:dyDescent="0.25">
      <c r="A113" s="350"/>
      <c r="B113" s="8" t="s">
        <v>35</v>
      </c>
      <c r="C113" s="23">
        <v>60.551449275362309</v>
      </c>
      <c r="D113" s="139"/>
    </row>
    <row r="114" spans="1:6" x14ac:dyDescent="0.25">
      <c r="A114" s="349">
        <v>2015</v>
      </c>
      <c r="B114" s="7" t="s">
        <v>24</v>
      </c>
      <c r="C114" s="22">
        <v>47.451818181818176</v>
      </c>
      <c r="D114" s="139"/>
    </row>
    <row r="115" spans="1:6" x14ac:dyDescent="0.25">
      <c r="A115" s="349"/>
      <c r="B115" s="8" t="s">
        <v>25</v>
      </c>
      <c r="C115" s="23">
        <v>54.932666666666663</v>
      </c>
      <c r="D115" s="139"/>
    </row>
    <row r="116" spans="1:6" x14ac:dyDescent="0.25">
      <c r="A116" s="349"/>
      <c r="B116" s="7" t="s">
        <v>26</v>
      </c>
      <c r="C116" s="22">
        <v>52.828030303030317</v>
      </c>
      <c r="D116" s="139"/>
    </row>
    <row r="117" spans="1:6" x14ac:dyDescent="0.25">
      <c r="A117" s="349"/>
      <c r="B117" s="8" t="s">
        <v>27</v>
      </c>
      <c r="C117" s="23">
        <v>57.419545454545457</v>
      </c>
      <c r="D117" s="139"/>
    </row>
    <row r="118" spans="1:6" x14ac:dyDescent="0.25">
      <c r="A118" s="349"/>
      <c r="B118" s="7" t="s">
        <v>28</v>
      </c>
      <c r="C118" s="22">
        <v>62.499523809523787</v>
      </c>
      <c r="D118" s="139"/>
    </row>
    <row r="119" spans="1:6" x14ac:dyDescent="0.25">
      <c r="A119" s="349"/>
      <c r="B119" s="8" t="s">
        <v>29</v>
      </c>
      <c r="C119" s="23">
        <v>61.303030303030297</v>
      </c>
      <c r="D119" s="139"/>
    </row>
    <row r="120" spans="1:6" x14ac:dyDescent="0.25">
      <c r="A120" s="349"/>
      <c r="B120" s="7" t="s">
        <v>30</v>
      </c>
      <c r="C120" s="22">
        <v>54.431159420289866</v>
      </c>
      <c r="D120" s="139"/>
    </row>
    <row r="121" spans="1:6" x14ac:dyDescent="0.25">
      <c r="A121" s="349"/>
      <c r="B121" s="8" t="s">
        <v>31</v>
      </c>
      <c r="C121" s="23">
        <v>45.720317460317453</v>
      </c>
      <c r="D121" s="139"/>
    </row>
    <row r="122" spans="1:6" x14ac:dyDescent="0.25">
      <c r="A122" s="349"/>
      <c r="B122" s="7" t="s">
        <v>32</v>
      </c>
      <c r="C122" s="22">
        <v>46.286818181818177</v>
      </c>
      <c r="D122" s="139"/>
    </row>
    <row r="123" spans="1:6" x14ac:dyDescent="0.25">
      <c r="A123" s="349"/>
      <c r="B123" s="8" t="s">
        <v>33</v>
      </c>
      <c r="C123" s="23">
        <v>46.957424242424239</v>
      </c>
      <c r="D123" s="139"/>
    </row>
    <row r="124" spans="1:6" x14ac:dyDescent="0.25">
      <c r="A124" s="349"/>
      <c r="B124" s="7" t="s">
        <v>34</v>
      </c>
      <c r="C124" s="22">
        <v>43.130952380952372</v>
      </c>
      <c r="D124" s="139"/>
    </row>
    <row r="125" spans="1:6" x14ac:dyDescent="0.25">
      <c r="A125" s="349"/>
      <c r="B125" s="8" t="s">
        <v>35</v>
      </c>
      <c r="C125" s="23">
        <v>36.555217391304339</v>
      </c>
      <c r="D125" s="286"/>
      <c r="E125" s="137"/>
      <c r="F125" s="11"/>
    </row>
    <row r="126" spans="1:6" x14ac:dyDescent="0.25">
      <c r="A126" s="350">
        <v>2016</v>
      </c>
      <c r="B126" s="7" t="s">
        <v>24</v>
      </c>
      <c r="C126" s="22">
        <v>29.918253968253971</v>
      </c>
    </row>
    <row r="127" spans="1:6" x14ac:dyDescent="0.25">
      <c r="A127" s="350"/>
      <c r="B127" s="8" t="s">
        <v>25</v>
      </c>
      <c r="C127" s="23">
        <v>31.05380952380952</v>
      </c>
    </row>
    <row r="128" spans="1:6" x14ac:dyDescent="0.25">
      <c r="A128" s="350"/>
      <c r="B128" s="7" t="s">
        <v>26</v>
      </c>
      <c r="C128" s="22">
        <v>37.339275362318837</v>
      </c>
    </row>
    <row r="129" spans="1:6" x14ac:dyDescent="0.25">
      <c r="A129" s="350"/>
      <c r="B129" s="8" t="s">
        <v>27</v>
      </c>
      <c r="C129" s="23">
        <v>40.749206349206347</v>
      </c>
      <c r="D129" s="20"/>
    </row>
    <row r="130" spans="1:6" x14ac:dyDescent="0.25">
      <c r="A130" s="350"/>
      <c r="B130" s="7" t="s">
        <v>28</v>
      </c>
      <c r="C130" s="22">
        <v>45.981060606060595</v>
      </c>
    </row>
    <row r="131" spans="1:6" x14ac:dyDescent="0.25">
      <c r="A131" s="350"/>
      <c r="B131" s="8" t="s">
        <v>29</v>
      </c>
      <c r="C131" s="23">
        <v>47.687121212121205</v>
      </c>
    </row>
    <row r="132" spans="1:6" x14ac:dyDescent="0.25">
      <c r="A132" s="350"/>
      <c r="B132" s="7" t="s">
        <v>30</v>
      </c>
      <c r="C132" s="22">
        <v>44.224126984126983</v>
      </c>
    </row>
    <row r="133" spans="1:6" x14ac:dyDescent="0.25">
      <c r="A133" s="350"/>
      <c r="B133" s="8" t="s">
        <v>31</v>
      </c>
      <c r="C133" s="23">
        <v>44.843043478260867</v>
      </c>
    </row>
    <row r="134" spans="1:6" x14ac:dyDescent="0.25">
      <c r="A134" s="350"/>
      <c r="B134" s="7" t="s">
        <v>32</v>
      </c>
      <c r="C134" s="22">
        <v>45.057727272727277</v>
      </c>
    </row>
    <row r="135" spans="1:6" x14ac:dyDescent="0.25">
      <c r="A135" s="350"/>
      <c r="B135" s="8" t="s">
        <v>33</v>
      </c>
      <c r="C135" s="23">
        <v>49.293650793650784</v>
      </c>
    </row>
    <row r="136" spans="1:6" x14ac:dyDescent="0.25">
      <c r="A136" s="350"/>
      <c r="B136" s="7" t="s">
        <v>34</v>
      </c>
      <c r="C136" s="22">
        <v>45.278030303030306</v>
      </c>
      <c r="D136" s="81"/>
      <c r="E136" s="332">
        <f>AVERAGE(C114:C125)</f>
        <v>50.793041982976774</v>
      </c>
      <c r="F136" s="81"/>
    </row>
    <row r="137" spans="1:6" x14ac:dyDescent="0.25">
      <c r="A137" s="350"/>
      <c r="B137" s="8" t="s">
        <v>35</v>
      </c>
      <c r="C137" s="23">
        <v>52.613939393939397</v>
      </c>
      <c r="D137" s="339"/>
      <c r="E137" s="332">
        <f>AVERAGE(C126:C137)</f>
        <v>42.836603770625509</v>
      </c>
      <c r="F137" s="320">
        <f>E137/E136-1</f>
        <v>-0.15664425483746092</v>
      </c>
    </row>
    <row r="138" spans="1:6" x14ac:dyDescent="0.25">
      <c r="A138" s="187" t="s">
        <v>833</v>
      </c>
    </row>
  </sheetData>
  <mergeCells count="13">
    <mergeCell ref="A126:A137"/>
    <mergeCell ref="A30:A41"/>
    <mergeCell ref="A3:C3"/>
    <mergeCell ref="A4:C4"/>
    <mergeCell ref="A6:A17"/>
    <mergeCell ref="A18:A29"/>
    <mergeCell ref="A114:A125"/>
    <mergeCell ref="A102:A113"/>
    <mergeCell ref="A42:A53"/>
    <mergeCell ref="A54:A65"/>
    <mergeCell ref="A66:A77"/>
    <mergeCell ref="A78:A89"/>
    <mergeCell ref="A90:A101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"/>
  <dimension ref="A1:H13"/>
  <sheetViews>
    <sheetView showGridLines="0" workbookViewId="0">
      <selection activeCell="F13" sqref="F13"/>
    </sheetView>
  </sheetViews>
  <sheetFormatPr defaultRowHeight="15" x14ac:dyDescent="0.25"/>
  <cols>
    <col min="1" max="1" width="37" bestFit="1" customWidth="1"/>
    <col min="2" max="4" width="15.85546875" customWidth="1"/>
    <col min="5" max="5" width="16.28515625" customWidth="1"/>
  </cols>
  <sheetData>
    <row r="1" spans="1:8" x14ac:dyDescent="0.25">
      <c r="C1" s="81"/>
      <c r="D1" s="81"/>
      <c r="E1" s="81"/>
      <c r="F1" s="81"/>
      <c r="G1" s="81" t="s">
        <v>353</v>
      </c>
      <c r="H1" s="81" t="s">
        <v>1380</v>
      </c>
    </row>
    <row r="3" spans="1:8" x14ac:dyDescent="0.25">
      <c r="A3" s="347" t="str">
        <f>"Tabela Referente à "&amp;G1</f>
        <v>Tabela Referente à Figura 2.1</v>
      </c>
      <c r="B3" s="347"/>
      <c r="C3" s="347"/>
      <c r="D3" s="347"/>
      <c r="E3" s="347"/>
    </row>
    <row r="4" spans="1:8" ht="17.25" customHeight="1" x14ac:dyDescent="0.25">
      <c r="A4" s="348" t="str">
        <f>H1</f>
        <v>Quantidade de empregados por categoria – empresas aéreas brasileiras, 2012 a 2016</v>
      </c>
      <c r="B4" s="348"/>
      <c r="C4" s="348"/>
      <c r="D4" s="348"/>
      <c r="E4" s="348"/>
      <c r="F4" s="348"/>
    </row>
    <row r="5" spans="1:8" x14ac:dyDescent="0.25">
      <c r="A5" s="1" t="s">
        <v>2</v>
      </c>
      <c r="B5" s="21">
        <v>2012</v>
      </c>
      <c r="C5" s="21">
        <v>2013</v>
      </c>
      <c r="D5" s="21">
        <v>2014</v>
      </c>
      <c r="E5" s="21">
        <v>2015</v>
      </c>
      <c r="F5" s="21">
        <v>2016</v>
      </c>
    </row>
    <row r="6" spans="1:8" x14ac:dyDescent="0.25">
      <c r="A6" s="3" t="s">
        <v>5</v>
      </c>
      <c r="B6" s="7">
        <v>6381</v>
      </c>
      <c r="C6" s="7">
        <v>5698</v>
      </c>
      <c r="D6" s="7">
        <v>5956</v>
      </c>
      <c r="E6" s="7">
        <v>5966</v>
      </c>
      <c r="F6" s="7">
        <v>5672</v>
      </c>
    </row>
    <row r="7" spans="1:8" x14ac:dyDescent="0.25">
      <c r="A7" s="2" t="s">
        <v>785</v>
      </c>
      <c r="B7" s="8">
        <v>42</v>
      </c>
      <c r="C7" s="8">
        <v>36</v>
      </c>
      <c r="D7" s="8">
        <v>51</v>
      </c>
      <c r="E7" s="8">
        <v>35</v>
      </c>
      <c r="F7" s="8">
        <v>40</v>
      </c>
    </row>
    <row r="8" spans="1:8" x14ac:dyDescent="0.25">
      <c r="A8" s="3" t="s">
        <v>786</v>
      </c>
      <c r="B8" s="7">
        <v>11996</v>
      </c>
      <c r="C8" s="7">
        <v>11059</v>
      </c>
      <c r="D8" s="7">
        <v>11293</v>
      </c>
      <c r="E8" s="7">
        <v>11338</v>
      </c>
      <c r="F8" s="7">
        <v>10862</v>
      </c>
    </row>
    <row r="9" spans="1:8" x14ac:dyDescent="0.25">
      <c r="A9" s="2" t="s">
        <v>787</v>
      </c>
      <c r="B9" s="8">
        <v>7998</v>
      </c>
      <c r="C9" s="8">
        <v>8413</v>
      </c>
      <c r="D9" s="8">
        <v>8802</v>
      </c>
      <c r="E9" s="8">
        <v>8077</v>
      </c>
      <c r="F9" s="8">
        <v>7744</v>
      </c>
    </row>
    <row r="10" spans="1:8" x14ac:dyDescent="0.25">
      <c r="A10" s="3" t="s">
        <v>788</v>
      </c>
      <c r="B10" s="7">
        <v>9456</v>
      </c>
      <c r="C10" s="7">
        <v>11094</v>
      </c>
      <c r="D10" s="7">
        <v>11011</v>
      </c>
      <c r="E10" s="7">
        <v>10071</v>
      </c>
      <c r="F10" s="7">
        <v>7022</v>
      </c>
    </row>
    <row r="11" spans="1:8" x14ac:dyDescent="0.25">
      <c r="A11" s="2" t="s">
        <v>78</v>
      </c>
      <c r="B11" s="8">
        <v>25247</v>
      </c>
      <c r="C11" s="8">
        <v>22999</v>
      </c>
      <c r="D11" s="8">
        <v>24166</v>
      </c>
      <c r="E11" s="8">
        <v>23049</v>
      </c>
      <c r="F11" s="8">
        <v>23350</v>
      </c>
    </row>
    <row r="12" spans="1:8" x14ac:dyDescent="0.25">
      <c r="A12" s="16" t="s">
        <v>9</v>
      </c>
      <c r="B12" s="9">
        <v>61120</v>
      </c>
      <c r="C12" s="9">
        <v>59299</v>
      </c>
      <c r="D12" s="9">
        <v>61279</v>
      </c>
      <c r="E12" s="9">
        <v>58536</v>
      </c>
      <c r="F12" s="9">
        <v>54690</v>
      </c>
    </row>
    <row r="13" spans="1:8" x14ac:dyDescent="0.25">
      <c r="F13" s="338"/>
    </row>
  </sheetData>
  <mergeCells count="2">
    <mergeCell ref="A3:E3"/>
    <mergeCell ref="A4:F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"/>
  <dimension ref="A1:H12"/>
  <sheetViews>
    <sheetView showGridLines="0" workbookViewId="0">
      <selection activeCell="C9" sqref="C9"/>
    </sheetView>
  </sheetViews>
  <sheetFormatPr defaultRowHeight="15" x14ac:dyDescent="0.25"/>
  <cols>
    <col min="1" max="1" width="31.5703125" bestFit="1" customWidth="1"/>
    <col min="2" max="2" width="14.5703125" customWidth="1"/>
  </cols>
  <sheetData>
    <row r="1" spans="1:8" x14ac:dyDescent="0.25">
      <c r="C1" s="81"/>
      <c r="D1" s="81"/>
      <c r="E1" s="81"/>
      <c r="F1" s="81"/>
      <c r="G1" s="81" t="s">
        <v>354</v>
      </c>
      <c r="H1" s="81" t="s">
        <v>1198</v>
      </c>
    </row>
    <row r="3" spans="1:8" x14ac:dyDescent="0.25">
      <c r="A3" s="347" t="str">
        <f>"Tabela Referente à "&amp;G1</f>
        <v>Tabela Referente à Figura 2.2</v>
      </c>
      <c r="B3" s="347"/>
    </row>
    <row r="4" spans="1:8" ht="31.5" customHeight="1" x14ac:dyDescent="0.25">
      <c r="A4" s="348" t="str">
        <f>H1</f>
        <v>Proporção de empregados por categoria – empresas aéreas brasileiras, 2016</v>
      </c>
      <c r="B4" s="348"/>
    </row>
    <row r="5" spans="1:8" x14ac:dyDescent="0.25">
      <c r="A5" s="1" t="s">
        <v>2</v>
      </c>
      <c r="B5" s="13" t="s">
        <v>834</v>
      </c>
    </row>
    <row r="6" spans="1:8" x14ac:dyDescent="0.25">
      <c r="A6" s="3" t="s">
        <v>5</v>
      </c>
      <c r="B6" s="10">
        <v>0.1037118303163284</v>
      </c>
    </row>
    <row r="7" spans="1:8" x14ac:dyDescent="0.25">
      <c r="A7" s="2" t="s">
        <v>785</v>
      </c>
      <c r="B7" s="11">
        <v>7.3139513622234409E-4</v>
      </c>
    </row>
    <row r="8" spans="1:8" x14ac:dyDescent="0.25">
      <c r="A8" s="3" t="s">
        <v>786</v>
      </c>
      <c r="B8" s="10">
        <v>0.19861034924117754</v>
      </c>
    </row>
    <row r="9" spans="1:8" x14ac:dyDescent="0.25">
      <c r="A9" s="2" t="s">
        <v>787</v>
      </c>
      <c r="B9" s="11">
        <v>0.14159809837264581</v>
      </c>
    </row>
    <row r="10" spans="1:8" x14ac:dyDescent="0.25">
      <c r="A10" s="3" t="s">
        <v>788</v>
      </c>
      <c r="B10" s="10">
        <v>0.12839641616383252</v>
      </c>
    </row>
    <row r="11" spans="1:8" x14ac:dyDescent="0.25">
      <c r="A11" s="2" t="s">
        <v>78</v>
      </c>
      <c r="B11" s="11">
        <v>0.42695191076979339</v>
      </c>
    </row>
    <row r="12" spans="1:8" x14ac:dyDescent="0.25">
      <c r="A12" s="16" t="s">
        <v>9</v>
      </c>
      <c r="B12" s="12">
        <f>SUM(B6:B11)</f>
        <v>1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6"/>
  <dimension ref="A1:H22"/>
  <sheetViews>
    <sheetView showGridLines="0" workbookViewId="0">
      <selection activeCell="E22" sqref="E22"/>
    </sheetView>
  </sheetViews>
  <sheetFormatPr defaultRowHeight="15" x14ac:dyDescent="0.25"/>
  <cols>
    <col min="1" max="1" width="14.42578125" customWidth="1"/>
    <col min="2" max="4" width="10.42578125" customWidth="1"/>
  </cols>
  <sheetData>
    <row r="1" spans="1:8" x14ac:dyDescent="0.25">
      <c r="C1" s="81"/>
      <c r="G1" s="81" t="s">
        <v>355</v>
      </c>
      <c r="H1" s="81" t="s">
        <v>1384</v>
      </c>
    </row>
    <row r="3" spans="1:8" x14ac:dyDescent="0.25">
      <c r="A3" s="347" t="str">
        <f>"Tabela Referente à "&amp;G1</f>
        <v>Tabela Referente à Figura 2.3</v>
      </c>
      <c r="B3" s="347"/>
      <c r="C3" s="347"/>
    </row>
    <row r="4" spans="1:8" ht="30.75" customHeight="1" x14ac:dyDescent="0.25">
      <c r="A4" s="348" t="str">
        <f>H1</f>
        <v>Quantidade de empregados por aeronave – empresas aéreas brasileiras, 2014 a 2016</v>
      </c>
      <c r="B4" s="348"/>
      <c r="C4" s="348"/>
      <c r="D4" s="348"/>
    </row>
    <row r="5" spans="1:8" x14ac:dyDescent="0.25">
      <c r="A5" s="1" t="s">
        <v>7</v>
      </c>
      <c r="B5" s="1">
        <v>2014</v>
      </c>
      <c r="C5" s="142">
        <v>2015</v>
      </c>
      <c r="D5" s="142">
        <v>2016</v>
      </c>
    </row>
    <row r="6" spans="1:8" x14ac:dyDescent="0.25">
      <c r="A6" s="14" t="s">
        <v>741</v>
      </c>
      <c r="B6" s="4">
        <v>2</v>
      </c>
      <c r="C6" s="4">
        <v>2</v>
      </c>
      <c r="D6" s="4">
        <v>2</v>
      </c>
    </row>
    <row r="7" spans="1:8" x14ac:dyDescent="0.25">
      <c r="A7" s="15" t="s">
        <v>73</v>
      </c>
      <c r="B7" s="5">
        <v>71.807947019867555</v>
      </c>
      <c r="C7" s="5">
        <v>69.317880794701992</v>
      </c>
      <c r="D7" s="5">
        <v>82.427419354838705</v>
      </c>
    </row>
    <row r="8" spans="1:8" x14ac:dyDescent="0.25">
      <c r="A8" s="14" t="s">
        <v>843</v>
      </c>
      <c r="B8" s="4" t="s">
        <v>625</v>
      </c>
      <c r="C8" s="4" t="s">
        <v>625</v>
      </c>
      <c r="D8" s="4">
        <v>110</v>
      </c>
    </row>
    <row r="9" spans="1:8" x14ac:dyDescent="0.25">
      <c r="A9" s="15" t="s">
        <v>71</v>
      </c>
      <c r="B9" s="5">
        <v>114.79432624113475</v>
      </c>
      <c r="C9" s="5">
        <v>113.75539568345324</v>
      </c>
      <c r="D9" s="5">
        <v>118.1953125</v>
      </c>
    </row>
    <row r="10" spans="1:8" x14ac:dyDescent="0.25">
      <c r="A10" s="14" t="s">
        <v>139</v>
      </c>
      <c r="B10" s="4">
        <v>65.666666666666671</v>
      </c>
      <c r="C10" s="4">
        <v>51.5</v>
      </c>
      <c r="D10" s="4">
        <v>66.75</v>
      </c>
    </row>
    <row r="11" spans="1:8" x14ac:dyDescent="0.25">
      <c r="A11" s="15" t="s">
        <v>74</v>
      </c>
      <c r="B11" s="5">
        <v>89.166666666666671</v>
      </c>
      <c r="C11" s="5">
        <v>84.058823529411768</v>
      </c>
      <c r="D11" s="5">
        <v>105.88372093023256</v>
      </c>
    </row>
    <row r="12" spans="1:8" x14ac:dyDescent="0.25">
      <c r="A12" s="14" t="s">
        <v>699</v>
      </c>
      <c r="B12" s="4">
        <v>38.4</v>
      </c>
      <c r="C12" s="4">
        <v>42.5</v>
      </c>
      <c r="D12" s="4">
        <v>38.75</v>
      </c>
    </row>
    <row r="13" spans="1:8" x14ac:dyDescent="0.25">
      <c r="A13" s="15" t="s">
        <v>76</v>
      </c>
      <c r="B13" s="5">
        <v>113.375</v>
      </c>
      <c r="C13" s="5">
        <v>70.142857142857139</v>
      </c>
      <c r="D13" s="5">
        <v>83.111111111111114</v>
      </c>
    </row>
    <row r="14" spans="1:8" x14ac:dyDescent="0.25">
      <c r="A14" s="14" t="s">
        <v>835</v>
      </c>
      <c r="B14" s="4">
        <v>32.142857142857146</v>
      </c>
      <c r="C14" s="4">
        <v>27.333333333333332</v>
      </c>
      <c r="D14" s="4">
        <v>22</v>
      </c>
    </row>
    <row r="15" spans="1:8" x14ac:dyDescent="0.25">
      <c r="A15" s="15" t="s">
        <v>740</v>
      </c>
      <c r="B15" s="5">
        <v>26.666666666666668</v>
      </c>
      <c r="C15" s="5">
        <v>31.4</v>
      </c>
      <c r="D15" s="5">
        <v>31.714285714285715</v>
      </c>
    </row>
    <row r="16" spans="1:8" x14ac:dyDescent="0.25">
      <c r="A16" s="14" t="s">
        <v>140</v>
      </c>
      <c r="B16" s="4">
        <v>25.142857142857142</v>
      </c>
      <c r="C16" s="4">
        <v>25.571428571428573</v>
      </c>
      <c r="D16" s="4">
        <v>19</v>
      </c>
    </row>
    <row r="17" spans="1:5" x14ac:dyDescent="0.25">
      <c r="A17" s="15" t="s">
        <v>1046</v>
      </c>
      <c r="B17" s="5" t="s">
        <v>625</v>
      </c>
      <c r="C17" s="5" t="s">
        <v>625</v>
      </c>
      <c r="D17" s="5">
        <v>21</v>
      </c>
    </row>
    <row r="18" spans="1:5" x14ac:dyDescent="0.25">
      <c r="A18" s="14" t="s">
        <v>1391</v>
      </c>
      <c r="B18" s="4">
        <v>43</v>
      </c>
      <c r="C18" s="4" t="s">
        <v>625</v>
      </c>
      <c r="D18" s="4" t="s">
        <v>625</v>
      </c>
    </row>
    <row r="19" spans="1:5" x14ac:dyDescent="0.25">
      <c r="A19" s="15" t="s">
        <v>1425</v>
      </c>
      <c r="B19" s="5">
        <v>170.19631901840492</v>
      </c>
      <c r="C19" s="5">
        <v>152.54166666666666</v>
      </c>
      <c r="D19" s="5">
        <v>138.96363636363637</v>
      </c>
    </row>
    <row r="20" spans="1:5" x14ac:dyDescent="0.25">
      <c r="A20" s="14" t="s">
        <v>709</v>
      </c>
      <c r="B20" s="4">
        <v>26.125</v>
      </c>
      <c r="C20" s="4">
        <v>29.571428571428573</v>
      </c>
      <c r="D20" s="4">
        <v>40.799999999999997</v>
      </c>
    </row>
    <row r="21" spans="1:5" x14ac:dyDescent="0.25">
      <c r="A21" s="15" t="s">
        <v>751</v>
      </c>
      <c r="B21" s="5" t="s">
        <v>625</v>
      </c>
      <c r="C21" s="5">
        <v>86.5</v>
      </c>
      <c r="D21" s="5" t="s">
        <v>625</v>
      </c>
    </row>
    <row r="22" spans="1:5" x14ac:dyDescent="0.25">
      <c r="A22" s="16" t="s">
        <v>10</v>
      </c>
      <c r="B22" s="6">
        <v>111.61930783242259</v>
      </c>
      <c r="C22" s="6">
        <v>104.34224598930481</v>
      </c>
      <c r="D22" s="6">
        <v>109.81927710843374</v>
      </c>
      <c r="E22" s="132">
        <f>D22/C22-1</f>
        <v>5.2491021898170898E-2</v>
      </c>
    </row>
  </sheetData>
  <sortState ref="A6:D18">
    <sortCondition descending="1" ref="D6:D18"/>
  </sortState>
  <mergeCells count="2">
    <mergeCell ref="A3:C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/>
  <dimension ref="A1:H22"/>
  <sheetViews>
    <sheetView showGridLines="0" workbookViewId="0">
      <selection activeCell="D22" sqref="D22"/>
    </sheetView>
  </sheetViews>
  <sheetFormatPr defaultRowHeight="15" x14ac:dyDescent="0.25"/>
  <cols>
    <col min="1" max="1" width="21" customWidth="1"/>
    <col min="2" max="2" width="14.7109375" customWidth="1"/>
    <col min="3" max="3" width="14.5703125" customWidth="1"/>
  </cols>
  <sheetData>
    <row r="1" spans="1:8" x14ac:dyDescent="0.25">
      <c r="C1" s="81"/>
      <c r="D1" s="81"/>
      <c r="E1" s="81"/>
      <c r="F1" s="81"/>
      <c r="G1" s="81" t="s">
        <v>356</v>
      </c>
      <c r="H1" s="81" t="s">
        <v>1385</v>
      </c>
    </row>
    <row r="3" spans="1:8" x14ac:dyDescent="0.25">
      <c r="A3" s="347" t="str">
        <f>"Tabela Referente à "&amp;G1</f>
        <v>Tabela Referente à Figura 2.4</v>
      </c>
      <c r="B3" s="347"/>
      <c r="C3" s="347"/>
      <c r="D3" s="347"/>
    </row>
    <row r="4" spans="1:8" ht="30.75" customHeight="1" x14ac:dyDescent="0.25">
      <c r="A4" s="348" t="str">
        <f>H1</f>
        <v>Proporção de pilotos e co-pilotos no total de empregados – empresas aéreas brasileiras, 2014 a 2016</v>
      </c>
      <c r="B4" s="348"/>
      <c r="C4" s="348"/>
      <c r="D4" s="348"/>
    </row>
    <row r="5" spans="1:8" x14ac:dyDescent="0.25">
      <c r="A5" s="1" t="s">
        <v>7</v>
      </c>
      <c r="B5" s="142">
        <v>2014</v>
      </c>
      <c r="C5" s="142">
        <v>2015</v>
      </c>
      <c r="D5" s="142">
        <v>2016</v>
      </c>
    </row>
    <row r="6" spans="1:8" x14ac:dyDescent="0.25">
      <c r="A6" s="15" t="s">
        <v>741</v>
      </c>
      <c r="B6" s="11">
        <v>1</v>
      </c>
      <c r="C6" s="11">
        <v>1</v>
      </c>
      <c r="D6" s="11">
        <v>1</v>
      </c>
    </row>
    <row r="7" spans="1:8" x14ac:dyDescent="0.25">
      <c r="A7" s="14" t="s">
        <v>73</v>
      </c>
      <c r="B7" s="10">
        <v>0.13603246334040395</v>
      </c>
      <c r="C7" s="10">
        <v>0.14989968472341644</v>
      </c>
      <c r="D7" s="10">
        <v>0.14117992368652774</v>
      </c>
    </row>
    <row r="8" spans="1:8" x14ac:dyDescent="0.25">
      <c r="A8" s="15" t="s">
        <v>843</v>
      </c>
      <c r="B8" s="11" t="s">
        <v>625</v>
      </c>
      <c r="C8" s="11" t="s">
        <v>625</v>
      </c>
      <c r="D8" s="11">
        <v>0.12727272727272726</v>
      </c>
    </row>
    <row r="9" spans="1:8" x14ac:dyDescent="0.25">
      <c r="A9" s="14" t="s">
        <v>71</v>
      </c>
      <c r="B9" s="10">
        <v>9.8789076980106263E-2</v>
      </c>
      <c r="C9" s="10">
        <v>0.10327599291677207</v>
      </c>
      <c r="D9" s="10">
        <v>0.10529446757882213</v>
      </c>
    </row>
    <row r="10" spans="1:8" x14ac:dyDescent="0.25">
      <c r="A10" s="15" t="s">
        <v>139</v>
      </c>
      <c r="B10" s="11">
        <v>0.20050761421319796</v>
      </c>
      <c r="C10" s="11">
        <v>0.25566343042071199</v>
      </c>
      <c r="D10" s="11">
        <v>0.27715355805243447</v>
      </c>
    </row>
    <row r="11" spans="1:8" x14ac:dyDescent="0.25">
      <c r="A11" s="14" t="s">
        <v>74</v>
      </c>
      <c r="B11" s="10">
        <v>0.10514018691588785</v>
      </c>
      <c r="C11" s="10">
        <v>9.4238395148122225E-2</v>
      </c>
      <c r="D11" s="10">
        <v>0.10103228640456842</v>
      </c>
    </row>
    <row r="12" spans="1:8" x14ac:dyDescent="0.25">
      <c r="A12" s="15" t="s">
        <v>699</v>
      </c>
      <c r="B12" s="11">
        <v>0.11979166666666667</v>
      </c>
      <c r="C12" s="11">
        <v>9.4117647058823528E-2</v>
      </c>
      <c r="D12" s="11">
        <v>0.12258064516129032</v>
      </c>
    </row>
    <row r="13" spans="1:8" x14ac:dyDescent="0.25">
      <c r="A13" s="14" t="s">
        <v>76</v>
      </c>
      <c r="B13" s="10">
        <v>0.13450937155457551</v>
      </c>
      <c r="C13" s="10">
        <v>0.1425661914460285</v>
      </c>
      <c r="D13" s="10">
        <v>0.16577540106951871</v>
      </c>
    </row>
    <row r="14" spans="1:8" x14ac:dyDescent="0.25">
      <c r="A14" s="15" t="s">
        <v>835</v>
      </c>
      <c r="B14" s="11">
        <v>0.33333333333333331</v>
      </c>
      <c r="C14" s="11">
        <v>0.17682926829268292</v>
      </c>
      <c r="D14" s="11">
        <v>0.19090909090909092</v>
      </c>
    </row>
    <row r="15" spans="1:8" x14ac:dyDescent="0.25">
      <c r="A15" s="14" t="s">
        <v>740</v>
      </c>
      <c r="B15" s="10">
        <v>0.25</v>
      </c>
      <c r="C15" s="10">
        <v>0.2356687898089172</v>
      </c>
      <c r="D15" s="10">
        <v>0.25225225225225223</v>
      </c>
    </row>
    <row r="16" spans="1:8" x14ac:dyDescent="0.25">
      <c r="A16" s="15" t="s">
        <v>140</v>
      </c>
      <c r="B16" s="11">
        <v>0.22727272727272727</v>
      </c>
      <c r="C16" s="11">
        <v>0.1787709497206704</v>
      </c>
      <c r="D16" s="11">
        <v>0</v>
      </c>
    </row>
    <row r="17" spans="1:4" x14ac:dyDescent="0.25">
      <c r="A17" s="14" t="s">
        <v>1046</v>
      </c>
      <c r="B17" s="10" t="s">
        <v>625</v>
      </c>
      <c r="C17" s="10" t="s">
        <v>625</v>
      </c>
      <c r="D17" s="10">
        <v>0.2857142857142857</v>
      </c>
    </row>
    <row r="18" spans="1:4" x14ac:dyDescent="0.25">
      <c r="A18" s="15" t="s">
        <v>1391</v>
      </c>
      <c r="B18" s="11">
        <v>0.11627906976744186</v>
      </c>
      <c r="C18" s="11" t="s">
        <v>625</v>
      </c>
      <c r="D18" s="11" t="s">
        <v>625</v>
      </c>
    </row>
    <row r="19" spans="1:4" x14ac:dyDescent="0.25">
      <c r="A19" s="14" t="s">
        <v>1425</v>
      </c>
      <c r="B19" s="10">
        <v>7.3570759137769448E-2</v>
      </c>
      <c r="C19" s="10">
        <v>7.7106177078862137E-2</v>
      </c>
      <c r="D19" s="10">
        <v>8.033494701033625E-2</v>
      </c>
    </row>
    <row r="20" spans="1:4" x14ac:dyDescent="0.25">
      <c r="A20" s="15" t="s">
        <v>709</v>
      </c>
      <c r="B20" s="11">
        <v>0.11961722488038277</v>
      </c>
      <c r="C20" s="11">
        <v>8.2125603864734303E-2</v>
      </c>
      <c r="D20" s="11">
        <v>8.8235294117647065E-2</v>
      </c>
    </row>
    <row r="21" spans="1:4" x14ac:dyDescent="0.25">
      <c r="A21" s="14" t="s">
        <v>751</v>
      </c>
      <c r="B21" s="10" t="s">
        <v>625</v>
      </c>
      <c r="C21" s="10">
        <v>0.18497109826589594</v>
      </c>
      <c r="D21" s="10" t="s">
        <v>625</v>
      </c>
    </row>
    <row r="22" spans="1:4" x14ac:dyDescent="0.25">
      <c r="A22" s="16" t="s">
        <v>10</v>
      </c>
      <c r="B22" s="16">
        <v>9.7194797565234414E-2</v>
      </c>
      <c r="C22" s="16">
        <v>0.10192018586852535</v>
      </c>
      <c r="D22" s="16">
        <v>0.1037118303163284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"/>
  <dimension ref="A1:H23"/>
  <sheetViews>
    <sheetView showGridLines="0" workbookViewId="0">
      <selection activeCell="D23" sqref="D23"/>
    </sheetView>
  </sheetViews>
  <sheetFormatPr defaultRowHeight="15" x14ac:dyDescent="0.25"/>
  <cols>
    <col min="1" max="1" width="43.7109375" customWidth="1"/>
    <col min="2" max="4" width="8.42578125" customWidth="1"/>
  </cols>
  <sheetData>
    <row r="1" spans="1:8" x14ac:dyDescent="0.25">
      <c r="C1" s="81"/>
      <c r="D1" s="81"/>
      <c r="E1" s="81"/>
      <c r="F1" s="81"/>
      <c r="G1" s="81" t="s">
        <v>357</v>
      </c>
      <c r="H1" s="81" t="s">
        <v>1386</v>
      </c>
    </row>
    <row r="3" spans="1:8" x14ac:dyDescent="0.25">
      <c r="A3" s="347" t="str">
        <f>"Tabela Referente à "&amp;G1</f>
        <v>Tabela Referente à Figura 2.5</v>
      </c>
      <c r="B3" s="347"/>
      <c r="C3" s="347"/>
    </row>
    <row r="4" spans="1:8" ht="30.75" customHeight="1" x14ac:dyDescent="0.25">
      <c r="A4" s="348" t="str">
        <f>H1</f>
        <v>Número de pilotos e co-pilotos por mil decolagens – empresas aéreas brasileiras, 2014 a 2016</v>
      </c>
      <c r="B4" s="348"/>
      <c r="C4" s="348"/>
      <c r="D4" s="348"/>
    </row>
    <row r="5" spans="1:8" x14ac:dyDescent="0.25">
      <c r="A5" s="1" t="s">
        <v>7</v>
      </c>
      <c r="B5" s="1">
        <v>2014</v>
      </c>
      <c r="C5" s="1">
        <v>2015</v>
      </c>
      <c r="D5" s="1">
        <v>2016</v>
      </c>
    </row>
    <row r="6" spans="1:8" x14ac:dyDescent="0.25">
      <c r="A6" s="14" t="s">
        <v>741</v>
      </c>
      <c r="B6" s="4">
        <v>500</v>
      </c>
      <c r="C6" s="4" t="s">
        <v>625</v>
      </c>
      <c r="D6" s="4">
        <v>100</v>
      </c>
    </row>
    <row r="7" spans="1:8" x14ac:dyDescent="0.25">
      <c r="A7" s="15" t="s">
        <v>73</v>
      </c>
      <c r="B7" s="5">
        <v>5.2769787776012818</v>
      </c>
      <c r="C7" s="5">
        <v>5.6689260474325431</v>
      </c>
      <c r="D7" s="5">
        <v>5.5949749912760263</v>
      </c>
    </row>
    <row r="8" spans="1:8" x14ac:dyDescent="0.25">
      <c r="A8" s="14" t="s">
        <v>843</v>
      </c>
      <c r="B8" s="4" t="s">
        <v>625</v>
      </c>
      <c r="C8" s="4">
        <v>0</v>
      </c>
      <c r="D8" s="4">
        <v>12.068965517241379</v>
      </c>
    </row>
    <row r="9" spans="1:8" x14ac:dyDescent="0.25">
      <c r="A9" s="15" t="s">
        <v>71</v>
      </c>
      <c r="B9" s="5">
        <v>5.03925195944647</v>
      </c>
      <c r="C9" s="5">
        <v>5.1736482932980188</v>
      </c>
      <c r="D9" s="5">
        <v>6.0958109954195319</v>
      </c>
    </row>
    <row r="10" spans="1:8" x14ac:dyDescent="0.25">
      <c r="A10" s="14" t="s">
        <v>139</v>
      </c>
      <c r="B10" s="4">
        <v>15.316013958898798</v>
      </c>
      <c r="C10" s="4">
        <v>16.092890609085355</v>
      </c>
      <c r="D10" s="4">
        <v>17.733045770428948</v>
      </c>
    </row>
    <row r="11" spans="1:8" x14ac:dyDescent="0.25">
      <c r="A11" s="15" t="s">
        <v>74</v>
      </c>
      <c r="B11" s="5">
        <v>6.7332006643424656</v>
      </c>
      <c r="C11" s="5">
        <v>5.6227470738055141</v>
      </c>
      <c r="D11" s="5">
        <v>6.0438838523190119</v>
      </c>
    </row>
    <row r="12" spans="1:8" x14ac:dyDescent="0.25">
      <c r="A12" s="14" t="s">
        <v>699</v>
      </c>
      <c r="B12" s="4">
        <v>7.0271921784295754</v>
      </c>
      <c r="C12" s="4">
        <v>3.575418994413408</v>
      </c>
      <c r="D12" s="4">
        <v>4.1152263374485596</v>
      </c>
    </row>
    <row r="13" spans="1:8" x14ac:dyDescent="0.25">
      <c r="A13" s="15" t="s">
        <v>76</v>
      </c>
      <c r="B13" s="5">
        <v>5.4779758430245611</v>
      </c>
      <c r="C13" s="5">
        <v>5.1899907321594068</v>
      </c>
      <c r="D13" s="5">
        <v>5.5322566253234591</v>
      </c>
    </row>
    <row r="14" spans="1:8" x14ac:dyDescent="0.25">
      <c r="A14" s="14" t="s">
        <v>835</v>
      </c>
      <c r="B14" s="4">
        <v>12.755102040816327</v>
      </c>
      <c r="C14" s="4">
        <v>7.7230359520639151</v>
      </c>
      <c r="D14" s="4">
        <v>11.660188784008884</v>
      </c>
    </row>
    <row r="15" spans="1:8" x14ac:dyDescent="0.25">
      <c r="A15" s="15" t="s">
        <v>740</v>
      </c>
      <c r="B15" s="5">
        <v>8.2372322899505761</v>
      </c>
      <c r="C15" s="5">
        <v>10.378681626928472</v>
      </c>
      <c r="D15" s="5">
        <v>9.4054417198522007</v>
      </c>
    </row>
    <row r="16" spans="1:8" x14ac:dyDescent="0.25">
      <c r="A16" s="14" t="s">
        <v>140</v>
      </c>
      <c r="B16" s="4">
        <v>5.9585878146879194</v>
      </c>
      <c r="C16" s="4">
        <v>4.2815092320042814</v>
      </c>
      <c r="D16" s="4">
        <v>0</v>
      </c>
    </row>
    <row r="17" spans="1:4" x14ac:dyDescent="0.25">
      <c r="A17" s="15" t="s">
        <v>1046</v>
      </c>
      <c r="B17" s="5" t="s">
        <v>625</v>
      </c>
      <c r="C17" s="5" t="s">
        <v>625</v>
      </c>
      <c r="D17" s="5">
        <v>25</v>
      </c>
    </row>
    <row r="18" spans="1:4" x14ac:dyDescent="0.25">
      <c r="A18" s="14" t="s">
        <v>1421</v>
      </c>
      <c r="B18" s="4" t="s">
        <v>625</v>
      </c>
      <c r="C18" s="4" t="s">
        <v>625</v>
      </c>
      <c r="D18" s="4" t="s">
        <v>625</v>
      </c>
    </row>
    <row r="19" spans="1:4" x14ac:dyDescent="0.25">
      <c r="A19" s="15" t="s">
        <v>1425</v>
      </c>
      <c r="B19" s="5">
        <v>7.5545866075427419</v>
      </c>
      <c r="C19" s="5">
        <v>7.5194550678311174</v>
      </c>
      <c r="D19" s="5">
        <v>7.8389316583042881</v>
      </c>
    </row>
    <row r="20" spans="1:4" x14ac:dyDescent="0.25">
      <c r="A20" s="14" t="s">
        <v>709</v>
      </c>
      <c r="B20" s="4">
        <v>5.4932981762250055</v>
      </c>
      <c r="C20" s="4">
        <v>4.0630975143403445</v>
      </c>
      <c r="D20" s="4">
        <v>4.2928690674934415</v>
      </c>
    </row>
    <row r="21" spans="1:4" x14ac:dyDescent="0.25">
      <c r="A21" s="15" t="s">
        <v>751</v>
      </c>
      <c r="B21" s="5">
        <v>0</v>
      </c>
      <c r="C21" s="5">
        <v>20.565552699228789</v>
      </c>
      <c r="D21" s="5">
        <v>0</v>
      </c>
    </row>
    <row r="22" spans="1:4" x14ac:dyDescent="0.25">
      <c r="A22" s="16" t="s">
        <v>10</v>
      </c>
      <c r="B22" s="6">
        <v>6.050877763328999</v>
      </c>
      <c r="C22" s="6">
        <v>6.0633470366737976</v>
      </c>
      <c r="D22" s="6">
        <v>6.4674954760598906</v>
      </c>
    </row>
    <row r="23" spans="1:4" x14ac:dyDescent="0.25">
      <c r="D23" s="132">
        <f>D22/C22-1</f>
        <v>6.665434733351483E-2</v>
      </c>
    </row>
  </sheetData>
  <sortState ref="A6:D16">
    <sortCondition descending="1" ref="D6:D16"/>
  </sortState>
  <mergeCells count="2">
    <mergeCell ref="A3:C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"/>
  <dimension ref="A1:H19"/>
  <sheetViews>
    <sheetView showGridLines="0" workbookViewId="0">
      <selection activeCell="F14" sqref="F14"/>
    </sheetView>
  </sheetViews>
  <sheetFormatPr defaultRowHeight="15" x14ac:dyDescent="0.25"/>
  <cols>
    <col min="1" max="1" width="26.7109375" customWidth="1"/>
    <col min="2" max="2" width="11.140625" customWidth="1"/>
    <col min="3" max="3" width="9.42578125" customWidth="1"/>
  </cols>
  <sheetData>
    <row r="1" spans="1:8" x14ac:dyDescent="0.25">
      <c r="C1" s="81"/>
      <c r="D1" s="81"/>
      <c r="E1" s="81"/>
      <c r="F1" s="81"/>
      <c r="G1" s="81" t="s">
        <v>358</v>
      </c>
      <c r="H1" s="81" t="s">
        <v>1388</v>
      </c>
    </row>
    <row r="3" spans="1:8" x14ac:dyDescent="0.25">
      <c r="A3" s="347" t="str">
        <f>"Tabela Referente à "&amp;G1</f>
        <v>Tabela Referente à Figura 2.6</v>
      </c>
      <c r="B3" s="347"/>
      <c r="C3" s="347"/>
      <c r="D3" s="347"/>
      <c r="E3" s="347"/>
    </row>
    <row r="4" spans="1:8" ht="20.25" customHeight="1" x14ac:dyDescent="0.25">
      <c r="A4" s="348" t="str">
        <f>H1</f>
        <v>Quantidade de aeronaves por fabricante – empresas aéreas brasileiras, 2012 a 2016</v>
      </c>
      <c r="B4" s="348"/>
      <c r="C4" s="348"/>
      <c r="D4" s="348"/>
      <c r="E4" s="348"/>
      <c r="F4" s="348"/>
    </row>
    <row r="5" spans="1:8" x14ac:dyDescent="0.25">
      <c r="A5" s="1" t="s">
        <v>7</v>
      </c>
      <c r="B5" s="1">
        <v>2012</v>
      </c>
      <c r="C5" s="1">
        <v>2013</v>
      </c>
      <c r="D5" s="1">
        <v>2014</v>
      </c>
      <c r="E5" s="1">
        <v>2015</v>
      </c>
      <c r="F5" s="1">
        <v>2016</v>
      </c>
    </row>
    <row r="6" spans="1:8" x14ac:dyDescent="0.25">
      <c r="A6" s="45" t="s">
        <v>37</v>
      </c>
      <c r="B6" s="8">
        <v>165</v>
      </c>
      <c r="C6" s="8">
        <v>210</v>
      </c>
      <c r="D6" s="8">
        <v>183</v>
      </c>
      <c r="E6" s="8">
        <v>195</v>
      </c>
      <c r="F6" s="8">
        <v>195</v>
      </c>
      <c r="G6" s="320">
        <f>F6/$F$13</f>
        <v>0.39156626506024095</v>
      </c>
    </row>
    <row r="7" spans="1:8" x14ac:dyDescent="0.25">
      <c r="A7" s="44" t="s">
        <v>518</v>
      </c>
      <c r="B7" s="7">
        <v>187</v>
      </c>
      <c r="C7" s="7">
        <v>183</v>
      </c>
      <c r="D7" s="7">
        <v>184</v>
      </c>
      <c r="E7" s="7">
        <v>186</v>
      </c>
      <c r="F7" s="7">
        <v>171</v>
      </c>
      <c r="G7" s="320">
        <f t="shared" ref="G7:G12" si="0">F7/$F$13</f>
        <v>0.34337349397590361</v>
      </c>
    </row>
    <row r="8" spans="1:8" x14ac:dyDescent="0.25">
      <c r="A8" s="45" t="s">
        <v>698</v>
      </c>
      <c r="B8" s="8">
        <v>75</v>
      </c>
      <c r="C8" s="8">
        <v>119</v>
      </c>
      <c r="D8" s="8">
        <v>89</v>
      </c>
      <c r="E8" s="8">
        <v>91</v>
      </c>
      <c r="F8" s="8">
        <v>76</v>
      </c>
      <c r="G8" s="320">
        <f t="shared" si="0"/>
        <v>0.15261044176706828</v>
      </c>
    </row>
    <row r="9" spans="1:8" x14ac:dyDescent="0.25">
      <c r="A9" s="44" t="s">
        <v>38</v>
      </c>
      <c r="B9" s="7">
        <v>67</v>
      </c>
      <c r="C9" s="7">
        <v>111</v>
      </c>
      <c r="D9" s="7">
        <v>76</v>
      </c>
      <c r="E9" s="7">
        <v>78</v>
      </c>
      <c r="F9" s="7">
        <v>56</v>
      </c>
      <c r="G9" s="320">
        <f t="shared" si="0"/>
        <v>0.11244979919678715</v>
      </c>
    </row>
    <row r="10" spans="1:8" x14ac:dyDescent="0.25">
      <c r="A10" s="45" t="s">
        <v>39</v>
      </c>
      <c r="B10" s="8">
        <v>14</v>
      </c>
      <c r="C10" s="8">
        <v>12</v>
      </c>
      <c r="D10" s="8">
        <v>11</v>
      </c>
      <c r="E10" s="8">
        <v>7</v>
      </c>
      <c r="F10" s="8">
        <v>0</v>
      </c>
      <c r="G10" s="320">
        <f t="shared" si="0"/>
        <v>0</v>
      </c>
    </row>
    <row r="11" spans="1:8" x14ac:dyDescent="0.25">
      <c r="A11" s="44" t="s">
        <v>519</v>
      </c>
      <c r="B11" s="7">
        <v>5</v>
      </c>
      <c r="C11" s="7">
        <v>5</v>
      </c>
      <c r="D11" s="7">
        <v>6</v>
      </c>
      <c r="E11" s="7">
        <v>4</v>
      </c>
      <c r="F11" s="7">
        <v>0</v>
      </c>
      <c r="G11" s="320">
        <f t="shared" si="0"/>
        <v>0</v>
      </c>
    </row>
    <row r="12" spans="1:8" x14ac:dyDescent="0.25">
      <c r="A12" s="45" t="s">
        <v>40</v>
      </c>
      <c r="B12" s="8">
        <v>5</v>
      </c>
      <c r="C12" s="8">
        <v>0</v>
      </c>
      <c r="D12" s="8">
        <v>0</v>
      </c>
      <c r="E12" s="8">
        <v>0</v>
      </c>
      <c r="F12" s="8">
        <v>0</v>
      </c>
      <c r="G12" s="320">
        <f t="shared" si="0"/>
        <v>0</v>
      </c>
    </row>
    <row r="13" spans="1:8" x14ac:dyDescent="0.25">
      <c r="A13" s="16" t="s">
        <v>47</v>
      </c>
      <c r="B13" s="9">
        <f>SUM(B6:B12)</f>
        <v>518</v>
      </c>
      <c r="C13" s="9">
        <f>SUM(C6:C12)</f>
        <v>640</v>
      </c>
      <c r="D13" s="9">
        <f>SUM(D6:D12)</f>
        <v>549</v>
      </c>
      <c r="E13" s="9">
        <f>SUM(E6:E12)</f>
        <v>561</v>
      </c>
      <c r="F13" s="9">
        <f>SUM(F6:F12)</f>
        <v>498</v>
      </c>
    </row>
    <row r="14" spans="1:8" x14ac:dyDescent="0.25">
      <c r="F14" s="132">
        <f>F13/E13-1</f>
        <v>-0.11229946524064172</v>
      </c>
    </row>
    <row r="15" spans="1:8" x14ac:dyDescent="0.25">
      <c r="E15" s="132">
        <f>E13/D13-1</f>
        <v>2.1857923497267784E-2</v>
      </c>
    </row>
    <row r="16" spans="1:8" x14ac:dyDescent="0.25">
      <c r="E16" s="81"/>
    </row>
    <row r="17" spans="5:5" x14ac:dyDescent="0.25">
      <c r="E17" s="132">
        <f>E7/E13</f>
        <v>0.33155080213903743</v>
      </c>
    </row>
    <row r="18" spans="5:5" x14ac:dyDescent="0.25">
      <c r="E18" s="132">
        <f>E6/E13</f>
        <v>0.34759358288770054</v>
      </c>
    </row>
    <row r="19" spans="5:5" x14ac:dyDescent="0.25">
      <c r="E19" s="132">
        <f>E8/E13</f>
        <v>0.16221033868092691</v>
      </c>
    </row>
  </sheetData>
  <mergeCells count="2">
    <mergeCell ref="A3:E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"/>
  <dimension ref="A1:H14"/>
  <sheetViews>
    <sheetView showGridLines="0" workbookViewId="0">
      <selection activeCell="G1" sqref="G1"/>
    </sheetView>
  </sheetViews>
  <sheetFormatPr defaultRowHeight="15" x14ac:dyDescent="0.25"/>
  <cols>
    <col min="1" max="1" width="34.28515625" customWidth="1"/>
    <col min="2" max="2" width="27.28515625" customWidth="1"/>
  </cols>
  <sheetData>
    <row r="1" spans="1:8" x14ac:dyDescent="0.25">
      <c r="C1" s="81"/>
      <c r="D1" s="81"/>
      <c r="E1" s="81"/>
      <c r="F1" s="81"/>
      <c r="G1" s="81" t="s">
        <v>720</v>
      </c>
      <c r="H1" s="81" t="s">
        <v>1199</v>
      </c>
    </row>
    <row r="3" spans="1:8" x14ac:dyDescent="0.25">
      <c r="A3" s="347" t="str">
        <f>"Tabela Referente à "&amp;G1</f>
        <v>Tabela Referente à Figura 2.7</v>
      </c>
      <c r="B3" s="347"/>
    </row>
    <row r="4" spans="1:8" ht="31.5" customHeight="1" x14ac:dyDescent="0.25">
      <c r="A4" s="348" t="str">
        <f>H1</f>
        <v>Proporção de aeronaves por assentos de passageiro instalados – empresas aéreas brasileiras, 2016</v>
      </c>
      <c r="B4" s="348"/>
    </row>
    <row r="5" spans="1:8" x14ac:dyDescent="0.25">
      <c r="A5" s="1" t="s">
        <v>41</v>
      </c>
      <c r="B5" s="1" t="s">
        <v>46</v>
      </c>
    </row>
    <row r="6" spans="1:8" x14ac:dyDescent="0.25">
      <c r="A6" s="15" t="s">
        <v>760</v>
      </c>
      <c r="B6" s="8">
        <v>21</v>
      </c>
      <c r="C6" s="20"/>
    </row>
    <row r="7" spans="1:8" x14ac:dyDescent="0.25">
      <c r="A7" s="14" t="s">
        <v>43</v>
      </c>
      <c r="B7" s="7">
        <v>6</v>
      </c>
      <c r="C7" s="20"/>
    </row>
    <row r="8" spans="1:8" x14ac:dyDescent="0.25">
      <c r="A8" s="15" t="s">
        <v>44</v>
      </c>
      <c r="B8" s="8">
        <v>52</v>
      </c>
      <c r="C8" s="20"/>
    </row>
    <row r="9" spans="1:8" x14ac:dyDescent="0.25">
      <c r="A9" s="14" t="s">
        <v>761</v>
      </c>
      <c r="B9" s="7">
        <v>139</v>
      </c>
      <c r="C9" s="20"/>
    </row>
    <row r="10" spans="1:8" x14ac:dyDescent="0.25">
      <c r="A10" s="15" t="s">
        <v>762</v>
      </c>
      <c r="B10" s="8">
        <v>211</v>
      </c>
      <c r="C10" s="20"/>
    </row>
    <row r="11" spans="1:8" x14ac:dyDescent="0.25">
      <c r="A11" s="14" t="s">
        <v>763</v>
      </c>
      <c r="B11" s="7">
        <v>48</v>
      </c>
      <c r="C11" s="20"/>
    </row>
    <row r="12" spans="1:8" x14ac:dyDescent="0.25">
      <c r="A12" s="15" t="s">
        <v>764</v>
      </c>
      <c r="B12" s="8">
        <v>5</v>
      </c>
      <c r="C12" s="20"/>
    </row>
    <row r="13" spans="1:8" x14ac:dyDescent="0.25">
      <c r="A13" s="14" t="s">
        <v>765</v>
      </c>
      <c r="B13" s="7">
        <v>16</v>
      </c>
      <c r="C13" s="20"/>
    </row>
    <row r="14" spans="1:8" x14ac:dyDescent="0.25">
      <c r="A14" s="16" t="s">
        <v>47</v>
      </c>
      <c r="B14" s="9">
        <f>SUM(B6:B13)</f>
        <v>498</v>
      </c>
      <c r="C14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5"/>
  <dimension ref="A1:H20"/>
  <sheetViews>
    <sheetView showGridLines="0" workbookViewId="0">
      <selection activeCell="G1" sqref="G1"/>
    </sheetView>
  </sheetViews>
  <sheetFormatPr defaultRowHeight="15" x14ac:dyDescent="0.25"/>
  <cols>
    <col min="1" max="1" width="13.5703125" customWidth="1"/>
    <col min="2" max="4" width="12.42578125" customWidth="1"/>
    <col min="5" max="5" width="16.7109375" customWidth="1"/>
    <col min="6" max="8" width="12.42578125" customWidth="1"/>
  </cols>
  <sheetData>
    <row r="1" spans="1:8" x14ac:dyDescent="0.25">
      <c r="C1" s="81"/>
      <c r="D1" s="81"/>
      <c r="E1" s="81"/>
      <c r="F1" s="81"/>
      <c r="G1" s="81" t="s">
        <v>353</v>
      </c>
      <c r="H1" s="81" t="s">
        <v>1200</v>
      </c>
    </row>
    <row r="3" spans="1:8" x14ac:dyDescent="0.25">
      <c r="A3" s="347" t="str">
        <f>"Tabela "&amp;RIGHT(G1,3)</f>
        <v>Tabela 2.1</v>
      </c>
      <c r="B3" s="347"/>
      <c r="C3" s="347"/>
      <c r="D3" s="347"/>
      <c r="E3" s="347"/>
      <c r="F3" s="347"/>
      <c r="G3" s="347"/>
      <c r="H3" s="347"/>
    </row>
    <row r="4" spans="1:8" ht="16.5" customHeight="1" x14ac:dyDescent="0.25">
      <c r="A4" s="353" t="str">
        <f>H1</f>
        <v>Distribuição de empregados por categoria e empresa – empresas aéreas brasileiras, 2016</v>
      </c>
      <c r="B4" s="353"/>
      <c r="C4" s="353"/>
      <c r="D4" s="353"/>
      <c r="E4" s="353"/>
      <c r="F4" s="353"/>
      <c r="G4" s="353"/>
      <c r="H4" s="353"/>
    </row>
    <row r="5" spans="1:8" ht="51.75" customHeight="1" x14ac:dyDescent="0.25">
      <c r="A5" s="145" t="s">
        <v>7</v>
      </c>
      <c r="B5" s="143" t="s">
        <v>5</v>
      </c>
      <c r="C5" s="143" t="s">
        <v>785</v>
      </c>
      <c r="D5" s="143" t="s">
        <v>786</v>
      </c>
      <c r="E5" s="143" t="s">
        <v>787</v>
      </c>
      <c r="F5" s="143" t="s">
        <v>788</v>
      </c>
      <c r="G5" s="144" t="s">
        <v>78</v>
      </c>
      <c r="H5" s="143" t="s">
        <v>949</v>
      </c>
    </row>
    <row r="6" spans="1:8" x14ac:dyDescent="0.25">
      <c r="A6" s="15" t="s">
        <v>741</v>
      </c>
      <c r="B6" s="146">
        <v>2</v>
      </c>
      <c r="C6" s="146">
        <v>0</v>
      </c>
      <c r="D6" s="146">
        <v>0</v>
      </c>
      <c r="E6" s="146">
        <v>0</v>
      </c>
      <c r="F6" s="146">
        <v>0</v>
      </c>
      <c r="G6" s="146">
        <v>0</v>
      </c>
      <c r="H6" s="146">
        <f>SUM(B6:G6)</f>
        <v>2</v>
      </c>
    </row>
    <row r="7" spans="1:8" x14ac:dyDescent="0.25">
      <c r="A7" s="14" t="s">
        <v>73</v>
      </c>
      <c r="B7" s="147">
        <v>1443</v>
      </c>
      <c r="C7" s="147">
        <v>0</v>
      </c>
      <c r="D7" s="147">
        <v>2126</v>
      </c>
      <c r="E7" s="147">
        <v>1680</v>
      </c>
      <c r="F7" s="147">
        <v>3277</v>
      </c>
      <c r="G7" s="147">
        <v>1695</v>
      </c>
      <c r="H7" s="147">
        <f t="shared" ref="H7:H19" si="0">SUM(B7:G7)</f>
        <v>10221</v>
      </c>
    </row>
    <row r="8" spans="1:8" x14ac:dyDescent="0.25">
      <c r="A8" s="15" t="s">
        <v>71</v>
      </c>
      <c r="B8" s="146">
        <v>1593</v>
      </c>
      <c r="C8" s="146">
        <v>0</v>
      </c>
      <c r="D8" s="146">
        <v>3000</v>
      </c>
      <c r="E8" s="146">
        <v>2106</v>
      </c>
      <c r="F8" s="146">
        <v>1663</v>
      </c>
      <c r="G8" s="146">
        <v>6767</v>
      </c>
      <c r="H8" s="146">
        <f t="shared" si="0"/>
        <v>15129</v>
      </c>
    </row>
    <row r="9" spans="1:8" x14ac:dyDescent="0.25">
      <c r="A9" s="14" t="s">
        <v>74</v>
      </c>
      <c r="B9" s="147">
        <v>460</v>
      </c>
      <c r="C9" s="147">
        <v>0</v>
      </c>
      <c r="D9" s="147">
        <v>923</v>
      </c>
      <c r="E9" s="147">
        <v>588</v>
      </c>
      <c r="F9" s="147">
        <v>524</v>
      </c>
      <c r="G9" s="147">
        <v>2058</v>
      </c>
      <c r="H9" s="147">
        <f t="shared" si="0"/>
        <v>4553</v>
      </c>
    </row>
    <row r="10" spans="1:8" x14ac:dyDescent="0.25">
      <c r="A10" s="15" t="s">
        <v>699</v>
      </c>
      <c r="B10" s="146">
        <v>19</v>
      </c>
      <c r="C10" s="146">
        <v>0</v>
      </c>
      <c r="D10" s="146">
        <v>22</v>
      </c>
      <c r="E10" s="146">
        <v>16</v>
      </c>
      <c r="F10" s="146">
        <v>36</v>
      </c>
      <c r="G10" s="146">
        <v>62</v>
      </c>
      <c r="H10" s="146">
        <f t="shared" si="0"/>
        <v>155</v>
      </c>
    </row>
    <row r="11" spans="1:8" x14ac:dyDescent="0.25">
      <c r="A11" s="14" t="s">
        <v>76</v>
      </c>
      <c r="B11" s="147">
        <v>124</v>
      </c>
      <c r="C11" s="147">
        <v>1</v>
      </c>
      <c r="D11" s="147">
        <v>139</v>
      </c>
      <c r="E11" s="147">
        <v>143</v>
      </c>
      <c r="F11" s="147">
        <v>225</v>
      </c>
      <c r="G11" s="147">
        <v>116</v>
      </c>
      <c r="H11" s="147">
        <f t="shared" si="0"/>
        <v>748</v>
      </c>
    </row>
    <row r="12" spans="1:8" x14ac:dyDescent="0.25">
      <c r="A12" s="15" t="s">
        <v>1425</v>
      </c>
      <c r="B12" s="146">
        <v>1842</v>
      </c>
      <c r="C12" s="146">
        <v>0</v>
      </c>
      <c r="D12" s="146">
        <v>4628</v>
      </c>
      <c r="E12" s="146">
        <v>2936</v>
      </c>
      <c r="F12" s="146">
        <v>1259</v>
      </c>
      <c r="G12" s="146">
        <v>12264</v>
      </c>
      <c r="H12" s="146">
        <f t="shared" si="0"/>
        <v>22929</v>
      </c>
    </row>
    <row r="13" spans="1:8" x14ac:dyDescent="0.25">
      <c r="A13" s="14" t="s">
        <v>835</v>
      </c>
      <c r="B13" s="147">
        <v>21</v>
      </c>
      <c r="C13" s="147">
        <v>8</v>
      </c>
      <c r="D13" s="147">
        <v>0</v>
      </c>
      <c r="E13" s="147">
        <v>64</v>
      </c>
      <c r="F13" s="147">
        <v>0</v>
      </c>
      <c r="G13" s="147">
        <v>17</v>
      </c>
      <c r="H13" s="147">
        <f t="shared" si="0"/>
        <v>110</v>
      </c>
    </row>
    <row r="14" spans="1:8" x14ac:dyDescent="0.25">
      <c r="A14" s="15" t="s">
        <v>140</v>
      </c>
      <c r="B14" s="146">
        <v>0</v>
      </c>
      <c r="C14" s="146">
        <v>0</v>
      </c>
      <c r="D14" s="146">
        <v>0</v>
      </c>
      <c r="E14" s="146">
        <v>0</v>
      </c>
      <c r="F14" s="146">
        <v>0</v>
      </c>
      <c r="G14" s="146">
        <v>19</v>
      </c>
      <c r="H14" s="146">
        <f t="shared" si="0"/>
        <v>19</v>
      </c>
    </row>
    <row r="15" spans="1:8" x14ac:dyDescent="0.25">
      <c r="A15" s="14" t="s">
        <v>709</v>
      </c>
      <c r="B15" s="147">
        <v>18</v>
      </c>
      <c r="C15" s="147">
        <v>24</v>
      </c>
      <c r="D15" s="147">
        <v>8</v>
      </c>
      <c r="E15" s="147">
        <v>55</v>
      </c>
      <c r="F15" s="147">
        <v>0</v>
      </c>
      <c r="G15" s="147">
        <v>99</v>
      </c>
      <c r="H15" s="147">
        <f t="shared" si="0"/>
        <v>204</v>
      </c>
    </row>
    <row r="16" spans="1:8" x14ac:dyDescent="0.25">
      <c r="A16" s="15" t="s">
        <v>139</v>
      </c>
      <c r="B16" s="146">
        <v>74</v>
      </c>
      <c r="C16" s="146">
        <v>0</v>
      </c>
      <c r="D16" s="146">
        <v>0</v>
      </c>
      <c r="E16" s="146">
        <v>45</v>
      </c>
      <c r="F16" s="146">
        <v>17</v>
      </c>
      <c r="G16" s="146">
        <v>131</v>
      </c>
      <c r="H16" s="146">
        <f t="shared" si="0"/>
        <v>267</v>
      </c>
    </row>
    <row r="17" spans="1:8" x14ac:dyDescent="0.25">
      <c r="A17" s="14" t="s">
        <v>740</v>
      </c>
      <c r="B17" s="147">
        <v>56</v>
      </c>
      <c r="C17" s="147">
        <v>3</v>
      </c>
      <c r="D17" s="147">
        <v>0</v>
      </c>
      <c r="E17" s="147">
        <v>92</v>
      </c>
      <c r="F17" s="147">
        <v>0</v>
      </c>
      <c r="G17" s="147">
        <v>71</v>
      </c>
      <c r="H17" s="147">
        <f t="shared" si="0"/>
        <v>222</v>
      </c>
    </row>
    <row r="18" spans="1:8" x14ac:dyDescent="0.25">
      <c r="A18" s="15" t="s">
        <v>1046</v>
      </c>
      <c r="B18" s="146">
        <v>6</v>
      </c>
      <c r="C18" s="146">
        <v>4</v>
      </c>
      <c r="D18" s="146">
        <v>0</v>
      </c>
      <c r="E18" s="146">
        <v>3</v>
      </c>
      <c r="F18" s="146">
        <v>0</v>
      </c>
      <c r="G18" s="146">
        <v>8</v>
      </c>
      <c r="H18" s="146">
        <f t="shared" si="0"/>
        <v>21</v>
      </c>
    </row>
    <row r="19" spans="1:8" x14ac:dyDescent="0.25">
      <c r="A19" s="14" t="s">
        <v>843</v>
      </c>
      <c r="B19" s="147">
        <v>14</v>
      </c>
      <c r="C19" s="147">
        <v>0</v>
      </c>
      <c r="D19" s="147">
        <v>16</v>
      </c>
      <c r="E19" s="147">
        <v>16</v>
      </c>
      <c r="F19" s="147">
        <v>21</v>
      </c>
      <c r="G19" s="147">
        <v>43</v>
      </c>
      <c r="H19" s="147">
        <f t="shared" si="0"/>
        <v>110</v>
      </c>
    </row>
    <row r="20" spans="1:8" x14ac:dyDescent="0.25">
      <c r="A20" s="16" t="s">
        <v>743</v>
      </c>
      <c r="B20" s="148">
        <f t="shared" ref="B20:G20" si="1">SUM(B6:B19)</f>
        <v>5672</v>
      </c>
      <c r="C20" s="148">
        <f t="shared" si="1"/>
        <v>40</v>
      </c>
      <c r="D20" s="148">
        <f t="shared" si="1"/>
        <v>10862</v>
      </c>
      <c r="E20" s="148">
        <f t="shared" si="1"/>
        <v>7744</v>
      </c>
      <c r="F20" s="148">
        <f t="shared" si="1"/>
        <v>7022</v>
      </c>
      <c r="G20" s="148">
        <f t="shared" si="1"/>
        <v>23350</v>
      </c>
      <c r="H20" s="148">
        <f>SUM(H6:H19)</f>
        <v>54690</v>
      </c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5"/>
  <dimension ref="A1:H20"/>
  <sheetViews>
    <sheetView showGridLines="0" workbookViewId="0"/>
  </sheetViews>
  <sheetFormatPr defaultRowHeight="15" x14ac:dyDescent="0.25"/>
  <cols>
    <col min="1" max="1" width="12.85546875" customWidth="1"/>
    <col min="2" max="4" width="10.28515625" customWidth="1"/>
    <col min="5" max="5" width="12" customWidth="1"/>
    <col min="6" max="6" width="10.28515625" bestFit="1" customWidth="1"/>
  </cols>
  <sheetData>
    <row r="1" spans="1:8" x14ac:dyDescent="0.25">
      <c r="D1" s="81" t="s">
        <v>354</v>
      </c>
      <c r="E1" s="81" t="s">
        <v>952</v>
      </c>
      <c r="G1" s="81" t="s">
        <v>354</v>
      </c>
      <c r="H1" s="81" t="s">
        <v>1201</v>
      </c>
    </row>
    <row r="3" spans="1:8" x14ac:dyDescent="0.25">
      <c r="A3" s="347" t="str">
        <f>"Tabela "&amp;RIGHT(D1,3)</f>
        <v>Tabela 2.2</v>
      </c>
      <c r="B3" s="347"/>
      <c r="C3" s="347"/>
      <c r="D3" s="347"/>
      <c r="E3" s="347"/>
      <c r="F3" s="347"/>
    </row>
    <row r="4" spans="1:8" ht="15" customHeight="1" x14ac:dyDescent="0.25">
      <c r="A4" s="348" t="str">
        <f>E1</f>
        <v>Distribuição de aeronaves por operador e fabricante – empresas aéreas brasileiras, 2015</v>
      </c>
      <c r="B4" s="348"/>
      <c r="C4" s="348"/>
      <c r="D4" s="348"/>
      <c r="E4" s="348"/>
      <c r="F4" s="348"/>
    </row>
    <row r="5" spans="1:8" x14ac:dyDescent="0.25">
      <c r="A5" s="1" t="s">
        <v>7</v>
      </c>
      <c r="B5" s="21" t="s">
        <v>37</v>
      </c>
      <c r="C5" s="21" t="s">
        <v>38</v>
      </c>
      <c r="D5" s="21" t="s">
        <v>518</v>
      </c>
      <c r="E5" s="302" t="s">
        <v>698</v>
      </c>
      <c r="F5" s="21" t="s">
        <v>635</v>
      </c>
    </row>
    <row r="6" spans="1:8" x14ac:dyDescent="0.25">
      <c r="A6" s="149" t="s">
        <v>1425</v>
      </c>
      <c r="B6" s="317">
        <v>141</v>
      </c>
      <c r="C6" s="317">
        <v>0</v>
      </c>
      <c r="D6" s="317">
        <v>24</v>
      </c>
      <c r="E6" s="303">
        <v>0</v>
      </c>
      <c r="F6" s="154">
        <v>165</v>
      </c>
    </row>
    <row r="7" spans="1:8" x14ac:dyDescent="0.25">
      <c r="A7" s="151" t="s">
        <v>71</v>
      </c>
      <c r="B7" s="318">
        <v>0</v>
      </c>
      <c r="C7" s="318">
        <v>0</v>
      </c>
      <c r="D7" s="318">
        <v>128</v>
      </c>
      <c r="E7" s="304">
        <v>0</v>
      </c>
      <c r="F7" s="153">
        <v>128</v>
      </c>
    </row>
    <row r="8" spans="1:8" x14ac:dyDescent="0.25">
      <c r="A8" s="149" t="s">
        <v>73</v>
      </c>
      <c r="B8" s="317">
        <v>10</v>
      </c>
      <c r="C8" s="317">
        <v>40</v>
      </c>
      <c r="D8" s="317">
        <v>0</v>
      </c>
      <c r="E8" s="303">
        <v>74</v>
      </c>
      <c r="F8" s="154">
        <v>124</v>
      </c>
    </row>
    <row r="9" spans="1:8" x14ac:dyDescent="0.25">
      <c r="A9" s="151" t="s">
        <v>74</v>
      </c>
      <c r="B9" s="318">
        <v>43</v>
      </c>
      <c r="C9" s="318">
        <v>0</v>
      </c>
      <c r="D9" s="318">
        <v>0</v>
      </c>
      <c r="E9" s="304">
        <v>0</v>
      </c>
      <c r="F9" s="153">
        <v>43</v>
      </c>
    </row>
    <row r="10" spans="1:8" x14ac:dyDescent="0.25">
      <c r="A10" s="149" t="s">
        <v>76</v>
      </c>
      <c r="B10" s="317">
        <v>0</v>
      </c>
      <c r="C10" s="317">
        <v>9</v>
      </c>
      <c r="D10" s="317">
        <v>0</v>
      </c>
      <c r="E10" s="303">
        <v>0</v>
      </c>
      <c r="F10" s="154">
        <v>9</v>
      </c>
    </row>
    <row r="11" spans="1:8" x14ac:dyDescent="0.25">
      <c r="A11" s="151" t="s">
        <v>740</v>
      </c>
      <c r="B11" s="318">
        <v>0</v>
      </c>
      <c r="C11" s="318">
        <v>0</v>
      </c>
      <c r="D11" s="318">
        <v>7</v>
      </c>
      <c r="E11" s="304">
        <v>0</v>
      </c>
      <c r="F11" s="153">
        <v>7</v>
      </c>
    </row>
    <row r="12" spans="1:8" x14ac:dyDescent="0.25">
      <c r="A12" s="149" t="s">
        <v>709</v>
      </c>
      <c r="B12" s="317">
        <v>0</v>
      </c>
      <c r="C12" s="317">
        <v>2</v>
      </c>
      <c r="D12" s="317">
        <v>3</v>
      </c>
      <c r="E12" s="303">
        <v>0</v>
      </c>
      <c r="F12" s="154">
        <v>5</v>
      </c>
    </row>
    <row r="13" spans="1:8" x14ac:dyDescent="0.25">
      <c r="A13" s="151" t="s">
        <v>835</v>
      </c>
      <c r="B13" s="318">
        <v>0</v>
      </c>
      <c r="C13" s="318">
        <v>0</v>
      </c>
      <c r="D13" s="318">
        <v>5</v>
      </c>
      <c r="E13" s="304">
        <v>0</v>
      </c>
      <c r="F13" s="153">
        <v>5</v>
      </c>
    </row>
    <row r="14" spans="1:8" x14ac:dyDescent="0.25">
      <c r="A14" s="149" t="s">
        <v>139</v>
      </c>
      <c r="B14" s="317">
        <v>0</v>
      </c>
      <c r="C14" s="317">
        <v>0</v>
      </c>
      <c r="D14" s="317">
        <v>4</v>
      </c>
      <c r="E14" s="303">
        <v>0</v>
      </c>
      <c r="F14" s="154">
        <v>4</v>
      </c>
    </row>
    <row r="15" spans="1:8" x14ac:dyDescent="0.25">
      <c r="A15" s="151" t="s">
        <v>699</v>
      </c>
      <c r="B15" s="318">
        <v>0</v>
      </c>
      <c r="C15" s="318">
        <v>4</v>
      </c>
      <c r="D15" s="318">
        <v>0</v>
      </c>
      <c r="E15" s="304">
        <v>0</v>
      </c>
      <c r="F15" s="153">
        <v>4</v>
      </c>
    </row>
    <row r="16" spans="1:8" x14ac:dyDescent="0.25">
      <c r="A16" s="149" t="s">
        <v>1046</v>
      </c>
      <c r="B16" s="317">
        <v>1</v>
      </c>
      <c r="C16" s="317">
        <v>0</v>
      </c>
      <c r="D16" s="317">
        <v>0</v>
      </c>
      <c r="E16" s="303">
        <v>0</v>
      </c>
      <c r="F16" s="154">
        <v>1</v>
      </c>
    </row>
    <row r="17" spans="1:6" x14ac:dyDescent="0.25">
      <c r="A17" s="151" t="s">
        <v>843</v>
      </c>
      <c r="B17" s="318">
        <v>0</v>
      </c>
      <c r="C17" s="318">
        <v>1</v>
      </c>
      <c r="D17" s="318">
        <v>0</v>
      </c>
      <c r="E17" s="304">
        <v>0</v>
      </c>
      <c r="F17" s="153">
        <v>1</v>
      </c>
    </row>
    <row r="18" spans="1:6" x14ac:dyDescent="0.25">
      <c r="A18" s="149" t="s">
        <v>140</v>
      </c>
      <c r="B18" s="317">
        <v>0</v>
      </c>
      <c r="C18" s="317">
        <v>0</v>
      </c>
      <c r="D18" s="317">
        <v>0</v>
      </c>
      <c r="E18" s="303">
        <v>1</v>
      </c>
      <c r="F18" s="154">
        <v>1</v>
      </c>
    </row>
    <row r="19" spans="1:6" x14ac:dyDescent="0.25">
      <c r="A19" s="151" t="s">
        <v>741</v>
      </c>
      <c r="B19" s="318">
        <v>0</v>
      </c>
      <c r="C19" s="318">
        <v>0</v>
      </c>
      <c r="D19" s="318">
        <v>0</v>
      </c>
      <c r="E19" s="304">
        <v>1</v>
      </c>
      <c r="F19" s="153">
        <v>1</v>
      </c>
    </row>
    <row r="20" spans="1:6" x14ac:dyDescent="0.25">
      <c r="A20" s="16" t="s">
        <v>743</v>
      </c>
      <c r="B20" s="316">
        <f>SUM(B6:B19)</f>
        <v>195</v>
      </c>
      <c r="C20" s="316">
        <f t="shared" ref="C20:F20" si="0">SUM(C6:C19)</f>
        <v>56</v>
      </c>
      <c r="D20" s="316">
        <f t="shared" si="0"/>
        <v>171</v>
      </c>
      <c r="E20" s="316">
        <f t="shared" si="0"/>
        <v>76</v>
      </c>
      <c r="F20" s="316">
        <f t="shared" si="0"/>
        <v>498</v>
      </c>
    </row>
  </sheetData>
  <mergeCells count="2">
    <mergeCell ref="A4:F4"/>
    <mergeCell ref="A3:F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4"/>
  <dimension ref="A1:N15"/>
  <sheetViews>
    <sheetView showGridLines="0" workbookViewId="0">
      <selection activeCell="G1" sqref="G1"/>
    </sheetView>
  </sheetViews>
  <sheetFormatPr defaultRowHeight="15" x14ac:dyDescent="0.25"/>
  <cols>
    <col min="1" max="1" width="31.7109375" bestFit="1" customWidth="1"/>
    <col min="2" max="5" width="10.28515625" customWidth="1"/>
    <col min="6" max="6" width="16.5703125" bestFit="1" customWidth="1"/>
    <col min="7" max="7" width="8.42578125" customWidth="1"/>
    <col min="12" max="12" width="14.28515625" bestFit="1" customWidth="1"/>
  </cols>
  <sheetData>
    <row r="1" spans="1:14" x14ac:dyDescent="0.25">
      <c r="F1" s="81" t="s">
        <v>355</v>
      </c>
      <c r="G1" s="81" t="s">
        <v>355</v>
      </c>
      <c r="H1" s="81" t="s">
        <v>1202</v>
      </c>
    </row>
    <row r="2" spans="1:14" ht="19.5" customHeight="1" x14ac:dyDescent="0.25"/>
    <row r="3" spans="1:14" x14ac:dyDescent="0.25">
      <c r="A3" s="347" t="str">
        <f>"Tabela "&amp;RIGHT(F1,3)</f>
        <v>Tabela 2.3</v>
      </c>
      <c r="B3" s="347"/>
      <c r="C3" s="347"/>
      <c r="D3" s="347"/>
      <c r="E3" s="347"/>
      <c r="F3" s="347"/>
      <c r="G3" s="347"/>
      <c r="H3" s="239"/>
      <c r="I3" s="239"/>
      <c r="J3" s="239"/>
      <c r="K3" s="239"/>
      <c r="L3" s="239"/>
      <c r="M3" s="239"/>
      <c r="N3" s="239"/>
    </row>
    <row r="4" spans="1:14" ht="21" customHeight="1" x14ac:dyDescent="0.25">
      <c r="A4" s="353" t="str">
        <f>H1</f>
        <v>Quantidade de aeronaves por assentos de passageiro instalados em cada empresa aérea brasileira, 2016</v>
      </c>
      <c r="B4" s="353"/>
      <c r="C4" s="353"/>
      <c r="D4" s="353"/>
      <c r="E4" s="353"/>
      <c r="F4" s="353"/>
      <c r="G4" s="353"/>
    </row>
    <row r="5" spans="1:14" x14ac:dyDescent="0.25">
      <c r="A5" s="1" t="s">
        <v>41</v>
      </c>
      <c r="B5" s="140" t="s">
        <v>1425</v>
      </c>
      <c r="C5" s="140" t="s">
        <v>73</v>
      </c>
      <c r="D5" s="140" t="s">
        <v>71</v>
      </c>
      <c r="E5" s="140" t="s">
        <v>74</v>
      </c>
      <c r="F5" s="140" t="s">
        <v>299</v>
      </c>
      <c r="G5" s="140" t="s">
        <v>743</v>
      </c>
    </row>
    <row r="6" spans="1:14" x14ac:dyDescent="0.25">
      <c r="A6" s="149" t="s">
        <v>760</v>
      </c>
      <c r="B6" s="150">
        <v>0</v>
      </c>
      <c r="C6" s="150">
        <v>0</v>
      </c>
      <c r="D6" s="150">
        <v>0</v>
      </c>
      <c r="E6" s="150">
        <v>1</v>
      </c>
      <c r="F6" s="150">
        <v>20</v>
      </c>
      <c r="G6" s="240">
        <v>21</v>
      </c>
    </row>
    <row r="7" spans="1:14" x14ac:dyDescent="0.25">
      <c r="A7" s="151" t="s">
        <v>43</v>
      </c>
      <c r="B7" s="152">
        <v>0</v>
      </c>
      <c r="C7" s="152">
        <v>0</v>
      </c>
      <c r="D7" s="152">
        <v>0</v>
      </c>
      <c r="E7" s="152">
        <v>0</v>
      </c>
      <c r="F7" s="152">
        <v>6</v>
      </c>
      <c r="G7" s="241">
        <v>6</v>
      </c>
    </row>
    <row r="8" spans="1:14" x14ac:dyDescent="0.25">
      <c r="A8" s="149" t="s">
        <v>44</v>
      </c>
      <c r="B8" s="150">
        <v>0</v>
      </c>
      <c r="C8" s="150">
        <v>40</v>
      </c>
      <c r="D8" s="150">
        <v>0</v>
      </c>
      <c r="E8" s="150">
        <v>0</v>
      </c>
      <c r="F8" s="150">
        <v>12</v>
      </c>
      <c r="G8" s="242">
        <v>52</v>
      </c>
    </row>
    <row r="9" spans="1:14" x14ac:dyDescent="0.25">
      <c r="A9" s="151" t="s">
        <v>761</v>
      </c>
      <c r="B9" s="152">
        <v>25</v>
      </c>
      <c r="C9" s="152">
        <v>74</v>
      </c>
      <c r="D9" s="152">
        <v>28</v>
      </c>
      <c r="E9" s="152">
        <v>12</v>
      </c>
      <c r="F9" s="152">
        <v>0</v>
      </c>
      <c r="G9" s="241">
        <v>139</v>
      </c>
    </row>
    <row r="10" spans="1:14" x14ac:dyDescent="0.25">
      <c r="A10" s="149" t="s">
        <v>762</v>
      </c>
      <c r="B10" s="150">
        <v>76</v>
      </c>
      <c r="C10" s="150">
        <v>5</v>
      </c>
      <c r="D10" s="150">
        <v>100</v>
      </c>
      <c r="E10" s="150">
        <v>30</v>
      </c>
      <c r="F10" s="150">
        <v>0</v>
      </c>
      <c r="G10" s="242">
        <v>211</v>
      </c>
    </row>
    <row r="11" spans="1:14" x14ac:dyDescent="0.25">
      <c r="A11" s="151" t="s">
        <v>763</v>
      </c>
      <c r="B11" s="152">
        <v>48</v>
      </c>
      <c r="C11" s="152">
        <v>0</v>
      </c>
      <c r="D11" s="152">
        <v>0</v>
      </c>
      <c r="E11" s="152">
        <v>0</v>
      </c>
      <c r="F11" s="152">
        <v>0</v>
      </c>
      <c r="G11" s="241">
        <v>48</v>
      </c>
    </row>
    <row r="12" spans="1:14" x14ac:dyDescent="0.25">
      <c r="A12" s="149" t="s">
        <v>764</v>
      </c>
      <c r="B12" s="150">
        <v>0</v>
      </c>
      <c r="C12" s="150">
        <v>5</v>
      </c>
      <c r="D12" s="150">
        <v>0</v>
      </c>
      <c r="E12" s="150">
        <v>0</v>
      </c>
      <c r="F12" s="150">
        <v>0</v>
      </c>
      <c r="G12" s="242">
        <v>5</v>
      </c>
    </row>
    <row r="13" spans="1:14" x14ac:dyDescent="0.25">
      <c r="A13" s="151" t="s">
        <v>765</v>
      </c>
      <c r="B13" s="152">
        <v>16</v>
      </c>
      <c r="C13" s="152">
        <v>0</v>
      </c>
      <c r="D13" s="152">
        <v>0</v>
      </c>
      <c r="E13" s="152">
        <v>0</v>
      </c>
      <c r="F13" s="152">
        <v>0</v>
      </c>
      <c r="G13" s="241">
        <v>16</v>
      </c>
    </row>
    <row r="14" spans="1:14" x14ac:dyDescent="0.25">
      <c r="A14" s="16" t="s">
        <v>47</v>
      </c>
      <c r="B14" s="141">
        <f t="shared" ref="B14:G14" si="0">SUM(B6:B13)</f>
        <v>165</v>
      </c>
      <c r="C14" s="141">
        <f t="shared" si="0"/>
        <v>124</v>
      </c>
      <c r="D14" s="141">
        <f t="shared" si="0"/>
        <v>128</v>
      </c>
      <c r="E14" s="141">
        <f t="shared" si="0"/>
        <v>43</v>
      </c>
      <c r="F14" s="141">
        <f t="shared" si="0"/>
        <v>38</v>
      </c>
      <c r="G14" s="141">
        <f t="shared" si="0"/>
        <v>498</v>
      </c>
    </row>
    <row r="15" spans="1:14" x14ac:dyDescent="0.25">
      <c r="B15" s="11"/>
      <c r="C15" s="11"/>
      <c r="D15" s="11"/>
      <c r="E15" s="11"/>
      <c r="F15" s="11"/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"/>
  <dimension ref="A1:H18"/>
  <sheetViews>
    <sheetView showGridLines="0" workbookViewId="0">
      <selection activeCell="D17" sqref="D17"/>
    </sheetView>
  </sheetViews>
  <sheetFormatPr defaultRowHeight="15" x14ac:dyDescent="0.25"/>
  <cols>
    <col min="1" max="1" width="15.42578125" customWidth="1"/>
    <col min="2" max="2" width="19.5703125" customWidth="1"/>
    <col min="3" max="3" width="20.140625" customWidth="1"/>
    <col min="4" max="4" width="19.5703125" customWidth="1"/>
  </cols>
  <sheetData>
    <row r="1" spans="1:8" x14ac:dyDescent="0.25">
      <c r="C1" s="81"/>
      <c r="D1" s="81"/>
      <c r="E1" s="81"/>
      <c r="F1" s="81"/>
      <c r="G1" s="81" t="s">
        <v>359</v>
      </c>
      <c r="H1" s="81" t="s">
        <v>1203</v>
      </c>
    </row>
    <row r="3" spans="1:8" x14ac:dyDescent="0.25">
      <c r="A3" s="347" t="str">
        <f>"Tabela Referente à "&amp;G1</f>
        <v>Tabela Referente à Figura 3.1</v>
      </c>
      <c r="B3" s="347"/>
      <c r="C3" s="347"/>
      <c r="D3" s="347"/>
    </row>
    <row r="4" spans="1:8" ht="18.75" customHeight="1" x14ac:dyDescent="0.25">
      <c r="A4" s="348" t="str">
        <f>H1</f>
        <v>Evolução da quantidade de voos – mercados doméstico e internacional, 2007 a 2016</v>
      </c>
      <c r="B4" s="348"/>
      <c r="C4" s="348"/>
      <c r="D4" s="348"/>
    </row>
    <row r="5" spans="1:8" x14ac:dyDescent="0.25">
      <c r="A5" s="1" t="s">
        <v>21</v>
      </c>
      <c r="B5" s="21" t="s">
        <v>836</v>
      </c>
      <c r="C5" s="21" t="s">
        <v>48</v>
      </c>
      <c r="D5" s="21" t="s">
        <v>47</v>
      </c>
    </row>
    <row r="6" spans="1:8" x14ac:dyDescent="0.25">
      <c r="A6" s="17">
        <v>2007</v>
      </c>
      <c r="B6" s="25">
        <v>627550</v>
      </c>
      <c r="C6" s="25">
        <v>105399</v>
      </c>
      <c r="D6" s="25">
        <f t="shared" ref="D6:D15" si="0">C6+B6</f>
        <v>732949</v>
      </c>
      <c r="E6" s="192">
        <f>D6/1000</f>
        <v>732.94899999999996</v>
      </c>
      <c r="F6" s="81"/>
    </row>
    <row r="7" spans="1:8" x14ac:dyDescent="0.25">
      <c r="A7" s="18">
        <v>2008</v>
      </c>
      <c r="B7" s="28">
        <v>657977</v>
      </c>
      <c r="C7" s="26">
        <v>106681</v>
      </c>
      <c r="D7" s="26">
        <f t="shared" si="0"/>
        <v>764658</v>
      </c>
      <c r="E7" s="192">
        <f t="shared" ref="E7:E15" si="1">D7/1000</f>
        <v>764.65800000000002</v>
      </c>
      <c r="F7" s="81"/>
    </row>
    <row r="8" spans="1:8" x14ac:dyDescent="0.25">
      <c r="A8" s="17">
        <v>2009</v>
      </c>
      <c r="B8" s="27">
        <v>733624</v>
      </c>
      <c r="C8" s="25">
        <v>101124</v>
      </c>
      <c r="D8" s="25">
        <f t="shared" si="0"/>
        <v>834748</v>
      </c>
      <c r="E8" s="192">
        <f t="shared" si="1"/>
        <v>834.74800000000005</v>
      </c>
      <c r="F8" s="81"/>
    </row>
    <row r="9" spans="1:8" x14ac:dyDescent="0.25">
      <c r="A9" s="18">
        <v>2010</v>
      </c>
      <c r="B9" s="28">
        <v>844718</v>
      </c>
      <c r="C9" s="26">
        <v>117474</v>
      </c>
      <c r="D9" s="26">
        <f t="shared" si="0"/>
        <v>962192</v>
      </c>
      <c r="E9" s="192">
        <f t="shared" si="1"/>
        <v>962.19200000000001</v>
      </c>
      <c r="F9" s="81"/>
    </row>
    <row r="10" spans="1:8" x14ac:dyDescent="0.25">
      <c r="A10" s="17">
        <v>2011</v>
      </c>
      <c r="B10" s="27">
        <v>958083</v>
      </c>
      <c r="C10" s="25">
        <v>135423</v>
      </c>
      <c r="D10" s="25">
        <f t="shared" si="0"/>
        <v>1093506</v>
      </c>
      <c r="E10" s="192">
        <f t="shared" si="1"/>
        <v>1093.5060000000001</v>
      </c>
      <c r="F10" s="81"/>
    </row>
    <row r="11" spans="1:8" x14ac:dyDescent="0.25">
      <c r="A11" s="18">
        <v>2012</v>
      </c>
      <c r="B11" s="28">
        <v>990839</v>
      </c>
      <c r="C11" s="26">
        <v>142514</v>
      </c>
      <c r="D11" s="26">
        <f t="shared" si="0"/>
        <v>1133353</v>
      </c>
      <c r="E11" s="192">
        <f t="shared" si="1"/>
        <v>1133.3530000000001</v>
      </c>
      <c r="F11" s="81"/>
    </row>
    <row r="12" spans="1:8" x14ac:dyDescent="0.25">
      <c r="A12" s="17">
        <v>2013</v>
      </c>
      <c r="B12" s="27">
        <v>946685</v>
      </c>
      <c r="C12" s="25">
        <v>144846</v>
      </c>
      <c r="D12" s="25">
        <f t="shared" si="0"/>
        <v>1091531</v>
      </c>
      <c r="E12" s="192">
        <f t="shared" si="1"/>
        <v>1091.5309999999999</v>
      </c>
      <c r="F12" s="81"/>
    </row>
    <row r="13" spans="1:8" x14ac:dyDescent="0.25">
      <c r="A13" s="18">
        <v>2014</v>
      </c>
      <c r="B13" s="28">
        <v>941973</v>
      </c>
      <c r="C13" s="26">
        <v>149293</v>
      </c>
      <c r="D13" s="26">
        <f t="shared" si="0"/>
        <v>1091266</v>
      </c>
      <c r="E13" s="192">
        <f t="shared" si="1"/>
        <v>1091.2660000000001</v>
      </c>
      <c r="F13" s="81"/>
    </row>
    <row r="14" spans="1:8" x14ac:dyDescent="0.25">
      <c r="A14" s="17">
        <v>2015</v>
      </c>
      <c r="B14" s="27">
        <v>935704</v>
      </c>
      <c r="C14" s="25">
        <v>146997</v>
      </c>
      <c r="D14" s="25">
        <f t="shared" si="0"/>
        <v>1082701</v>
      </c>
      <c r="E14" s="192">
        <f t="shared" si="1"/>
        <v>1082.701</v>
      </c>
      <c r="F14" s="81"/>
    </row>
    <row r="15" spans="1:8" x14ac:dyDescent="0.25">
      <c r="A15" s="18">
        <v>2016</v>
      </c>
      <c r="B15" s="28">
        <v>828935</v>
      </c>
      <c r="C15" s="26">
        <v>135453</v>
      </c>
      <c r="D15" s="26">
        <f t="shared" si="0"/>
        <v>964388</v>
      </c>
      <c r="E15" s="192">
        <f t="shared" si="1"/>
        <v>964.38800000000003</v>
      </c>
      <c r="F15" s="81"/>
    </row>
    <row r="16" spans="1:8" x14ac:dyDescent="0.25">
      <c r="A16" s="16"/>
      <c r="B16" s="9"/>
      <c r="C16" s="9"/>
      <c r="D16" s="9"/>
      <c r="E16" s="287"/>
      <c r="F16" s="132">
        <f>E14/E13-1</f>
        <v>-7.8486821728158684E-3</v>
      </c>
    </row>
    <row r="17" spans="2:6" x14ac:dyDescent="0.25">
      <c r="B17" s="132">
        <f>B15/B14-1</f>
        <v>-0.11410552909894578</v>
      </c>
      <c r="C17" s="132">
        <f>C15/C14-1</f>
        <v>-7.8532214943162093E-2</v>
      </c>
      <c r="D17" s="132"/>
      <c r="E17" s="81" t="str">
        <f>IF((D15/D6-1)&gt;0,"+","")&amp;ROUND((D15/D6-1)*100,1)&amp;"%"</f>
        <v>+31,6%</v>
      </c>
      <c r="F17" s="81"/>
    </row>
    <row r="18" spans="2:6" x14ac:dyDescent="0.25">
      <c r="B18" s="11"/>
      <c r="C18" s="11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45.42578125" customWidth="1"/>
  </cols>
  <sheetData>
    <row r="1" spans="1:8" x14ac:dyDescent="0.25">
      <c r="C1" s="81"/>
      <c r="D1" s="81"/>
      <c r="E1" s="81"/>
      <c r="F1" s="81"/>
      <c r="G1" s="81" t="s">
        <v>360</v>
      </c>
      <c r="H1" s="81" t="s">
        <v>1204</v>
      </c>
    </row>
    <row r="3" spans="1:8" x14ac:dyDescent="0.25">
      <c r="A3" s="347" t="str">
        <f>"Tabela Referente à "&amp;G1</f>
        <v>Tabela Referente à Figura 3.2</v>
      </c>
      <c r="B3" s="347"/>
    </row>
    <row r="4" spans="1:8" ht="30.75" customHeight="1" x14ac:dyDescent="0.25">
      <c r="A4" s="348" t="str">
        <f>H1</f>
        <v>Variação da quantidade de voos com relação ao ano anterior – mercados doméstico e internacional, 2007 a 2016</v>
      </c>
      <c r="B4" s="348"/>
    </row>
    <row r="5" spans="1:8" x14ac:dyDescent="0.25">
      <c r="A5" s="1" t="s">
        <v>21</v>
      </c>
      <c r="B5" s="21" t="s">
        <v>57</v>
      </c>
    </row>
    <row r="6" spans="1:8" x14ac:dyDescent="0.25">
      <c r="A6" s="17">
        <v>2007</v>
      </c>
      <c r="B6" s="10">
        <v>8.1557787684139543E-2</v>
      </c>
    </row>
    <row r="7" spans="1:8" x14ac:dyDescent="0.25">
      <c r="A7" s="18">
        <v>2008</v>
      </c>
      <c r="B7" s="11">
        <v>4.326221879012046E-2</v>
      </c>
    </row>
    <row r="8" spans="1:8" x14ac:dyDescent="0.25">
      <c r="A8" s="17">
        <v>2009</v>
      </c>
      <c r="B8" s="10">
        <v>9.1661893290856833E-2</v>
      </c>
    </row>
    <row r="9" spans="1:8" x14ac:dyDescent="0.25">
      <c r="A9" s="18">
        <v>2010</v>
      </c>
      <c r="B9" s="11">
        <v>0.15267362126054809</v>
      </c>
    </row>
    <row r="10" spans="1:8" x14ac:dyDescent="0.25">
      <c r="A10" s="17">
        <v>2011</v>
      </c>
      <c r="B10" s="10">
        <v>0.13647380148660559</v>
      </c>
    </row>
    <row r="11" spans="1:8" x14ac:dyDescent="0.25">
      <c r="A11" s="18">
        <v>2012</v>
      </c>
      <c r="B11" s="11">
        <v>3.6439672027405431E-2</v>
      </c>
    </row>
    <row r="12" spans="1:8" x14ac:dyDescent="0.25">
      <c r="A12" s="17">
        <v>2013</v>
      </c>
      <c r="B12" s="10">
        <v>-3.6901124362841937E-2</v>
      </c>
    </row>
    <row r="13" spans="1:8" x14ac:dyDescent="0.25">
      <c r="A13" s="18">
        <v>2014</v>
      </c>
      <c r="B13" s="11">
        <v>-2.4277826282533433E-4</v>
      </c>
    </row>
    <row r="14" spans="1:8" x14ac:dyDescent="0.25">
      <c r="A14" s="17">
        <v>2015</v>
      </c>
      <c r="B14" s="10">
        <v>-7.8486821728157938E-3</v>
      </c>
    </row>
    <row r="15" spans="1:8" x14ac:dyDescent="0.25">
      <c r="A15" s="18">
        <v>2016</v>
      </c>
      <c r="B15" s="11">
        <v>-0.1092757834342076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"/>
  <dimension ref="A1:H18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49.140625" customWidth="1"/>
  </cols>
  <sheetData>
    <row r="1" spans="1:8" x14ac:dyDescent="0.25">
      <c r="C1" s="81"/>
      <c r="D1" s="81"/>
      <c r="E1" s="81"/>
      <c r="F1" s="81"/>
      <c r="G1" s="81" t="s">
        <v>361</v>
      </c>
      <c r="H1" s="81" t="s">
        <v>1205</v>
      </c>
    </row>
    <row r="3" spans="1:8" x14ac:dyDescent="0.25">
      <c r="A3" s="347" t="str">
        <f>"Tabela Referente à "&amp;G1</f>
        <v>Tabela Referente à Figura 3.3</v>
      </c>
      <c r="B3" s="347"/>
    </row>
    <row r="4" spans="1:8" ht="32.25" customHeight="1" x14ac:dyDescent="0.25">
      <c r="A4" s="348" t="str">
        <f>H1</f>
        <v>Variação da quantidade de voos com relação ao mesmo mês do ano anterior – mercados doméstico e internacional, 2016</v>
      </c>
      <c r="B4" s="348"/>
    </row>
    <row r="5" spans="1:8" x14ac:dyDescent="0.25">
      <c r="A5" s="1" t="s">
        <v>21</v>
      </c>
      <c r="B5" s="21" t="s">
        <v>57</v>
      </c>
    </row>
    <row r="6" spans="1:8" x14ac:dyDescent="0.25">
      <c r="A6" s="17" t="s">
        <v>58</v>
      </c>
      <c r="B6" s="10">
        <v>-3.9182822512238244E-2</v>
      </c>
      <c r="C6" s="81">
        <v>1</v>
      </c>
    </row>
    <row r="7" spans="1:8" x14ac:dyDescent="0.25">
      <c r="A7" s="18" t="s">
        <v>59</v>
      </c>
      <c r="B7" s="11">
        <v>-3.435671647104898E-2</v>
      </c>
      <c r="C7" s="81">
        <v>2</v>
      </c>
    </row>
    <row r="8" spans="1:8" x14ac:dyDescent="0.25">
      <c r="A8" s="17" t="s">
        <v>60</v>
      </c>
      <c r="B8" s="10">
        <v>-0.1043276828819467</v>
      </c>
      <c r="C8" s="81">
        <v>3</v>
      </c>
    </row>
    <row r="9" spans="1:8" x14ac:dyDescent="0.25">
      <c r="A9" s="18" t="s">
        <v>61</v>
      </c>
      <c r="B9" s="11">
        <v>-0.13245048207325691</v>
      </c>
      <c r="C9" s="81">
        <v>4</v>
      </c>
    </row>
    <row r="10" spans="1:8" x14ac:dyDescent="0.25">
      <c r="A10" s="17" t="s">
        <v>62</v>
      </c>
      <c r="B10" s="10">
        <v>-0.13913160220623608</v>
      </c>
      <c r="C10" s="81">
        <v>5</v>
      </c>
    </row>
    <row r="11" spans="1:8" x14ac:dyDescent="0.25">
      <c r="A11" s="18" t="s">
        <v>63</v>
      </c>
      <c r="B11" s="11">
        <v>-0.12057770075101097</v>
      </c>
      <c r="C11" s="81">
        <v>6</v>
      </c>
    </row>
    <row r="12" spans="1:8" x14ac:dyDescent="0.25">
      <c r="A12" s="17" t="s">
        <v>64</v>
      </c>
      <c r="B12" s="10">
        <v>-0.13666369313113291</v>
      </c>
      <c r="C12" s="81">
        <v>7</v>
      </c>
    </row>
    <row r="13" spans="1:8" x14ac:dyDescent="0.25">
      <c r="A13" s="18" t="s">
        <v>65</v>
      </c>
      <c r="B13" s="11">
        <v>-0.11233891930756042</v>
      </c>
      <c r="C13" s="81">
        <v>8</v>
      </c>
    </row>
    <row r="14" spans="1:8" x14ac:dyDescent="0.25">
      <c r="A14" s="17" t="s">
        <v>66</v>
      </c>
      <c r="B14" s="10">
        <v>-0.12610201152698361</v>
      </c>
      <c r="C14" s="81">
        <v>9</v>
      </c>
    </row>
    <row r="15" spans="1:8" x14ac:dyDescent="0.25">
      <c r="A15" s="18" t="s">
        <v>67</v>
      </c>
      <c r="B15" s="11">
        <v>-0.1313669668079096</v>
      </c>
      <c r="C15" s="81">
        <v>10</v>
      </c>
    </row>
    <row r="16" spans="1:8" x14ac:dyDescent="0.25">
      <c r="A16" s="17" t="s">
        <v>68</v>
      </c>
      <c r="B16" s="10">
        <v>-0.12420115423890221</v>
      </c>
      <c r="C16" s="81">
        <v>11</v>
      </c>
    </row>
    <row r="17" spans="1:3" x14ac:dyDescent="0.25">
      <c r="A17" s="18" t="s">
        <v>69</v>
      </c>
      <c r="B17" s="11">
        <v>-0.11229533684312107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"/>
  <dimension ref="A1:H17"/>
  <sheetViews>
    <sheetView showGridLines="0" workbookViewId="0">
      <selection activeCell="G1" sqref="G1"/>
    </sheetView>
  </sheetViews>
  <sheetFormatPr defaultRowHeight="15" x14ac:dyDescent="0.25"/>
  <cols>
    <col min="1" max="1" width="15.42578125" customWidth="1"/>
    <col min="2" max="4" width="16.140625" customWidth="1"/>
  </cols>
  <sheetData>
    <row r="1" spans="1:8" x14ac:dyDescent="0.25">
      <c r="C1" s="81"/>
      <c r="D1" s="81"/>
      <c r="E1" s="81"/>
      <c r="F1" s="81"/>
      <c r="G1" s="81" t="s">
        <v>362</v>
      </c>
      <c r="H1" s="81" t="s">
        <v>1206</v>
      </c>
    </row>
    <row r="3" spans="1:8" x14ac:dyDescent="0.25">
      <c r="A3" s="347" t="str">
        <f>"Tabela Referente à "&amp;G1</f>
        <v>Tabela Referente à Figura 3.4</v>
      </c>
      <c r="B3" s="347"/>
      <c r="C3" s="347"/>
      <c r="D3" s="347"/>
    </row>
    <row r="4" spans="1:8" ht="21.75" customHeight="1" x14ac:dyDescent="0.25">
      <c r="A4" s="348" t="str">
        <f>H1</f>
        <v>Evolução do ASK – mercados doméstico e internacional, 2007 a 2016</v>
      </c>
      <c r="B4" s="348"/>
      <c r="C4" s="348"/>
      <c r="D4" s="348"/>
      <c r="E4" s="81"/>
      <c r="F4" s="81"/>
    </row>
    <row r="5" spans="1:8" x14ac:dyDescent="0.25">
      <c r="A5" s="1" t="s">
        <v>21</v>
      </c>
      <c r="B5" s="21" t="s">
        <v>836</v>
      </c>
      <c r="C5" s="21" t="s">
        <v>48</v>
      </c>
      <c r="D5" s="21" t="s">
        <v>47</v>
      </c>
      <c r="E5" s="81"/>
      <c r="F5" s="81"/>
    </row>
    <row r="6" spans="1:8" x14ac:dyDescent="0.25">
      <c r="A6" s="127">
        <v>2007</v>
      </c>
      <c r="B6" s="25">
        <v>67479388172</v>
      </c>
      <c r="C6" s="25">
        <v>88787898497</v>
      </c>
      <c r="D6" s="25">
        <f>C6+B6</f>
        <v>156267286669</v>
      </c>
      <c r="E6" s="192">
        <f>D6/1000000000</f>
        <v>156.26728666899999</v>
      </c>
      <c r="F6" s="81"/>
    </row>
    <row r="7" spans="1:8" x14ac:dyDescent="0.25">
      <c r="A7" s="128">
        <v>2008</v>
      </c>
      <c r="B7" s="28">
        <v>75376801822</v>
      </c>
      <c r="C7" s="26">
        <v>100886240187</v>
      </c>
      <c r="D7" s="26">
        <f t="shared" ref="D7:D15" si="0">C7+B7</f>
        <v>176263042009</v>
      </c>
      <c r="E7" s="81"/>
      <c r="F7" s="81"/>
    </row>
    <row r="8" spans="1:8" x14ac:dyDescent="0.25">
      <c r="A8" s="127">
        <v>2009</v>
      </c>
      <c r="B8" s="27">
        <v>86324699412</v>
      </c>
      <c r="C8" s="25">
        <v>101808274860</v>
      </c>
      <c r="D8" s="25">
        <f t="shared" si="0"/>
        <v>188132974272</v>
      </c>
      <c r="E8" s="81"/>
      <c r="F8" s="81"/>
    </row>
    <row r="9" spans="1:8" x14ac:dyDescent="0.25">
      <c r="A9" s="128">
        <v>2010</v>
      </c>
      <c r="B9" s="28">
        <v>102731429608</v>
      </c>
      <c r="C9" s="26">
        <v>115444933682</v>
      </c>
      <c r="D9" s="26">
        <f t="shared" si="0"/>
        <v>218176363290</v>
      </c>
      <c r="E9" s="81"/>
      <c r="F9" s="81"/>
    </row>
    <row r="10" spans="1:8" x14ac:dyDescent="0.25">
      <c r="A10" s="127">
        <v>2011</v>
      </c>
      <c r="B10" s="27">
        <v>116095568545</v>
      </c>
      <c r="C10" s="25">
        <v>131664147642</v>
      </c>
      <c r="D10" s="25">
        <f t="shared" si="0"/>
        <v>247759716187</v>
      </c>
      <c r="E10" s="81"/>
      <c r="F10" s="81"/>
    </row>
    <row r="11" spans="1:8" x14ac:dyDescent="0.25">
      <c r="A11" s="128">
        <v>2012</v>
      </c>
      <c r="B11" s="28">
        <v>119338209573</v>
      </c>
      <c r="C11" s="26">
        <v>144492129751</v>
      </c>
      <c r="D11" s="26">
        <f t="shared" si="0"/>
        <v>263830339324</v>
      </c>
      <c r="E11" s="81"/>
      <c r="F11" s="81"/>
    </row>
    <row r="12" spans="1:8" x14ac:dyDescent="0.25">
      <c r="A12" s="127">
        <v>2013</v>
      </c>
      <c r="B12" s="27">
        <v>115906930527</v>
      </c>
      <c r="C12" s="25">
        <v>151002150714</v>
      </c>
      <c r="D12" s="25">
        <f t="shared" si="0"/>
        <v>266909081241</v>
      </c>
      <c r="E12" s="81"/>
      <c r="F12" s="81"/>
    </row>
    <row r="13" spans="1:8" x14ac:dyDescent="0.25">
      <c r="A13" s="128">
        <v>2014</v>
      </c>
      <c r="B13" s="28">
        <v>117052898984</v>
      </c>
      <c r="C13" s="26">
        <v>163147226735</v>
      </c>
      <c r="D13" s="26">
        <f t="shared" si="0"/>
        <v>280200125719</v>
      </c>
      <c r="E13" s="81"/>
      <c r="F13" s="81"/>
    </row>
    <row r="14" spans="1:8" x14ac:dyDescent="0.25">
      <c r="A14" s="127">
        <v>2015</v>
      </c>
      <c r="B14" s="27">
        <v>118219568780</v>
      </c>
      <c r="C14" s="25">
        <v>167010573225</v>
      </c>
      <c r="D14" s="25">
        <f t="shared" si="0"/>
        <v>285230142005</v>
      </c>
      <c r="E14" s="81"/>
      <c r="F14" s="132">
        <f>D14/D13-1</f>
        <v>1.7951513308899658E-2</v>
      </c>
    </row>
    <row r="15" spans="1:8" x14ac:dyDescent="0.25">
      <c r="A15" s="18">
        <v>2016</v>
      </c>
      <c r="B15" s="28">
        <v>111256071111</v>
      </c>
      <c r="C15" s="26">
        <v>155678321097</v>
      </c>
      <c r="D15" s="26">
        <f t="shared" si="0"/>
        <v>266934392208</v>
      </c>
      <c r="E15" s="192">
        <f>D15/1000000000</f>
        <v>266.93439220800002</v>
      </c>
      <c r="F15" s="132">
        <f>D15/D14-1</f>
        <v>-6.4143816177321455E-2</v>
      </c>
    </row>
    <row r="16" spans="1:8" x14ac:dyDescent="0.25">
      <c r="A16" s="16"/>
      <c r="B16" s="9"/>
      <c r="C16" s="9"/>
      <c r="D16" s="9"/>
      <c r="F16" s="81"/>
    </row>
    <row r="17" spans="4:6" x14ac:dyDescent="0.25">
      <c r="D17" s="132">
        <f>D15/D6-1</f>
        <v>0.70819112494997927</v>
      </c>
      <c r="E17" s="81" t="str">
        <f>IF(D17&gt;0,"+","")&amp;ROUND(D17*100,1)&amp;"%"</f>
        <v>+70,8%</v>
      </c>
      <c r="F17" s="8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37.7109375" customWidth="1"/>
  </cols>
  <sheetData>
    <row r="1" spans="1:8" x14ac:dyDescent="0.25">
      <c r="C1" s="81"/>
      <c r="D1" s="81"/>
      <c r="E1" s="81"/>
      <c r="F1" s="81"/>
      <c r="G1" s="81" t="s">
        <v>363</v>
      </c>
      <c r="H1" s="81" t="s">
        <v>1207</v>
      </c>
    </row>
    <row r="3" spans="1:8" x14ac:dyDescent="0.25">
      <c r="A3" s="347" t="str">
        <f>"Tabela Referente à "&amp;G1</f>
        <v>Tabela Referente à Figura 3.5</v>
      </c>
      <c r="B3" s="347"/>
    </row>
    <row r="4" spans="1:8" ht="30.75" customHeight="1" x14ac:dyDescent="0.25">
      <c r="A4" s="348" t="str">
        <f>H1</f>
        <v>Variação do ASK com relação ao ano anterior – mercados doméstico e internacional, 2007 a 2016</v>
      </c>
      <c r="B4" s="348"/>
    </row>
    <row r="5" spans="1:8" x14ac:dyDescent="0.25">
      <c r="A5" s="1" t="s">
        <v>21</v>
      </c>
      <c r="B5" s="21" t="s">
        <v>70</v>
      </c>
    </row>
    <row r="6" spans="1:8" x14ac:dyDescent="0.25">
      <c r="A6" s="17">
        <v>2007</v>
      </c>
      <c r="B6" s="19">
        <v>0.14512314615425351</v>
      </c>
    </row>
    <row r="7" spans="1:8" x14ac:dyDescent="0.25">
      <c r="A7" s="18">
        <v>2008</v>
      </c>
      <c r="B7" s="20">
        <v>0.12795867750845588</v>
      </c>
    </row>
    <row r="8" spans="1:8" x14ac:dyDescent="0.25">
      <c r="A8" s="17">
        <v>2009</v>
      </c>
      <c r="B8" s="19">
        <v>6.7342150275574622E-2</v>
      </c>
    </row>
    <row r="9" spans="1:8" x14ac:dyDescent="0.25">
      <c r="A9" s="18">
        <v>2010</v>
      </c>
      <c r="B9" s="20">
        <v>0.1596923087739191</v>
      </c>
    </row>
    <row r="10" spans="1:8" x14ac:dyDescent="0.25">
      <c r="A10" s="17">
        <v>2011</v>
      </c>
      <c r="B10" s="19">
        <v>0.13559375750377603</v>
      </c>
    </row>
    <row r="11" spans="1:8" x14ac:dyDescent="0.25">
      <c r="A11" s="18">
        <v>2012</v>
      </c>
      <c r="B11" s="20">
        <v>6.4863745342969639E-2</v>
      </c>
    </row>
    <row r="12" spans="1:8" x14ac:dyDescent="0.25">
      <c r="A12" s="17">
        <v>2013</v>
      </c>
      <c r="B12" s="19">
        <v>1.1669400588607493E-2</v>
      </c>
    </row>
    <row r="13" spans="1:8" x14ac:dyDescent="0.25">
      <c r="A13" s="18">
        <v>2014</v>
      </c>
      <c r="B13" s="20">
        <v>4.9796149371175304E-2</v>
      </c>
    </row>
    <row r="14" spans="1:8" x14ac:dyDescent="0.25">
      <c r="A14" s="17">
        <v>2015</v>
      </c>
      <c r="B14" s="19">
        <v>1.795151330889971E-2</v>
      </c>
    </row>
    <row r="15" spans="1:8" x14ac:dyDescent="0.25">
      <c r="A15" s="18">
        <v>2016</v>
      </c>
      <c r="B15" s="20">
        <v>-6.41438161773214E-2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"/>
  <dimension ref="A1:H17"/>
  <sheetViews>
    <sheetView showGridLines="0" workbookViewId="0">
      <selection activeCell="B17" sqref="B17"/>
    </sheetView>
  </sheetViews>
  <sheetFormatPr defaultColWidth="18.5703125" defaultRowHeight="15" x14ac:dyDescent="0.25"/>
  <cols>
    <col min="2" max="2" width="42.28515625" customWidth="1"/>
  </cols>
  <sheetData>
    <row r="1" spans="1:8" x14ac:dyDescent="0.25">
      <c r="C1" s="81"/>
      <c r="D1" s="81"/>
      <c r="E1" s="81"/>
      <c r="F1" s="81"/>
      <c r="G1" s="81" t="s">
        <v>364</v>
      </c>
      <c r="H1" s="81" t="s">
        <v>1208</v>
      </c>
    </row>
    <row r="3" spans="1:8" x14ac:dyDescent="0.25">
      <c r="A3" s="347" t="str">
        <f>"Tabela Referente à "&amp;G1</f>
        <v>Tabela Referente à Figura 3.6</v>
      </c>
      <c r="B3" s="347"/>
    </row>
    <row r="4" spans="1:8" ht="18" customHeight="1" x14ac:dyDescent="0.25">
      <c r="A4" s="348" t="str">
        <f>H1</f>
        <v>Evolução da quantidade de voos – mercado doméstico, 2007 a 2016</v>
      </c>
      <c r="B4" s="348"/>
    </row>
    <row r="5" spans="1:8" x14ac:dyDescent="0.25">
      <c r="A5" s="1" t="s">
        <v>21</v>
      </c>
      <c r="B5" s="21" t="s">
        <v>106</v>
      </c>
      <c r="C5" s="81"/>
    </row>
    <row r="6" spans="1:8" x14ac:dyDescent="0.25">
      <c r="A6" s="127">
        <v>2007</v>
      </c>
      <c r="B6" s="25">
        <v>627550</v>
      </c>
      <c r="C6" s="132"/>
    </row>
    <row r="7" spans="1:8" x14ac:dyDescent="0.25">
      <c r="A7" s="128">
        <v>2008</v>
      </c>
      <c r="B7" s="26">
        <v>657977</v>
      </c>
      <c r="C7" s="132">
        <f t="shared" ref="C7:C14" si="0">B7/B6-1</f>
        <v>4.8485379651023841E-2</v>
      </c>
    </row>
    <row r="8" spans="1:8" x14ac:dyDescent="0.25">
      <c r="A8" s="127">
        <v>2009</v>
      </c>
      <c r="B8" s="25">
        <v>733624</v>
      </c>
      <c r="C8" s="132">
        <f t="shared" si="0"/>
        <v>0.11496906426820397</v>
      </c>
    </row>
    <row r="9" spans="1:8" x14ac:dyDescent="0.25">
      <c r="A9" s="128">
        <v>2010</v>
      </c>
      <c r="B9" s="26">
        <v>844718</v>
      </c>
      <c r="C9" s="132">
        <f t="shared" si="0"/>
        <v>0.15143179612444513</v>
      </c>
    </row>
    <row r="10" spans="1:8" x14ac:dyDescent="0.25">
      <c r="A10" s="127">
        <v>2011</v>
      </c>
      <c r="B10" s="25">
        <v>958083</v>
      </c>
      <c r="C10" s="132">
        <f t="shared" si="0"/>
        <v>0.13420455110462903</v>
      </c>
    </row>
    <row r="11" spans="1:8" x14ac:dyDescent="0.25">
      <c r="A11" s="128">
        <v>2012</v>
      </c>
      <c r="B11" s="26">
        <v>990839</v>
      </c>
      <c r="C11" s="132">
        <f t="shared" si="0"/>
        <v>3.4189104701784601E-2</v>
      </c>
    </row>
    <row r="12" spans="1:8" x14ac:dyDescent="0.25">
      <c r="A12" s="127">
        <v>2013</v>
      </c>
      <c r="B12" s="25">
        <v>946685</v>
      </c>
      <c r="C12" s="132">
        <f t="shared" si="0"/>
        <v>-4.4562234631458808E-2</v>
      </c>
    </row>
    <row r="13" spans="1:8" x14ac:dyDescent="0.25">
      <c r="A13" s="128">
        <v>2014</v>
      </c>
      <c r="B13" s="26">
        <v>941973</v>
      </c>
      <c r="C13" s="132">
        <f t="shared" si="0"/>
        <v>-4.977368396034576E-3</v>
      </c>
    </row>
    <row r="14" spans="1:8" x14ac:dyDescent="0.25">
      <c r="A14" s="127">
        <v>2015</v>
      </c>
      <c r="B14" s="25">
        <v>935704</v>
      </c>
      <c r="C14" s="132">
        <f t="shared" si="0"/>
        <v>-6.6551801378595954E-3</v>
      </c>
    </row>
    <row r="15" spans="1:8" x14ac:dyDescent="0.25">
      <c r="A15" s="18">
        <v>2016</v>
      </c>
      <c r="B15" s="26">
        <v>828935</v>
      </c>
      <c r="C15" s="132">
        <f>B15/B14-1</f>
        <v>-0.11410552909894578</v>
      </c>
    </row>
    <row r="16" spans="1:8" x14ac:dyDescent="0.25">
      <c r="A16" s="16"/>
      <c r="B16" s="9"/>
    </row>
    <row r="17" spans="2:3" x14ac:dyDescent="0.25">
      <c r="B17" s="132">
        <f>B15/B6-1</f>
        <v>0.32090670066130178</v>
      </c>
      <c r="C17" s="81" t="str">
        <f>IF(B17&gt;0,"+","")&amp;ROUND(B17*100,1)&amp;"%"</f>
        <v>+32,1%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"/>
  <dimension ref="A1:H16"/>
  <sheetViews>
    <sheetView showGridLines="0" workbookViewId="0">
      <selection activeCell="B17" sqref="B17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81"/>
      <c r="D1" s="81"/>
      <c r="E1" s="81"/>
      <c r="F1" s="81"/>
      <c r="G1" s="81" t="s">
        <v>365</v>
      </c>
      <c r="H1" s="81" t="s">
        <v>1209</v>
      </c>
    </row>
    <row r="3" spans="1:8" x14ac:dyDescent="0.25">
      <c r="A3" s="347" t="str">
        <f>"Tabela Referente à "&amp;G1</f>
        <v>Tabela Referente à Figura 3.7</v>
      </c>
      <c r="B3" s="347"/>
    </row>
    <row r="4" spans="1:8" ht="32.25" customHeight="1" x14ac:dyDescent="0.25">
      <c r="A4" s="348" t="str">
        <f>H1</f>
        <v>Variação na quantidade de voos com relação ao ano anterior – mercado doméstico, 2007 a 2016</v>
      </c>
      <c r="B4" s="348"/>
    </row>
    <row r="5" spans="1:8" x14ac:dyDescent="0.25">
      <c r="A5" s="1" t="s">
        <v>21</v>
      </c>
      <c r="B5" s="21" t="s">
        <v>57</v>
      </c>
    </row>
    <row r="6" spans="1:8" x14ac:dyDescent="0.25">
      <c r="A6" s="17">
        <v>2007</v>
      </c>
      <c r="B6" s="10">
        <v>7.2280469134452408E-2</v>
      </c>
    </row>
    <row r="7" spans="1:8" x14ac:dyDescent="0.25">
      <c r="A7" s="18">
        <v>2008</v>
      </c>
      <c r="B7" s="11">
        <v>4.848537965102382E-2</v>
      </c>
    </row>
    <row r="8" spans="1:8" x14ac:dyDescent="0.25">
      <c r="A8" s="17">
        <v>2009</v>
      </c>
      <c r="B8" s="10">
        <v>0.1149690642682039</v>
      </c>
    </row>
    <row r="9" spans="1:8" x14ac:dyDescent="0.25">
      <c r="A9" s="18">
        <v>2010</v>
      </c>
      <c r="B9" s="11">
        <v>0.15143179612444521</v>
      </c>
    </row>
    <row r="10" spans="1:8" x14ac:dyDescent="0.25">
      <c r="A10" s="17">
        <v>2011</v>
      </c>
      <c r="B10" s="10">
        <v>0.13420455110462901</v>
      </c>
    </row>
    <row r="11" spans="1:8" x14ac:dyDescent="0.25">
      <c r="A11" s="18">
        <v>2012</v>
      </c>
      <c r="B11" s="11">
        <v>3.4189104701784712E-2</v>
      </c>
    </row>
    <row r="12" spans="1:8" x14ac:dyDescent="0.25">
      <c r="A12" s="17">
        <v>2013</v>
      </c>
      <c r="B12" s="10">
        <v>-4.4562234631458794E-2</v>
      </c>
    </row>
    <row r="13" spans="1:8" x14ac:dyDescent="0.25">
      <c r="A13" s="18">
        <v>2014</v>
      </c>
      <c r="B13" s="11">
        <v>-4.9773683960345838E-3</v>
      </c>
    </row>
    <row r="14" spans="1:8" x14ac:dyDescent="0.25">
      <c r="A14" s="17">
        <v>2015</v>
      </c>
      <c r="B14" s="10">
        <v>-6.655180137859578E-3</v>
      </c>
    </row>
    <row r="15" spans="1:8" x14ac:dyDescent="0.25">
      <c r="A15" s="18">
        <v>2016</v>
      </c>
      <c r="B15" s="11">
        <v>-0.11410552909894582</v>
      </c>
      <c r="C15" s="11"/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"/>
  <dimension ref="A1:H20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49.140625" customWidth="1"/>
  </cols>
  <sheetData>
    <row r="1" spans="1:8" x14ac:dyDescent="0.25">
      <c r="C1" s="81"/>
      <c r="D1" s="81"/>
      <c r="E1" s="81"/>
      <c r="F1" s="81"/>
      <c r="G1" s="81" t="s">
        <v>366</v>
      </c>
      <c r="H1" s="81" t="s">
        <v>1210</v>
      </c>
    </row>
    <row r="3" spans="1:8" x14ac:dyDescent="0.25">
      <c r="A3" s="347" t="str">
        <f>"Tabela Referente à "&amp;G1</f>
        <v>Tabela Referente à Figura 3.8</v>
      </c>
      <c r="B3" s="347"/>
    </row>
    <row r="4" spans="1:8" ht="31.5" customHeight="1" x14ac:dyDescent="0.25">
      <c r="A4" s="348" t="str">
        <f>H1</f>
        <v>Variação na quantidade de voos com relação ao mesmo mês do ano anterior – mercado doméstico, 2016</v>
      </c>
      <c r="B4" s="348"/>
    </row>
    <row r="5" spans="1:8" x14ac:dyDescent="0.25">
      <c r="A5" s="1" t="s">
        <v>21</v>
      </c>
      <c r="B5" s="21" t="s">
        <v>57</v>
      </c>
    </row>
    <row r="6" spans="1:8" x14ac:dyDescent="0.25">
      <c r="A6" s="17" t="s">
        <v>58</v>
      </c>
      <c r="B6" s="10">
        <v>-4.2391689292881597E-2</v>
      </c>
      <c r="C6" s="81">
        <v>1</v>
      </c>
    </row>
    <row r="7" spans="1:8" x14ac:dyDescent="0.25">
      <c r="A7" s="18" t="s">
        <v>59</v>
      </c>
      <c r="B7" s="11">
        <v>-3.7706184145197774E-2</v>
      </c>
      <c r="C7" s="81">
        <v>2</v>
      </c>
    </row>
    <row r="8" spans="1:8" x14ac:dyDescent="0.25">
      <c r="A8" s="17" t="s">
        <v>60</v>
      </c>
      <c r="B8" s="10">
        <v>-0.1080137629027213</v>
      </c>
      <c r="C8" s="81">
        <v>3</v>
      </c>
    </row>
    <row r="9" spans="1:8" x14ac:dyDescent="0.25">
      <c r="A9" s="18" t="s">
        <v>61</v>
      </c>
      <c r="B9" s="11">
        <v>-0.13854086988631867</v>
      </c>
      <c r="C9" s="81">
        <v>4</v>
      </c>
    </row>
    <row r="10" spans="1:8" x14ac:dyDescent="0.25">
      <c r="A10" s="17" t="s">
        <v>62</v>
      </c>
      <c r="B10" s="10">
        <v>-0.14702908694975891</v>
      </c>
      <c r="C10" s="81">
        <v>5</v>
      </c>
    </row>
    <row r="11" spans="1:8" x14ac:dyDescent="0.25">
      <c r="A11" s="18" t="s">
        <v>63</v>
      </c>
      <c r="B11" s="11">
        <v>-0.1239460370994941</v>
      </c>
      <c r="C11" s="81">
        <v>6</v>
      </c>
    </row>
    <row r="12" spans="1:8" x14ac:dyDescent="0.25">
      <c r="A12" s="17" t="s">
        <v>64</v>
      </c>
      <c r="B12" s="10">
        <v>-0.14449427005480817</v>
      </c>
      <c r="C12" s="81">
        <v>7</v>
      </c>
    </row>
    <row r="13" spans="1:8" x14ac:dyDescent="0.25">
      <c r="A13" s="18" t="s">
        <v>65</v>
      </c>
      <c r="B13" s="11">
        <v>-0.11679930061838704</v>
      </c>
      <c r="C13" s="81">
        <v>8</v>
      </c>
    </row>
    <row r="14" spans="1:8" x14ac:dyDescent="0.25">
      <c r="A14" s="17" t="s">
        <v>66</v>
      </c>
      <c r="B14" s="10">
        <v>-0.13204559848005065</v>
      </c>
      <c r="C14" s="81">
        <v>9</v>
      </c>
    </row>
    <row r="15" spans="1:8" x14ac:dyDescent="0.25">
      <c r="A15" s="18" t="s">
        <v>67</v>
      </c>
      <c r="B15" s="11">
        <v>-0.13473557998928545</v>
      </c>
      <c r="C15" s="81">
        <v>10</v>
      </c>
    </row>
    <row r="16" spans="1:8" x14ac:dyDescent="0.25">
      <c r="A16" s="17" t="s">
        <v>68</v>
      </c>
      <c r="B16" s="10">
        <v>-0.12840539037886209</v>
      </c>
      <c r="C16" s="81">
        <v>11</v>
      </c>
    </row>
    <row r="17" spans="1:3" x14ac:dyDescent="0.25">
      <c r="A17" s="18" t="s">
        <v>69</v>
      </c>
      <c r="B17" s="11">
        <v>-0.11664425721933709</v>
      </c>
      <c r="C17" s="81">
        <v>12</v>
      </c>
    </row>
    <row r="18" spans="1:3" x14ac:dyDescent="0.25">
      <c r="A18" s="1"/>
      <c r="B18" s="21"/>
    </row>
    <row r="19" spans="1:3" x14ac:dyDescent="0.25">
      <c r="B19" s="11"/>
    </row>
    <row r="20" spans="1:3" x14ac:dyDescent="0.25">
      <c r="C20" s="33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"/>
  <dimension ref="A1:H13"/>
  <sheetViews>
    <sheetView showGridLines="0" workbookViewId="0">
      <selection activeCell="G1" sqref="G1"/>
    </sheetView>
  </sheetViews>
  <sheetFormatPr defaultRowHeight="15" x14ac:dyDescent="0.25"/>
  <cols>
    <col min="1" max="1" width="11.42578125" bestFit="1" customWidth="1"/>
    <col min="2" max="2" width="49.140625" customWidth="1"/>
  </cols>
  <sheetData>
    <row r="1" spans="1:8" x14ac:dyDescent="0.25">
      <c r="C1" s="81"/>
      <c r="D1" s="81"/>
      <c r="E1" s="81"/>
      <c r="F1" s="81"/>
      <c r="G1" s="81" t="s">
        <v>367</v>
      </c>
      <c r="H1" s="81" t="s">
        <v>1211</v>
      </c>
    </row>
    <row r="3" spans="1:8" x14ac:dyDescent="0.25">
      <c r="A3" s="347" t="str">
        <f>"Tabela Referente à "&amp;G1</f>
        <v>Tabela Referente à Figura 3.9</v>
      </c>
      <c r="B3" s="347"/>
    </row>
    <row r="4" spans="1:8" ht="29.25" customHeight="1" x14ac:dyDescent="0.25">
      <c r="A4" s="348" t="str">
        <f>H1</f>
        <v>Participação das quatro principais empresas no número de voos – mercado doméstico, 2016</v>
      </c>
      <c r="B4" s="348"/>
    </row>
    <row r="5" spans="1:8" x14ac:dyDescent="0.25">
      <c r="A5" s="1" t="s">
        <v>7</v>
      </c>
      <c r="B5" s="21" t="s">
        <v>958</v>
      </c>
    </row>
    <row r="6" spans="1:8" x14ac:dyDescent="0.25">
      <c r="A6" s="29" t="s">
        <v>71</v>
      </c>
      <c r="B6" s="7">
        <v>246737</v>
      </c>
      <c r="C6" s="81" t="s">
        <v>638</v>
      </c>
    </row>
    <row r="7" spans="1:8" x14ac:dyDescent="0.25">
      <c r="A7" s="30" t="s">
        <v>73</v>
      </c>
      <c r="B7" s="8">
        <v>255178</v>
      </c>
      <c r="C7" s="81" t="s">
        <v>1425</v>
      </c>
    </row>
    <row r="8" spans="1:8" x14ac:dyDescent="0.25">
      <c r="A8" s="29" t="s">
        <v>1425</v>
      </c>
      <c r="B8" s="7">
        <v>207113</v>
      </c>
      <c r="C8" s="81" t="s">
        <v>639</v>
      </c>
    </row>
    <row r="9" spans="1:8" x14ac:dyDescent="0.25">
      <c r="A9" s="30" t="s">
        <v>74</v>
      </c>
      <c r="B9" s="8">
        <v>75543</v>
      </c>
      <c r="C9" s="81" t="s">
        <v>641</v>
      </c>
    </row>
    <row r="10" spans="1:8" x14ac:dyDescent="0.25">
      <c r="A10" s="29" t="s">
        <v>6</v>
      </c>
      <c r="B10" s="7">
        <v>44364</v>
      </c>
      <c r="C10" s="81" t="s">
        <v>640</v>
      </c>
    </row>
    <row r="11" spans="1:8" x14ac:dyDescent="0.25">
      <c r="A11" s="1" t="s">
        <v>10</v>
      </c>
      <c r="B11" s="62">
        <v>828935</v>
      </c>
      <c r="C11" s="192" t="e">
        <f>B10+#REF!</f>
        <v>#REF!</v>
      </c>
    </row>
    <row r="13" spans="1:8" x14ac:dyDescent="0.25">
      <c r="C13" s="81" t="str">
        <f>TEXT(B11,"#.###")&amp;" voos"</f>
        <v>828.935 voos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"/>
  <dimension ref="A1:H11"/>
  <sheetViews>
    <sheetView showGridLines="0" workbookViewId="0">
      <selection activeCell="G1" sqref="G1"/>
    </sheetView>
  </sheetViews>
  <sheetFormatPr defaultRowHeight="15" x14ac:dyDescent="0.25"/>
  <cols>
    <col min="1" max="1" width="11.42578125" bestFit="1" customWidth="1"/>
    <col min="2" max="2" width="45.85546875" customWidth="1"/>
  </cols>
  <sheetData>
    <row r="1" spans="1:8" x14ac:dyDescent="0.25">
      <c r="C1" s="81"/>
      <c r="D1" s="81"/>
      <c r="E1" s="81"/>
      <c r="F1" s="81"/>
      <c r="G1" s="81" t="s">
        <v>368</v>
      </c>
      <c r="H1" s="81" t="s">
        <v>1212</v>
      </c>
    </row>
    <row r="3" spans="1:8" x14ac:dyDescent="0.25">
      <c r="A3" s="347" t="str">
        <f>"Tabela Referente à "&amp;G1</f>
        <v>Tabela Referente à Figura 3.10</v>
      </c>
      <c r="B3" s="347"/>
    </row>
    <row r="4" spans="1:8" ht="31.5" customHeight="1" x14ac:dyDescent="0.25">
      <c r="A4" s="348" t="str">
        <f>H1</f>
        <v>Variação na quantidade de voos com relação ao ano anterior por empresa – mercado doméstico, 2016</v>
      </c>
      <c r="B4" s="348"/>
    </row>
    <row r="5" spans="1:8" x14ac:dyDescent="0.25">
      <c r="A5" s="1" t="s">
        <v>7</v>
      </c>
      <c r="B5" s="21" t="s">
        <v>77</v>
      </c>
    </row>
    <row r="6" spans="1:8" x14ac:dyDescent="0.25">
      <c r="A6" s="29" t="s">
        <v>74</v>
      </c>
      <c r="B6" s="10">
        <v>5.6397706614459517E-2</v>
      </c>
    </row>
    <row r="7" spans="1:8" x14ac:dyDescent="0.25">
      <c r="A7" s="30" t="s">
        <v>73</v>
      </c>
      <c r="B7" s="11">
        <v>-7.1681667042585551E-2</v>
      </c>
    </row>
    <row r="8" spans="1:8" x14ac:dyDescent="0.25">
      <c r="A8" s="29" t="s">
        <v>1425</v>
      </c>
      <c r="B8" s="10">
        <v>-0.12177736693917704</v>
      </c>
    </row>
    <row r="9" spans="1:8" x14ac:dyDescent="0.25">
      <c r="A9" s="30" t="s">
        <v>71</v>
      </c>
      <c r="B9" s="11">
        <v>-0.17408826925973656</v>
      </c>
    </row>
    <row r="10" spans="1:8" x14ac:dyDescent="0.25">
      <c r="A10" s="29" t="s">
        <v>6</v>
      </c>
      <c r="B10" s="10">
        <v>-0.18947656892299258</v>
      </c>
    </row>
    <row r="11" spans="1:8" x14ac:dyDescent="0.25">
      <c r="A11" s="1" t="s">
        <v>10</v>
      </c>
      <c r="B11" s="270">
        <v>-0.11410552909894578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"/>
  <dimension ref="A1:H27"/>
  <sheetViews>
    <sheetView showGridLines="0" workbookViewId="0">
      <selection activeCell="B6" sqref="B6:B25"/>
    </sheetView>
  </sheetViews>
  <sheetFormatPr defaultRowHeight="15" x14ac:dyDescent="0.25"/>
  <cols>
    <col min="1" max="1" width="11.42578125" bestFit="1" customWidth="1"/>
    <col min="2" max="2" width="45.85546875" customWidth="1"/>
  </cols>
  <sheetData>
    <row r="1" spans="1:8" x14ac:dyDescent="0.25">
      <c r="C1" s="81"/>
      <c r="D1" s="81"/>
      <c r="E1" s="81"/>
      <c r="F1" s="81"/>
      <c r="G1" s="81" t="s">
        <v>369</v>
      </c>
      <c r="H1" s="81" t="s">
        <v>1213</v>
      </c>
    </row>
    <row r="3" spans="1:8" x14ac:dyDescent="0.25">
      <c r="A3" s="347" t="str">
        <f>"Tabela Referente à "&amp;G1</f>
        <v>Tabela Referente à Figura 3.11</v>
      </c>
      <c r="B3" s="347"/>
    </row>
    <row r="4" spans="1:8" ht="33" customHeight="1" x14ac:dyDescent="0.25">
      <c r="A4" s="348" t="str">
        <f>H1</f>
        <v>Participação dos 20 principais aeroportos na quantidade de decolagens – mercado doméstico, 2016</v>
      </c>
      <c r="B4" s="348"/>
    </row>
    <row r="5" spans="1:8" x14ac:dyDescent="0.25">
      <c r="A5" s="1" t="s">
        <v>137</v>
      </c>
      <c r="B5" s="21" t="s">
        <v>97</v>
      </c>
    </row>
    <row r="6" spans="1:8" x14ac:dyDescent="0.25">
      <c r="A6" s="29" t="s">
        <v>96</v>
      </c>
      <c r="B6" s="10">
        <v>0.10881432199147098</v>
      </c>
    </row>
    <row r="7" spans="1:8" x14ac:dyDescent="0.25">
      <c r="A7" s="30" t="s">
        <v>95</v>
      </c>
      <c r="B7" s="11">
        <v>0.10528690428079403</v>
      </c>
    </row>
    <row r="8" spans="1:8" x14ac:dyDescent="0.25">
      <c r="A8" s="29" t="s">
        <v>94</v>
      </c>
      <c r="B8" s="10">
        <v>8.1749473722306329E-2</v>
      </c>
    </row>
    <row r="9" spans="1:8" x14ac:dyDescent="0.25">
      <c r="A9" s="30" t="s">
        <v>90</v>
      </c>
      <c r="B9" s="11">
        <v>6.2702141904974459E-2</v>
      </c>
    </row>
    <row r="10" spans="1:8" x14ac:dyDescent="0.25">
      <c r="A10" s="29" t="s">
        <v>92</v>
      </c>
      <c r="B10" s="10">
        <v>5.7295204087172091E-2</v>
      </c>
    </row>
    <row r="11" spans="1:8" x14ac:dyDescent="0.25">
      <c r="A11" s="30" t="s">
        <v>91</v>
      </c>
      <c r="B11" s="11">
        <v>5.5821023361300945E-2</v>
      </c>
    </row>
    <row r="12" spans="1:8" x14ac:dyDescent="0.25">
      <c r="A12" s="29" t="s">
        <v>93</v>
      </c>
      <c r="B12" s="10">
        <v>5.4881263307738244E-2</v>
      </c>
    </row>
    <row r="13" spans="1:8" x14ac:dyDescent="0.25">
      <c r="A13" s="30" t="s">
        <v>87</v>
      </c>
      <c r="B13" s="11">
        <v>3.7084934283146444E-2</v>
      </c>
    </row>
    <row r="14" spans="1:8" x14ac:dyDescent="0.25">
      <c r="A14" s="29" t="s">
        <v>89</v>
      </c>
      <c r="B14" s="10">
        <v>3.6868994553252064E-2</v>
      </c>
    </row>
    <row r="15" spans="1:8" x14ac:dyDescent="0.25">
      <c r="A15" s="30" t="s">
        <v>88</v>
      </c>
      <c r="B15" s="11">
        <v>3.63852413036004E-2</v>
      </c>
    </row>
    <row r="16" spans="1:8" x14ac:dyDescent="0.25">
      <c r="A16" s="29" t="s">
        <v>86</v>
      </c>
      <c r="B16" s="10">
        <v>3.3716757043676528E-2</v>
      </c>
    </row>
    <row r="17" spans="1:2" x14ac:dyDescent="0.25">
      <c r="A17" s="30" t="s">
        <v>85</v>
      </c>
      <c r="B17" s="11">
        <v>2.4580938191776196E-2</v>
      </c>
    </row>
    <row r="18" spans="1:2" x14ac:dyDescent="0.25">
      <c r="A18" s="29" t="s">
        <v>82</v>
      </c>
      <c r="B18" s="10">
        <v>1.7725153359431076E-2</v>
      </c>
    </row>
    <row r="19" spans="1:2" x14ac:dyDescent="0.25">
      <c r="A19" s="30" t="s">
        <v>79</v>
      </c>
      <c r="B19" s="11">
        <v>1.7612961209262486E-2</v>
      </c>
    </row>
    <row r="20" spans="1:2" x14ac:dyDescent="0.25">
      <c r="A20" s="29" t="s">
        <v>84</v>
      </c>
      <c r="B20" s="10">
        <v>1.7380132338482512E-2</v>
      </c>
    </row>
    <row r="21" spans="1:2" x14ac:dyDescent="0.25">
      <c r="A21" s="30" t="s">
        <v>81</v>
      </c>
      <c r="B21" s="11">
        <v>1.730171847008511E-2</v>
      </c>
    </row>
    <row r="22" spans="1:2" x14ac:dyDescent="0.25">
      <c r="A22" s="29" t="s">
        <v>83</v>
      </c>
      <c r="B22" s="10">
        <v>1.6709392171883199E-2</v>
      </c>
    </row>
    <row r="23" spans="1:2" x14ac:dyDescent="0.25">
      <c r="A23" s="30" t="s">
        <v>80</v>
      </c>
      <c r="B23" s="11">
        <v>1.4780411009307123E-2</v>
      </c>
    </row>
    <row r="24" spans="1:2" x14ac:dyDescent="0.25">
      <c r="A24" s="29" t="s">
        <v>637</v>
      </c>
      <c r="B24" s="10">
        <v>1.0360281566105908E-2</v>
      </c>
    </row>
    <row r="25" spans="1:2" x14ac:dyDescent="0.25">
      <c r="A25" s="30" t="s">
        <v>837</v>
      </c>
      <c r="B25" s="11">
        <v>9.8873856213092699E-3</v>
      </c>
    </row>
    <row r="26" spans="1:2" x14ac:dyDescent="0.25">
      <c r="A26" s="29" t="s">
        <v>78</v>
      </c>
      <c r="B26" s="10">
        <f>1-SUM(B6:B25)</f>
        <v>0.18305536622292451</v>
      </c>
    </row>
    <row r="27" spans="1:2" x14ac:dyDescent="0.25">
      <c r="A27" s="1"/>
      <c r="B27" s="1"/>
    </row>
  </sheetData>
  <sortState ref="A6:B26">
    <sortCondition descending="1" ref="B6:B26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8"/>
  <dimension ref="A1:H26"/>
  <sheetViews>
    <sheetView showGridLines="0" workbookViewId="0">
      <selection activeCell="G1" sqref="G1"/>
    </sheetView>
  </sheetViews>
  <sheetFormatPr defaultRowHeight="15" x14ac:dyDescent="0.25"/>
  <cols>
    <col min="1" max="1" width="11.42578125" bestFit="1" customWidth="1"/>
    <col min="2" max="2" width="50.140625" customWidth="1"/>
  </cols>
  <sheetData>
    <row r="1" spans="1:8" x14ac:dyDescent="0.25">
      <c r="C1" s="81"/>
      <c r="D1" s="81"/>
      <c r="E1" s="81"/>
      <c r="F1" s="81"/>
      <c r="G1" s="81" t="s">
        <v>370</v>
      </c>
      <c r="H1" s="81" t="s">
        <v>1214</v>
      </c>
    </row>
    <row r="3" spans="1:8" x14ac:dyDescent="0.25">
      <c r="A3" s="347" t="str">
        <f>"Tabela Referente à "&amp;G1</f>
        <v>Tabela Referente à Figura 3.12</v>
      </c>
      <c r="B3" s="347"/>
    </row>
    <row r="4" spans="1:8" ht="33" customHeight="1" x14ac:dyDescent="0.25">
      <c r="A4" s="348" t="str">
        <f>H1</f>
        <v>Variação da quantidade de decolagens nos 20 principais aeroportos com relação ao ano anterior – mercado doméstico, 2016</v>
      </c>
      <c r="B4" s="348"/>
    </row>
    <row r="5" spans="1:8" x14ac:dyDescent="0.25">
      <c r="A5" s="1" t="s">
        <v>137</v>
      </c>
      <c r="B5" s="21" t="s">
        <v>1422</v>
      </c>
    </row>
    <row r="6" spans="1:8" x14ac:dyDescent="0.25">
      <c r="A6" s="29" t="s">
        <v>96</v>
      </c>
      <c r="B6" s="10">
        <v>-0.10642639905689349</v>
      </c>
    </row>
    <row r="7" spans="1:8" x14ac:dyDescent="0.25">
      <c r="A7" s="30" t="s">
        <v>95</v>
      </c>
      <c r="B7" s="11">
        <v>1.4023632202070433E-2</v>
      </c>
    </row>
    <row r="8" spans="1:8" x14ac:dyDescent="0.25">
      <c r="A8" s="29" t="s">
        <v>94</v>
      </c>
      <c r="B8" s="10">
        <v>-0.13424808043642125</v>
      </c>
    </row>
    <row r="9" spans="1:8" x14ac:dyDescent="0.25">
      <c r="A9" s="30" t="s">
        <v>90</v>
      </c>
      <c r="B9" s="11">
        <v>-8.8284305986774017E-2</v>
      </c>
    </row>
    <row r="10" spans="1:8" x14ac:dyDescent="0.25">
      <c r="A10" s="29" t="s">
        <v>92</v>
      </c>
      <c r="B10" s="10">
        <v>-0.12256133609222583</v>
      </c>
    </row>
    <row r="11" spans="1:8" x14ac:dyDescent="0.25">
      <c r="A11" s="30" t="s">
        <v>91</v>
      </c>
      <c r="B11" s="11">
        <v>-0.10878274268104776</v>
      </c>
    </row>
    <row r="12" spans="1:8" x14ac:dyDescent="0.25">
      <c r="A12" s="29" t="s">
        <v>93</v>
      </c>
      <c r="B12" s="10">
        <v>-9.0212782977361808E-2</v>
      </c>
    </row>
    <row r="13" spans="1:8" x14ac:dyDescent="0.25">
      <c r="A13" s="30" t="s">
        <v>87</v>
      </c>
      <c r="B13" s="11">
        <v>-7.6514059120403752E-2</v>
      </c>
    </row>
    <row r="14" spans="1:8" x14ac:dyDescent="0.25">
      <c r="A14" s="29" t="s">
        <v>89</v>
      </c>
      <c r="B14" s="10">
        <v>-0.20486002705796649</v>
      </c>
    </row>
    <row r="15" spans="1:8" x14ac:dyDescent="0.25">
      <c r="A15" s="30" t="s">
        <v>88</v>
      </c>
      <c r="B15" s="11">
        <v>-0.1218738172183888</v>
      </c>
    </row>
    <row r="16" spans="1:8" x14ac:dyDescent="0.25">
      <c r="A16" s="29" t="s">
        <v>86</v>
      </c>
      <c r="B16" s="10">
        <v>-4.523436386949708E-3</v>
      </c>
    </row>
    <row r="17" spans="1:2" x14ac:dyDescent="0.25">
      <c r="A17" s="30" t="s">
        <v>85</v>
      </c>
      <c r="B17" s="11">
        <v>-0.15791213786833078</v>
      </c>
    </row>
    <row r="18" spans="1:2" x14ac:dyDescent="0.25">
      <c r="A18" s="29" t="s">
        <v>82</v>
      </c>
      <c r="B18" s="10">
        <v>-0.12909726750044456</v>
      </c>
    </row>
    <row r="19" spans="1:2" x14ac:dyDescent="0.25">
      <c r="A19" s="30" t="s">
        <v>79</v>
      </c>
      <c r="B19" s="11">
        <v>-0.15136014880260404</v>
      </c>
    </row>
    <row r="20" spans="1:2" x14ac:dyDescent="0.25">
      <c r="A20" s="29" t="s">
        <v>84</v>
      </c>
      <c r="B20" s="10">
        <v>-0.25181761528874119</v>
      </c>
    </row>
    <row r="21" spans="1:2" x14ac:dyDescent="0.25">
      <c r="A21" s="30" t="s">
        <v>81</v>
      </c>
      <c r="B21" s="11">
        <v>-9.6453096453096451E-2</v>
      </c>
    </row>
    <row r="22" spans="1:2" x14ac:dyDescent="0.25">
      <c r="A22" s="29" t="s">
        <v>83</v>
      </c>
      <c r="B22" s="10">
        <v>-0.14579093432007401</v>
      </c>
    </row>
    <row r="23" spans="1:2" x14ac:dyDescent="0.25">
      <c r="A23" s="30" t="s">
        <v>80</v>
      </c>
      <c r="B23" s="11">
        <v>-0.2313676286072773</v>
      </c>
    </row>
    <row r="24" spans="1:2" x14ac:dyDescent="0.25">
      <c r="A24" s="29" t="s">
        <v>637</v>
      </c>
      <c r="B24" s="10">
        <v>-0.13138464650551229</v>
      </c>
    </row>
    <row r="25" spans="1:2" x14ac:dyDescent="0.25">
      <c r="A25" s="30" t="s">
        <v>837</v>
      </c>
      <c r="B25" s="11">
        <v>-0.17669512807634355</v>
      </c>
    </row>
    <row r="26" spans="1:2" x14ac:dyDescent="0.25">
      <c r="A26" s="1"/>
      <c r="B26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"/>
  <dimension ref="A1:H11"/>
  <sheetViews>
    <sheetView showGridLines="0" workbookViewId="0">
      <selection activeCell="G1" sqref="G1"/>
    </sheetView>
  </sheetViews>
  <sheetFormatPr defaultRowHeight="15" x14ac:dyDescent="0.25"/>
  <cols>
    <col min="1" max="1" width="17.7109375" customWidth="1"/>
    <col min="2" max="2" width="26.7109375" customWidth="1"/>
  </cols>
  <sheetData>
    <row r="1" spans="1:8" x14ac:dyDescent="0.25">
      <c r="C1" s="81"/>
      <c r="D1" s="81"/>
      <c r="E1" s="81"/>
      <c r="F1" s="81"/>
      <c r="G1" s="81" t="s">
        <v>371</v>
      </c>
      <c r="H1" s="81" t="s">
        <v>1189</v>
      </c>
    </row>
    <row r="3" spans="1:8" x14ac:dyDescent="0.25">
      <c r="A3" s="347" t="str">
        <f>"Tabela Referente à "&amp;G1</f>
        <v>Tabela Referente à Figura 3.13</v>
      </c>
      <c r="B3" s="347"/>
    </row>
    <row r="4" spans="1:8" ht="30" customHeight="1" x14ac:dyDescent="0.25">
      <c r="A4" s="348" t="str">
        <f>H1</f>
        <v>Quantidade de decolagens por região (milhares) – mercado doméstico, 2016</v>
      </c>
      <c r="B4" s="348"/>
    </row>
    <row r="5" spans="1:8" x14ac:dyDescent="0.25">
      <c r="A5" s="1" t="s">
        <v>100</v>
      </c>
      <c r="B5" s="21" t="s">
        <v>1435</v>
      </c>
    </row>
    <row r="6" spans="1:8" x14ac:dyDescent="0.25">
      <c r="A6" s="29" t="s">
        <v>103</v>
      </c>
      <c r="B6" s="7">
        <v>109.812</v>
      </c>
      <c r="D6" s="202"/>
      <c r="E6" s="32"/>
      <c r="F6" s="32"/>
    </row>
    <row r="7" spans="1:8" x14ac:dyDescent="0.25">
      <c r="A7" s="30" t="s">
        <v>101</v>
      </c>
      <c r="B7" s="8">
        <v>141.399</v>
      </c>
      <c r="C7" s="201"/>
      <c r="D7" s="201"/>
      <c r="E7" s="32"/>
      <c r="F7" s="32"/>
    </row>
    <row r="8" spans="1:8" x14ac:dyDescent="0.25">
      <c r="A8" s="29" t="s">
        <v>104</v>
      </c>
      <c r="B8" s="7">
        <v>53.683</v>
      </c>
      <c r="C8" s="201"/>
      <c r="D8" s="201"/>
      <c r="E8" s="32"/>
      <c r="F8" s="32"/>
    </row>
    <row r="9" spans="1:8" x14ac:dyDescent="0.25">
      <c r="A9" s="30" t="s">
        <v>99</v>
      </c>
      <c r="B9" s="8">
        <v>414.96899999999999</v>
      </c>
      <c r="C9" s="201"/>
      <c r="D9" s="201"/>
      <c r="E9" s="32"/>
      <c r="F9" s="32"/>
    </row>
    <row r="10" spans="1:8" x14ac:dyDescent="0.25">
      <c r="A10" s="29" t="s">
        <v>102</v>
      </c>
      <c r="B10" s="7">
        <v>109.072</v>
      </c>
      <c r="C10" s="201"/>
      <c r="D10" s="201"/>
      <c r="E10" s="32"/>
      <c r="F10" s="32"/>
    </row>
    <row r="11" spans="1:8" x14ac:dyDescent="0.25">
      <c r="A11" s="1"/>
      <c r="B11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1"/>
  <dimension ref="A1:H11"/>
  <sheetViews>
    <sheetView showGridLines="0" workbookViewId="0">
      <selection activeCell="G1" sqref="G1"/>
    </sheetView>
  </sheetViews>
  <sheetFormatPr defaultRowHeight="15" x14ac:dyDescent="0.25"/>
  <cols>
    <col min="1" max="1" width="18" customWidth="1"/>
    <col min="2" max="2" width="44.140625" bestFit="1" customWidth="1"/>
  </cols>
  <sheetData>
    <row r="1" spans="1:8" x14ac:dyDescent="0.25">
      <c r="C1" s="81"/>
      <c r="D1" s="81"/>
      <c r="E1" s="81"/>
      <c r="F1" s="81"/>
      <c r="G1" s="81" t="s">
        <v>372</v>
      </c>
      <c r="H1" s="81" t="s">
        <v>1215</v>
      </c>
    </row>
    <row r="3" spans="1:8" x14ac:dyDescent="0.25">
      <c r="A3" s="347" t="str">
        <f>"Tabela Referente à "&amp;G1</f>
        <v>Tabela Referente à Figura 3.14</v>
      </c>
      <c r="B3" s="347"/>
    </row>
    <row r="4" spans="1:8" ht="31.5" customHeight="1" x14ac:dyDescent="0.25">
      <c r="A4" s="348" t="str">
        <f>H1</f>
        <v>Quantidade de decolagens por mil de habitantes por região – mercado doméstico, 2016</v>
      </c>
      <c r="B4" s="348"/>
    </row>
    <row r="5" spans="1:8" x14ac:dyDescent="0.25">
      <c r="A5" s="1" t="s">
        <v>100</v>
      </c>
      <c r="B5" s="21" t="s">
        <v>838</v>
      </c>
    </row>
    <row r="6" spans="1:8" x14ac:dyDescent="0.25">
      <c r="A6" s="29" t="s">
        <v>103</v>
      </c>
      <c r="B6" s="4">
        <v>7.0118181560448161</v>
      </c>
    </row>
    <row r="7" spans="1:8" x14ac:dyDescent="0.25">
      <c r="A7" s="30" t="s">
        <v>101</v>
      </c>
      <c r="B7" s="5">
        <v>2.4843481446039997</v>
      </c>
    </row>
    <row r="8" spans="1:8" x14ac:dyDescent="0.25">
      <c r="A8" s="29" t="s">
        <v>104</v>
      </c>
      <c r="B8" s="4">
        <v>3.0316048033793952</v>
      </c>
    </row>
    <row r="9" spans="1:8" x14ac:dyDescent="0.25">
      <c r="A9" s="30" t="s">
        <v>99</v>
      </c>
      <c r="B9" s="5">
        <v>4.8052761287823129</v>
      </c>
    </row>
    <row r="10" spans="1:8" x14ac:dyDescent="0.25">
      <c r="A10" s="29" t="s">
        <v>102</v>
      </c>
      <c r="B10" s="4">
        <v>3.704919871494933</v>
      </c>
    </row>
    <row r="11" spans="1:8" x14ac:dyDescent="0.25">
      <c r="A11" s="1"/>
      <c r="B11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2"/>
  <dimension ref="A1:H12"/>
  <sheetViews>
    <sheetView showGridLines="0" workbookViewId="0">
      <selection activeCell="G1" sqref="G1"/>
    </sheetView>
  </sheetViews>
  <sheetFormatPr defaultRowHeight="15" x14ac:dyDescent="0.25"/>
  <cols>
    <col min="1" max="1" width="22.7109375" customWidth="1"/>
    <col min="2" max="2" width="40.5703125" bestFit="1" customWidth="1"/>
  </cols>
  <sheetData>
    <row r="1" spans="1:8" x14ac:dyDescent="0.25">
      <c r="C1" s="81"/>
      <c r="D1" s="81"/>
      <c r="E1" s="81"/>
      <c r="F1" s="81"/>
      <c r="G1" s="81" t="s">
        <v>373</v>
      </c>
      <c r="H1" s="81" t="s">
        <v>1514</v>
      </c>
    </row>
    <row r="3" spans="1:8" x14ac:dyDescent="0.25">
      <c r="A3" s="347" t="str">
        <f>"Tabela Referente à "&amp;G1</f>
        <v>Tabela Referente à Figura 3.15</v>
      </c>
      <c r="B3" s="347"/>
    </row>
    <row r="4" spans="1:8" ht="31.5" customHeight="1" x14ac:dyDescent="0.25">
      <c r="A4" s="348" t="str">
        <f>H1</f>
        <v>Quantidade de decolagens para cada um milhão de reais em PIB gerado em 2014* por região – mercado doméstico</v>
      </c>
      <c r="B4" s="348"/>
    </row>
    <row r="5" spans="1:8" x14ac:dyDescent="0.25">
      <c r="A5" s="1" t="s">
        <v>100</v>
      </c>
      <c r="B5" s="21" t="s">
        <v>1191</v>
      </c>
    </row>
    <row r="6" spans="1:8" x14ac:dyDescent="0.25">
      <c r="A6" s="29" t="s">
        <v>103</v>
      </c>
      <c r="B6" s="7">
        <v>229.56624954375113</v>
      </c>
    </row>
    <row r="7" spans="1:8" x14ac:dyDescent="0.25">
      <c r="A7" s="30" t="s">
        <v>101</v>
      </c>
      <c r="B7" s="8">
        <v>202.36266503173738</v>
      </c>
    </row>
    <row r="8" spans="1:8" x14ac:dyDescent="0.25">
      <c r="A8" s="29" t="s">
        <v>104</v>
      </c>
      <c r="B8" s="7">
        <v>253.6021863918341</v>
      </c>
    </row>
    <row r="9" spans="1:8" x14ac:dyDescent="0.25">
      <c r="A9" s="30" t="s">
        <v>99</v>
      </c>
      <c r="B9" s="8">
        <v>143.24419226323388</v>
      </c>
    </row>
    <row r="10" spans="1:8" x14ac:dyDescent="0.25">
      <c r="A10" s="29" t="s">
        <v>102</v>
      </c>
      <c r="B10" s="7">
        <v>128.20442726226599</v>
      </c>
    </row>
    <row r="11" spans="1:8" x14ac:dyDescent="0.25">
      <c r="A11" s="1"/>
      <c r="B11" s="1"/>
    </row>
    <row r="12" spans="1:8" x14ac:dyDescent="0.25">
      <c r="A12" t="s">
        <v>1190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9"/>
  <dimension ref="A1:H12"/>
  <sheetViews>
    <sheetView showGridLines="0" workbookViewId="0">
      <selection activeCell="G1" sqref="G1"/>
    </sheetView>
  </sheetViews>
  <sheetFormatPr defaultRowHeight="15" x14ac:dyDescent="0.25"/>
  <cols>
    <col min="1" max="1" width="22.7109375" customWidth="1"/>
    <col min="2" max="2" width="50.7109375" customWidth="1"/>
  </cols>
  <sheetData>
    <row r="1" spans="1:8" x14ac:dyDescent="0.25">
      <c r="C1" s="81"/>
      <c r="D1" s="81"/>
      <c r="E1" s="81"/>
      <c r="F1" s="81"/>
      <c r="G1" s="81" t="s">
        <v>374</v>
      </c>
      <c r="H1" s="81" t="s">
        <v>1515</v>
      </c>
    </row>
    <row r="3" spans="1:8" x14ac:dyDescent="0.25">
      <c r="A3" s="347" t="str">
        <f>"Tabela Referente à "&amp;G1</f>
        <v>Tabela Referente à Figura 3.16</v>
      </c>
      <c r="B3" s="347"/>
    </row>
    <row r="4" spans="1:8" x14ac:dyDescent="0.25">
      <c r="A4" s="348" t="str">
        <f>H1</f>
        <v>Quantidade de decolagens por Real em PIB per capita gerado em 2014* por região – mercado doméstico</v>
      </c>
      <c r="B4" s="348"/>
    </row>
    <row r="5" spans="1:8" x14ac:dyDescent="0.25">
      <c r="A5" s="1" t="s">
        <v>100</v>
      </c>
      <c r="B5" s="21" t="s">
        <v>1003</v>
      </c>
    </row>
    <row r="6" spans="1:8" x14ac:dyDescent="0.25">
      <c r="A6" s="29" t="s">
        <v>103</v>
      </c>
      <c r="B6" s="4">
        <v>3.493908328086071</v>
      </c>
    </row>
    <row r="7" spans="1:8" x14ac:dyDescent="0.25">
      <c r="A7" s="30" t="s">
        <v>101</v>
      </c>
      <c r="B7" s="5">
        <v>11.369987146379554</v>
      </c>
    </row>
    <row r="8" spans="1:8" x14ac:dyDescent="0.25">
      <c r="A8" s="29" t="s">
        <v>104</v>
      </c>
      <c r="B8" s="4">
        <v>4.3698261209767262</v>
      </c>
    </row>
    <row r="9" spans="1:8" x14ac:dyDescent="0.25">
      <c r="A9" s="30" t="s">
        <v>99</v>
      </c>
      <c r="B9" s="5">
        <v>12.192318665616931</v>
      </c>
    </row>
    <row r="10" spans="1:8" x14ac:dyDescent="0.25">
      <c r="A10" s="29" t="s">
        <v>102</v>
      </c>
      <c r="B10" s="4">
        <v>3.7199942767466183</v>
      </c>
    </row>
    <row r="11" spans="1:8" x14ac:dyDescent="0.25">
      <c r="A11" s="1"/>
      <c r="B11" s="1"/>
    </row>
    <row r="12" spans="1:8" x14ac:dyDescent="0.25">
      <c r="A12" t="s">
        <v>1192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"/>
  <dimension ref="A1:H17"/>
  <sheetViews>
    <sheetView showGridLines="0" workbookViewId="0">
      <selection activeCell="G1" sqref="G1"/>
    </sheetView>
  </sheetViews>
  <sheetFormatPr defaultRowHeight="15" x14ac:dyDescent="0.25"/>
  <cols>
    <col min="1" max="1" width="17.7109375" customWidth="1"/>
    <col min="2" max="2" width="48.5703125" customWidth="1"/>
  </cols>
  <sheetData>
    <row r="1" spans="1:8" x14ac:dyDescent="0.25">
      <c r="B1" s="81"/>
      <c r="C1" s="81"/>
      <c r="D1" s="81"/>
      <c r="E1" s="81"/>
      <c r="F1" s="81" t="s">
        <v>373</v>
      </c>
      <c r="G1" s="81" t="s">
        <v>375</v>
      </c>
      <c r="H1" s="81" t="s">
        <v>1193</v>
      </c>
    </row>
    <row r="3" spans="1:8" x14ac:dyDescent="0.25">
      <c r="A3" s="347" t="str">
        <f>"Tabela Referente à "&amp;G1</f>
        <v>Tabela Referente à Figura 3.17</v>
      </c>
      <c r="B3" s="347"/>
    </row>
    <row r="4" spans="1:8" ht="29.25" customHeight="1" x14ac:dyDescent="0.25">
      <c r="A4" s="348" t="str">
        <f>H1</f>
        <v>Variação no número de decolagens por região com relação ao ano anterior – mercado doméstico, 2016</v>
      </c>
      <c r="B4" s="348"/>
    </row>
    <row r="5" spans="1:8" x14ac:dyDescent="0.25">
      <c r="A5" s="1" t="s">
        <v>100</v>
      </c>
      <c r="B5" s="21" t="s">
        <v>958</v>
      </c>
      <c r="C5" s="81"/>
    </row>
    <row r="6" spans="1:8" x14ac:dyDescent="0.25">
      <c r="A6" s="29" t="s">
        <v>103</v>
      </c>
      <c r="B6" s="10">
        <v>-0.13340751438244278</v>
      </c>
      <c r="C6" s="288"/>
      <c r="D6" s="32"/>
      <c r="E6" s="32"/>
    </row>
    <row r="7" spans="1:8" x14ac:dyDescent="0.25">
      <c r="A7" s="30" t="s">
        <v>101</v>
      </c>
      <c r="B7" s="11">
        <v>-0.11404690446801712</v>
      </c>
      <c r="C7" s="288"/>
      <c r="D7" s="32"/>
      <c r="E7" s="32"/>
    </row>
    <row r="8" spans="1:8" x14ac:dyDescent="0.25">
      <c r="A8" s="29" t="s">
        <v>104</v>
      </c>
      <c r="B8" s="10">
        <v>-0.25927918977840331</v>
      </c>
      <c r="C8" s="288"/>
      <c r="D8" s="32"/>
      <c r="E8" s="32"/>
    </row>
    <row r="9" spans="1:8" x14ac:dyDescent="0.25">
      <c r="A9" s="30" t="s">
        <v>99</v>
      </c>
      <c r="B9" s="11">
        <v>-8.8396952601887485E-2</v>
      </c>
      <c r="C9" s="288"/>
      <c r="D9" s="32"/>
      <c r="E9" s="32"/>
    </row>
    <row r="10" spans="1:8" x14ac:dyDescent="0.25">
      <c r="A10" s="29" t="s">
        <v>102</v>
      </c>
      <c r="B10" s="10">
        <v>-0.1037928087819628</v>
      </c>
      <c r="C10" s="288"/>
      <c r="D10" s="32"/>
      <c r="E10" s="32"/>
    </row>
    <row r="11" spans="1:8" x14ac:dyDescent="0.25">
      <c r="A11" s="1"/>
      <c r="B11" s="1"/>
      <c r="C11" s="187"/>
    </row>
    <row r="12" spans="1:8" x14ac:dyDescent="0.25">
      <c r="B12" s="81">
        <v>2013</v>
      </c>
    </row>
    <row r="13" spans="1:8" x14ac:dyDescent="0.25">
      <c r="A13" s="31"/>
      <c r="B13" s="33"/>
    </row>
    <row r="14" spans="1:8" x14ac:dyDescent="0.25">
      <c r="A14" s="31"/>
      <c r="B14" s="33"/>
    </row>
    <row r="15" spans="1:8" x14ac:dyDescent="0.25">
      <c r="A15" s="31"/>
      <c r="B15" s="33"/>
    </row>
    <row r="16" spans="1:8" x14ac:dyDescent="0.25">
      <c r="A16" s="31"/>
      <c r="B16" s="33"/>
    </row>
    <row r="17" spans="1:2" x14ac:dyDescent="0.25">
      <c r="A17" s="31"/>
      <c r="B17" s="33"/>
    </row>
  </sheetData>
  <mergeCells count="2">
    <mergeCell ref="A4:B4"/>
    <mergeCell ref="A3:B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5"/>
  <dimension ref="A1:H19"/>
  <sheetViews>
    <sheetView showGridLines="0" workbookViewId="0">
      <selection activeCell="B17" sqref="B17"/>
    </sheetView>
  </sheetViews>
  <sheetFormatPr defaultRowHeight="15" x14ac:dyDescent="0.25"/>
  <cols>
    <col min="1" max="1" width="20" customWidth="1"/>
    <col min="2" max="2" width="27.5703125" customWidth="1"/>
    <col min="3" max="3" width="8.42578125" customWidth="1"/>
  </cols>
  <sheetData>
    <row r="1" spans="1:8" x14ac:dyDescent="0.25">
      <c r="C1" s="81"/>
      <c r="D1" s="81"/>
      <c r="E1" s="81"/>
      <c r="F1" s="81"/>
      <c r="G1" s="81" t="s">
        <v>376</v>
      </c>
      <c r="H1" s="81" t="s">
        <v>1216</v>
      </c>
    </row>
    <row r="3" spans="1:8" x14ac:dyDescent="0.25">
      <c r="A3" s="347" t="str">
        <f>"Tabela Referente à "&amp;G1</f>
        <v>Tabela Referente à Figura 3.18</v>
      </c>
      <c r="B3" s="347"/>
    </row>
    <row r="4" spans="1:8" x14ac:dyDescent="0.25">
      <c r="A4" s="348" t="str">
        <f>H1</f>
        <v>Evolução do ASK – mercado doméstico, 2007 a 2016</v>
      </c>
      <c r="B4" s="348"/>
    </row>
    <row r="5" spans="1:8" x14ac:dyDescent="0.25">
      <c r="A5" s="1" t="s">
        <v>21</v>
      </c>
      <c r="B5" s="21" t="s">
        <v>105</v>
      </c>
    </row>
    <row r="6" spans="1:8" x14ac:dyDescent="0.25">
      <c r="A6" s="127">
        <v>2007</v>
      </c>
      <c r="B6" s="25">
        <v>67479388172</v>
      </c>
    </row>
    <row r="7" spans="1:8" x14ac:dyDescent="0.25">
      <c r="A7" s="128">
        <v>2008</v>
      </c>
      <c r="B7" s="26">
        <v>75376801822</v>
      </c>
    </row>
    <row r="8" spans="1:8" x14ac:dyDescent="0.25">
      <c r="A8" s="127">
        <v>2009</v>
      </c>
      <c r="B8" s="25">
        <v>86324699412</v>
      </c>
    </row>
    <row r="9" spans="1:8" x14ac:dyDescent="0.25">
      <c r="A9" s="128">
        <v>2010</v>
      </c>
      <c r="B9" s="26">
        <v>102731429608</v>
      </c>
    </row>
    <row r="10" spans="1:8" x14ac:dyDescent="0.25">
      <c r="A10" s="127">
        <v>2011</v>
      </c>
      <c r="B10" s="25">
        <v>116095568545</v>
      </c>
      <c r="C10" s="81"/>
    </row>
    <row r="11" spans="1:8" x14ac:dyDescent="0.25">
      <c r="A11" s="128">
        <v>2012</v>
      </c>
      <c r="B11" s="26">
        <v>119338209573</v>
      </c>
      <c r="C11" s="81"/>
    </row>
    <row r="12" spans="1:8" x14ac:dyDescent="0.25">
      <c r="A12" s="127">
        <v>2013</v>
      </c>
      <c r="B12" s="25">
        <v>115906930527</v>
      </c>
      <c r="C12" s="81"/>
    </row>
    <row r="13" spans="1:8" x14ac:dyDescent="0.25">
      <c r="A13" s="128">
        <v>2014</v>
      </c>
      <c r="B13" s="26">
        <v>117052898984</v>
      </c>
      <c r="C13" s="81"/>
    </row>
    <row r="14" spans="1:8" x14ac:dyDescent="0.25">
      <c r="A14" s="127">
        <v>2015</v>
      </c>
      <c r="B14" s="25">
        <v>118219568780</v>
      </c>
      <c r="C14" s="208"/>
    </row>
    <row r="15" spans="1:8" x14ac:dyDescent="0.25">
      <c r="A15" s="18">
        <v>2016</v>
      </c>
      <c r="B15" s="26">
        <v>111256071111</v>
      </c>
      <c r="C15" s="208"/>
    </row>
    <row r="16" spans="1:8" x14ac:dyDescent="0.25">
      <c r="A16" s="16"/>
      <c r="B16" s="9"/>
      <c r="C16" s="81"/>
    </row>
    <row r="17" spans="2:3" x14ac:dyDescent="0.25">
      <c r="B17" s="132">
        <f>B15/B6-1</f>
        <v>0.64874155093725006</v>
      </c>
      <c r="C17" s="81" t="str">
        <f>IF(B17&gt;0,"+","")&amp;ROUND(B17*100,1)&amp;"%"</f>
        <v>+64,9%</v>
      </c>
    </row>
    <row r="18" spans="2:3" x14ac:dyDescent="0.25">
      <c r="C18" s="81"/>
    </row>
    <row r="19" spans="2:3" x14ac:dyDescent="0.25">
      <c r="C19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6"/>
  <dimension ref="A1:H16"/>
  <sheetViews>
    <sheetView showGridLines="0" topLeftCell="A4" workbookViewId="0">
      <selection activeCell="G1" sqref="G1"/>
    </sheetView>
  </sheetViews>
  <sheetFormatPr defaultRowHeight="15" x14ac:dyDescent="0.25"/>
  <cols>
    <col min="1" max="1" width="9.28515625" customWidth="1"/>
    <col min="2" max="2" width="33.7109375" customWidth="1"/>
  </cols>
  <sheetData>
    <row r="1" spans="1:8" x14ac:dyDescent="0.25">
      <c r="C1" s="81"/>
      <c r="D1" s="81"/>
      <c r="E1" s="81"/>
      <c r="F1" s="81"/>
      <c r="G1" s="81" t="s">
        <v>377</v>
      </c>
      <c r="H1" s="81" t="s">
        <v>1217</v>
      </c>
    </row>
    <row r="3" spans="1:8" x14ac:dyDescent="0.25">
      <c r="A3" s="347" t="str">
        <f>"Tabela Referente à "&amp;G1</f>
        <v>Tabela Referente à Figura 3.19</v>
      </c>
      <c r="B3" s="347"/>
    </row>
    <row r="4" spans="1:8" ht="31.5" customHeight="1" x14ac:dyDescent="0.25">
      <c r="A4" s="348" t="str">
        <f>H1</f>
        <v>Variação do ASK em relação ao ano anterior – mercado doméstico, 2007 a 2016</v>
      </c>
      <c r="B4" s="348"/>
    </row>
    <row r="5" spans="1:8" x14ac:dyDescent="0.25">
      <c r="A5" s="1" t="s">
        <v>21</v>
      </c>
      <c r="B5" s="21" t="s">
        <v>70</v>
      </c>
    </row>
    <row r="6" spans="1:8" x14ac:dyDescent="0.25">
      <c r="A6" s="17">
        <v>2007</v>
      </c>
      <c r="B6" s="10">
        <v>0.17871356286201612</v>
      </c>
    </row>
    <row r="7" spans="1:8" x14ac:dyDescent="0.25">
      <c r="A7" s="18">
        <v>2008</v>
      </c>
      <c r="B7" s="11">
        <v>0.11703445843151501</v>
      </c>
    </row>
    <row r="8" spans="1:8" x14ac:dyDescent="0.25">
      <c r="A8" s="17">
        <v>2009</v>
      </c>
      <c r="B8" s="10">
        <v>0.14524226718789587</v>
      </c>
    </row>
    <row r="9" spans="1:8" x14ac:dyDescent="0.25">
      <c r="A9" s="18">
        <v>2010</v>
      </c>
      <c r="B9" s="11">
        <v>0.19005835302936833</v>
      </c>
    </row>
    <row r="10" spans="1:8" x14ac:dyDescent="0.25">
      <c r="A10" s="17">
        <v>2011</v>
      </c>
      <c r="B10" s="10">
        <v>0.13008812383897064</v>
      </c>
    </row>
    <row r="11" spans="1:8" x14ac:dyDescent="0.25">
      <c r="A11" s="18">
        <v>2012</v>
      </c>
      <c r="B11" s="11">
        <v>2.7930790715264161E-2</v>
      </c>
    </row>
    <row r="12" spans="1:8" x14ac:dyDescent="0.25">
      <c r="A12" s="17">
        <v>2013</v>
      </c>
      <c r="B12" s="10">
        <v>-2.8752560125355854E-2</v>
      </c>
    </row>
    <row r="13" spans="1:8" x14ac:dyDescent="0.25">
      <c r="A13" s="18">
        <v>2014</v>
      </c>
      <c r="B13" s="11">
        <v>9.8869709670471491E-3</v>
      </c>
    </row>
    <row r="14" spans="1:8" x14ac:dyDescent="0.25">
      <c r="A14" s="17">
        <v>2015</v>
      </c>
      <c r="B14" s="10">
        <v>9.9670303437719432E-3</v>
      </c>
    </row>
    <row r="15" spans="1:8" x14ac:dyDescent="0.25">
      <c r="A15" s="18">
        <v>2016</v>
      </c>
      <c r="B15" s="11">
        <v>-5.8903088049311693E-2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7"/>
  <dimension ref="A1:H18"/>
  <sheetViews>
    <sheetView showGridLines="0" workbookViewId="0"/>
  </sheetViews>
  <sheetFormatPr defaultRowHeight="15" x14ac:dyDescent="0.25"/>
  <cols>
    <col min="1" max="1" width="9.28515625" customWidth="1"/>
    <col min="2" max="2" width="49.140625" customWidth="1"/>
  </cols>
  <sheetData>
    <row r="1" spans="1:8" x14ac:dyDescent="0.25">
      <c r="C1" s="81"/>
      <c r="D1" s="81"/>
      <c r="E1" s="81"/>
      <c r="F1" s="81"/>
      <c r="G1" s="81" t="s">
        <v>378</v>
      </c>
      <c r="H1" s="81" t="s">
        <v>1218</v>
      </c>
    </row>
    <row r="3" spans="1:8" x14ac:dyDescent="0.25">
      <c r="A3" s="347" t="str">
        <f>"Tabela Referente à "&amp;G1</f>
        <v>Tabela Referente à Figura 3.20</v>
      </c>
      <c r="B3" s="347"/>
    </row>
    <row r="4" spans="1:8" ht="29.25" customHeight="1" x14ac:dyDescent="0.25">
      <c r="A4" s="348" t="str">
        <f>H1</f>
        <v>Variação no ASK com relação ao mesmo mês do ano anterior – mercado doméstico, 2016</v>
      </c>
      <c r="B4" s="348"/>
    </row>
    <row r="5" spans="1:8" x14ac:dyDescent="0.25">
      <c r="A5" s="1" t="s">
        <v>21</v>
      </c>
      <c r="B5" s="21" t="s">
        <v>70</v>
      </c>
    </row>
    <row r="6" spans="1:8" x14ac:dyDescent="0.25">
      <c r="A6" s="17" t="s">
        <v>58</v>
      </c>
      <c r="B6" s="10">
        <v>-2.2217728532503166E-2</v>
      </c>
      <c r="C6" s="81">
        <v>1</v>
      </c>
    </row>
    <row r="7" spans="1:8" x14ac:dyDescent="0.25">
      <c r="A7" s="18" t="s">
        <v>59</v>
      </c>
      <c r="B7" s="11">
        <v>-8.3412963260699278E-3</v>
      </c>
      <c r="C7" s="81">
        <v>2</v>
      </c>
    </row>
    <row r="8" spans="1:8" x14ac:dyDescent="0.25">
      <c r="A8" s="17" t="s">
        <v>60</v>
      </c>
      <c r="B8" s="10">
        <v>-7.4056752011928642E-2</v>
      </c>
      <c r="C8" s="81">
        <v>3</v>
      </c>
    </row>
    <row r="9" spans="1:8" x14ac:dyDescent="0.25">
      <c r="A9" s="18" t="s">
        <v>61</v>
      </c>
      <c r="B9" s="11">
        <v>-0.10271059667006295</v>
      </c>
      <c r="C9" s="81">
        <v>4</v>
      </c>
    </row>
    <row r="10" spans="1:8" x14ac:dyDescent="0.25">
      <c r="A10" s="17" t="s">
        <v>62</v>
      </c>
      <c r="B10" s="10">
        <v>-8.1529979641721553E-2</v>
      </c>
      <c r="C10" s="81">
        <v>5</v>
      </c>
    </row>
    <row r="11" spans="1:8" x14ac:dyDescent="0.25">
      <c r="A11" s="18" t="s">
        <v>63</v>
      </c>
      <c r="B11" s="11">
        <v>-6.7697222056542591E-2</v>
      </c>
      <c r="C11" s="81">
        <v>6</v>
      </c>
    </row>
    <row r="12" spans="1:8" x14ac:dyDescent="0.25">
      <c r="A12" s="17" t="s">
        <v>64</v>
      </c>
      <c r="B12" s="10">
        <v>-8.0887855715307655E-2</v>
      </c>
      <c r="C12" s="81">
        <v>7</v>
      </c>
    </row>
    <row r="13" spans="1:8" x14ac:dyDescent="0.25">
      <c r="A13" s="18" t="s">
        <v>65</v>
      </c>
      <c r="B13" s="11">
        <v>-6.2576840237120734E-2</v>
      </c>
      <c r="C13" s="81">
        <v>8</v>
      </c>
    </row>
    <row r="14" spans="1:8" x14ac:dyDescent="0.25">
      <c r="A14" s="17" t="s">
        <v>66</v>
      </c>
      <c r="B14" s="10">
        <v>-5.4616953973503829E-2</v>
      </c>
      <c r="C14" s="81">
        <v>9</v>
      </c>
    </row>
    <row r="15" spans="1:8" x14ac:dyDescent="0.25">
      <c r="A15" s="18" t="s">
        <v>67</v>
      </c>
      <c r="B15" s="11">
        <v>-5.5571234095514031E-2</v>
      </c>
      <c r="C15" s="81">
        <v>10</v>
      </c>
    </row>
    <row r="16" spans="1:8" x14ac:dyDescent="0.25">
      <c r="A16" s="17" t="s">
        <v>68</v>
      </c>
      <c r="B16" s="10">
        <v>-5.5034399709751838E-2</v>
      </c>
      <c r="C16" s="81">
        <v>11</v>
      </c>
    </row>
    <row r="17" spans="1:3" x14ac:dyDescent="0.25">
      <c r="A17" s="18" t="s">
        <v>69</v>
      </c>
      <c r="B17" s="11">
        <v>-4.5610073754920731E-2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8"/>
  <dimension ref="A1:H19"/>
  <sheetViews>
    <sheetView showGridLines="0" workbookViewId="0">
      <selection activeCell="G1" sqref="G1"/>
    </sheetView>
  </sheetViews>
  <sheetFormatPr defaultRowHeight="15" x14ac:dyDescent="0.25"/>
  <cols>
    <col min="1" max="1" width="11.42578125" bestFit="1" customWidth="1"/>
    <col min="2" max="2" width="35" customWidth="1"/>
    <col min="3" max="3" width="14.28515625" bestFit="1" customWidth="1"/>
  </cols>
  <sheetData>
    <row r="1" spans="1:8" x14ac:dyDescent="0.25">
      <c r="C1" s="81"/>
      <c r="D1" s="81"/>
      <c r="E1" s="81"/>
      <c r="F1" s="81"/>
      <c r="G1" s="81" t="s">
        <v>379</v>
      </c>
      <c r="H1" s="81" t="s">
        <v>1219</v>
      </c>
    </row>
    <row r="3" spans="1:8" x14ac:dyDescent="0.25">
      <c r="A3" s="347" t="str">
        <f>"Tabela Referente à "&amp;G1</f>
        <v>Tabela Referente à Figura 3.21</v>
      </c>
      <c r="B3" s="347"/>
    </row>
    <row r="4" spans="1:8" ht="33" customHeight="1" x14ac:dyDescent="0.25">
      <c r="A4" s="348" t="str">
        <f>H1</f>
        <v>Participação das quatro maiores empresas no ASK – mercado doméstico, 2016</v>
      </c>
      <c r="B4" s="348"/>
    </row>
    <row r="5" spans="1:8" x14ac:dyDescent="0.25">
      <c r="A5" s="1" t="s">
        <v>7</v>
      </c>
      <c r="B5" s="21" t="s">
        <v>959</v>
      </c>
    </row>
    <row r="6" spans="1:8" x14ac:dyDescent="0.25">
      <c r="A6" s="29" t="s">
        <v>71</v>
      </c>
      <c r="B6" s="7">
        <v>41103778338</v>
      </c>
      <c r="C6" s="311"/>
    </row>
    <row r="7" spans="1:8" x14ac:dyDescent="0.25">
      <c r="A7" s="30" t="s">
        <v>1425</v>
      </c>
      <c r="B7" s="8">
        <v>37611950163</v>
      </c>
      <c r="C7" s="81" t="s">
        <v>1425</v>
      </c>
    </row>
    <row r="8" spans="1:8" x14ac:dyDescent="0.25">
      <c r="A8" s="29" t="s">
        <v>73</v>
      </c>
      <c r="B8" s="7">
        <v>19375664403</v>
      </c>
      <c r="C8" s="312"/>
    </row>
    <row r="9" spans="1:8" x14ac:dyDescent="0.25">
      <c r="A9" s="30" t="s">
        <v>74</v>
      </c>
      <c r="B9" s="8">
        <v>12160739817</v>
      </c>
      <c r="C9" s="81">
        <v>0.22825379408879307</v>
      </c>
    </row>
    <row r="10" spans="1:8" x14ac:dyDescent="0.25">
      <c r="A10" s="29" t="s">
        <v>6</v>
      </c>
      <c r="B10" s="7">
        <v>1003938390</v>
      </c>
      <c r="C10" s="81">
        <v>0.20451182489797956</v>
      </c>
    </row>
    <row r="11" spans="1:8" x14ac:dyDescent="0.25">
      <c r="A11" s="1" t="s">
        <v>10</v>
      </c>
      <c r="B11" s="41">
        <v>111256071111</v>
      </c>
      <c r="C11" s="192" t="e">
        <f>B10+#REF!</f>
        <v>#REF!</v>
      </c>
    </row>
    <row r="13" spans="1:8" x14ac:dyDescent="0.25">
      <c r="B13" s="35"/>
      <c r="C13" s="297"/>
    </row>
    <row r="14" spans="1:8" x14ac:dyDescent="0.25">
      <c r="B14" s="35"/>
    </row>
    <row r="15" spans="1:8" x14ac:dyDescent="0.25">
      <c r="B15" s="35"/>
    </row>
    <row r="16" spans="1:8" x14ac:dyDescent="0.25">
      <c r="B16" s="11"/>
    </row>
    <row r="19" spans="6:6" x14ac:dyDescent="0.25">
      <c r="F19" s="1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9"/>
  <dimension ref="A1:H11"/>
  <sheetViews>
    <sheetView showGridLines="0" workbookViewId="0">
      <selection activeCell="G1" sqref="G1"/>
    </sheetView>
  </sheetViews>
  <sheetFormatPr defaultRowHeight="15" x14ac:dyDescent="0.25"/>
  <cols>
    <col min="1" max="1" width="11.42578125" bestFit="1" customWidth="1"/>
    <col min="2" max="2" width="31.42578125" customWidth="1"/>
  </cols>
  <sheetData>
    <row r="1" spans="1:8" x14ac:dyDescent="0.25">
      <c r="C1" s="81"/>
      <c r="D1" s="81"/>
      <c r="E1" s="81"/>
      <c r="F1" s="81"/>
      <c r="G1" s="81" t="s">
        <v>380</v>
      </c>
      <c r="H1" s="81" t="s">
        <v>1220</v>
      </c>
    </row>
    <row r="3" spans="1:8" x14ac:dyDescent="0.25">
      <c r="A3" s="347" t="str">
        <f>"Tabela Referente à "&amp;G1</f>
        <v>Tabela Referente à Figura 3.22</v>
      </c>
      <c r="B3" s="347"/>
    </row>
    <row r="4" spans="1:8" ht="30.75" customHeight="1" x14ac:dyDescent="0.25">
      <c r="A4" s="348" t="str">
        <f>H1</f>
        <v>Variação do ASK com relação ao ano anterior por empresa – mercado doméstico, 2016</v>
      </c>
      <c r="B4" s="348"/>
    </row>
    <row r="5" spans="1:8" x14ac:dyDescent="0.25">
      <c r="A5" s="1" t="s">
        <v>7</v>
      </c>
      <c r="B5" s="21" t="s">
        <v>77</v>
      </c>
    </row>
    <row r="6" spans="1:8" x14ac:dyDescent="0.25">
      <c r="A6" s="29" t="s">
        <v>74</v>
      </c>
      <c r="B6" s="10">
        <v>0.14137162048930688</v>
      </c>
      <c r="C6" s="81" t="s">
        <v>638</v>
      </c>
    </row>
    <row r="7" spans="1:8" x14ac:dyDescent="0.25">
      <c r="A7" s="30" t="s">
        <v>73</v>
      </c>
      <c r="B7" s="11">
        <v>-4.6492160983667125E-2</v>
      </c>
      <c r="C7" s="81" t="s">
        <v>1425</v>
      </c>
    </row>
    <row r="8" spans="1:8" x14ac:dyDescent="0.25">
      <c r="A8" s="29" t="s">
        <v>71</v>
      </c>
      <c r="B8" s="10">
        <v>-5.4001175742028638E-2</v>
      </c>
      <c r="C8" s="81" t="s">
        <v>641</v>
      </c>
    </row>
    <row r="9" spans="1:8" x14ac:dyDescent="0.25">
      <c r="A9" s="30" t="s">
        <v>1425</v>
      </c>
      <c r="B9" s="11">
        <v>-0.11591087230311375</v>
      </c>
      <c r="C9" s="81" t="s">
        <v>639</v>
      </c>
    </row>
    <row r="10" spans="1:8" x14ac:dyDescent="0.25">
      <c r="A10" s="29" t="s">
        <v>6</v>
      </c>
      <c r="B10" s="10">
        <v>-0.19772606558469918</v>
      </c>
      <c r="C10" s="81" t="s">
        <v>640</v>
      </c>
    </row>
    <row r="11" spans="1:8" x14ac:dyDescent="0.25">
      <c r="A11" s="1" t="s">
        <v>10</v>
      </c>
      <c r="B11" s="270">
        <v>-5.8903088049311693E-2</v>
      </c>
      <c r="C11" s="81" t="s">
        <v>643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0"/>
  <dimension ref="A1:Q19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23.28515625" bestFit="1" customWidth="1"/>
    <col min="3" max="3" width="22.85546875" bestFit="1" customWidth="1"/>
  </cols>
  <sheetData>
    <row r="1" spans="1:17" x14ac:dyDescent="0.25">
      <c r="C1" s="81"/>
      <c r="D1" s="81"/>
      <c r="E1" s="81"/>
      <c r="F1" s="81"/>
      <c r="G1" s="81" t="s">
        <v>381</v>
      </c>
      <c r="H1" s="81" t="s">
        <v>1516</v>
      </c>
    </row>
    <row r="3" spans="1:17" x14ac:dyDescent="0.25">
      <c r="A3" s="347" t="str">
        <f>"Tabela Referente à "&amp;G1</f>
        <v>Tabela Referente à Figura 3.23</v>
      </c>
      <c r="B3" s="347"/>
      <c r="C3" s="347"/>
    </row>
    <row r="4" spans="1:17" ht="33" customHeight="1" x14ac:dyDescent="0.25">
      <c r="A4" s="348" t="str">
        <f>H1</f>
        <v>Variação no ASK com relação ao mesmo mês do ano anterior – Latam e Gol – mercado doméstico, 2016</v>
      </c>
      <c r="B4" s="348"/>
      <c r="C4" s="348"/>
    </row>
    <row r="5" spans="1:17" x14ac:dyDescent="0.25">
      <c r="A5" s="1" t="s">
        <v>21</v>
      </c>
      <c r="B5" s="21" t="s">
        <v>695</v>
      </c>
      <c r="C5" s="21" t="s">
        <v>839</v>
      </c>
    </row>
    <row r="6" spans="1:17" x14ac:dyDescent="0.25">
      <c r="A6" s="17" t="s">
        <v>58</v>
      </c>
      <c r="B6" s="10">
        <v>-1.699559037649986E-2</v>
      </c>
      <c r="C6" s="10">
        <v>-8.7267944268125883E-2</v>
      </c>
      <c r="D6" s="81">
        <v>1</v>
      </c>
    </row>
    <row r="7" spans="1:17" x14ac:dyDescent="0.25">
      <c r="A7" s="18" t="s">
        <v>59</v>
      </c>
      <c r="B7" s="11">
        <v>-1.3765277842711891E-2</v>
      </c>
      <c r="C7" s="11">
        <v>-4.9164577200768174E-2</v>
      </c>
      <c r="D7" s="81">
        <v>2</v>
      </c>
    </row>
    <row r="8" spans="1:17" x14ac:dyDescent="0.25">
      <c r="A8" s="17" t="s">
        <v>60</v>
      </c>
      <c r="B8" s="10">
        <v>-9.4446751844825552E-2</v>
      </c>
      <c r="C8" s="10">
        <v>-0.1156675812121592</v>
      </c>
      <c r="D8" s="81">
        <v>3</v>
      </c>
    </row>
    <row r="9" spans="1:17" x14ac:dyDescent="0.25">
      <c r="A9" s="18" t="s">
        <v>61</v>
      </c>
      <c r="B9" s="11">
        <v>-0.15208811559400015</v>
      </c>
      <c r="C9" s="11">
        <v>-0.12613188682753318</v>
      </c>
      <c r="D9" s="81">
        <v>4</v>
      </c>
      <c r="E9" s="31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</row>
    <row r="10" spans="1:17" x14ac:dyDescent="0.25">
      <c r="A10" s="17" t="s">
        <v>62</v>
      </c>
      <c r="B10" s="10">
        <v>-6.2987975035089391E-2</v>
      </c>
      <c r="C10" s="10">
        <v>-0.14788389986397807</v>
      </c>
      <c r="D10" s="81">
        <v>5</v>
      </c>
      <c r="E10" s="31"/>
      <c r="F10" s="33"/>
      <c r="G10" s="33"/>
      <c r="H10" s="33"/>
      <c r="I10" s="33"/>
      <c r="L10" s="33"/>
      <c r="M10" s="33"/>
      <c r="N10" s="33"/>
      <c r="O10" s="33"/>
      <c r="P10" s="33"/>
      <c r="Q10" s="33"/>
    </row>
    <row r="11" spans="1:17" x14ac:dyDescent="0.25">
      <c r="A11" s="18" t="s">
        <v>63</v>
      </c>
      <c r="B11" s="11">
        <v>-5.2177791837878844E-2</v>
      </c>
      <c r="C11" s="11">
        <v>-0.13534795631024465</v>
      </c>
      <c r="D11" s="81">
        <v>6</v>
      </c>
    </row>
    <row r="12" spans="1:17" x14ac:dyDescent="0.25">
      <c r="A12" s="17" t="s">
        <v>64</v>
      </c>
      <c r="B12" s="10">
        <v>-6.6891686030862721E-2</v>
      </c>
      <c r="C12" s="10">
        <v>-0.15181295436213993</v>
      </c>
      <c r="D12" s="81">
        <v>7</v>
      </c>
    </row>
    <row r="13" spans="1:17" x14ac:dyDescent="0.25">
      <c r="A13" s="18" t="s">
        <v>65</v>
      </c>
      <c r="B13" s="11">
        <v>-5.3748508722165911E-2</v>
      </c>
      <c r="C13" s="11">
        <v>-0.11652961511007477</v>
      </c>
      <c r="D13" s="81">
        <v>8</v>
      </c>
    </row>
    <row r="14" spans="1:17" x14ac:dyDescent="0.25">
      <c r="A14" s="17" t="s">
        <v>66</v>
      </c>
      <c r="B14" s="10">
        <v>-4.5759664878508959E-3</v>
      </c>
      <c r="C14" s="10">
        <v>-0.12966211203978575</v>
      </c>
      <c r="D14" s="81">
        <v>9</v>
      </c>
    </row>
    <row r="15" spans="1:17" x14ac:dyDescent="0.25">
      <c r="A15" s="18" t="s">
        <v>67</v>
      </c>
      <c r="B15" s="11">
        <v>-3.225413575740823E-2</v>
      </c>
      <c r="C15" s="11">
        <v>-0.12034783935691218</v>
      </c>
      <c r="D15" s="81">
        <v>10</v>
      </c>
    </row>
    <row r="16" spans="1:17" x14ac:dyDescent="0.25">
      <c r="A16" s="17" t="s">
        <v>68</v>
      </c>
      <c r="B16" s="10">
        <v>-4.9155047285579942E-2</v>
      </c>
      <c r="C16" s="10">
        <v>-0.1118826399325089</v>
      </c>
      <c r="D16" s="81">
        <v>11</v>
      </c>
    </row>
    <row r="17" spans="1:4" x14ac:dyDescent="0.25">
      <c r="A17" s="18" t="s">
        <v>69</v>
      </c>
      <c r="B17" s="11">
        <v>-5.3711075654913301E-2</v>
      </c>
      <c r="C17" s="11">
        <v>-9.5841506145326716E-2</v>
      </c>
      <c r="D17" s="81">
        <v>12</v>
      </c>
    </row>
    <row r="18" spans="1:4" x14ac:dyDescent="0.25">
      <c r="A18" s="1"/>
      <c r="B18" s="21"/>
      <c r="C18" s="21"/>
    </row>
    <row r="19" spans="1:4" x14ac:dyDescent="0.25">
      <c r="B19" s="81" t="s">
        <v>71</v>
      </c>
      <c r="C19" s="81" t="s">
        <v>1425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1"/>
  <dimension ref="A1:H19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23" bestFit="1" customWidth="1"/>
    <col min="3" max="3" width="26.140625" bestFit="1" customWidth="1"/>
    <col min="6" max="6" width="11.140625" customWidth="1"/>
  </cols>
  <sheetData>
    <row r="1" spans="1:8" x14ac:dyDescent="0.25">
      <c r="C1" s="81"/>
      <c r="D1" s="81"/>
      <c r="E1" s="81"/>
      <c r="F1" s="81" t="s">
        <v>382</v>
      </c>
      <c r="G1" s="81" t="s">
        <v>382</v>
      </c>
      <c r="H1" s="81" t="s">
        <v>1221</v>
      </c>
    </row>
    <row r="3" spans="1:8" x14ac:dyDescent="0.25">
      <c r="A3" s="347" t="str">
        <f>"Tabela Referente à "&amp;F1</f>
        <v>Tabela Referente à Figura 3.24</v>
      </c>
      <c r="B3" s="347"/>
      <c r="C3" s="347"/>
    </row>
    <row r="4" spans="1:8" ht="31.5" customHeight="1" x14ac:dyDescent="0.25">
      <c r="A4" s="348" t="str">
        <f>H1</f>
        <v>Variação no ASK com relação ao mesmo mês do ano anterior – Azul, Avianca – mercado doméstico, 2016</v>
      </c>
      <c r="B4" s="348"/>
      <c r="C4" s="348"/>
    </row>
    <row r="5" spans="1:8" x14ac:dyDescent="0.25">
      <c r="A5" s="1" t="s">
        <v>21</v>
      </c>
      <c r="B5" s="21" t="s">
        <v>107</v>
      </c>
      <c r="C5" s="21" t="s">
        <v>108</v>
      </c>
    </row>
    <row r="6" spans="1:8" x14ac:dyDescent="0.25">
      <c r="A6" s="17" t="s">
        <v>58</v>
      </c>
      <c r="B6" s="10">
        <v>1.7578247322888839E-2</v>
      </c>
      <c r="C6" s="10">
        <v>0.12433777187044798</v>
      </c>
    </row>
    <row r="7" spans="1:8" x14ac:dyDescent="0.25">
      <c r="A7" s="18" t="s">
        <v>59</v>
      </c>
      <c r="B7" s="11">
        <v>-3.1413236473847826E-2</v>
      </c>
      <c r="C7" s="11">
        <v>0.1998669057785375</v>
      </c>
    </row>
    <row r="8" spans="1:8" x14ac:dyDescent="0.25">
      <c r="A8" s="17" t="s">
        <v>60</v>
      </c>
      <c r="B8" s="10">
        <v>-5.7366323130860333E-2</v>
      </c>
      <c r="C8" s="10">
        <v>0.12881306925796068</v>
      </c>
    </row>
    <row r="9" spans="1:8" x14ac:dyDescent="0.25">
      <c r="A9" s="18" t="s">
        <v>61</v>
      </c>
      <c r="B9" s="11">
        <v>-7.152154892460838E-2</v>
      </c>
      <c r="C9" s="11">
        <v>0.13480992524908289</v>
      </c>
    </row>
    <row r="10" spans="1:8" x14ac:dyDescent="0.25">
      <c r="A10" s="17" t="s">
        <v>62</v>
      </c>
      <c r="B10" s="10">
        <v>-8.5387098381702331E-2</v>
      </c>
      <c r="C10" s="10">
        <v>0.11988003075230808</v>
      </c>
    </row>
    <row r="11" spans="1:8" x14ac:dyDescent="0.25">
      <c r="A11" s="18" t="s">
        <v>63</v>
      </c>
      <c r="B11" s="11">
        <v>-4.8787008216587616E-2</v>
      </c>
      <c r="C11" s="11">
        <v>0.12607280483581196</v>
      </c>
    </row>
    <row r="12" spans="1:8" x14ac:dyDescent="0.25">
      <c r="A12" s="17" t="s">
        <v>64</v>
      </c>
      <c r="B12" s="10">
        <v>-5.2595546275218522E-2</v>
      </c>
      <c r="C12" s="10">
        <v>0.15072370953370842</v>
      </c>
    </row>
    <row r="13" spans="1:8" x14ac:dyDescent="0.25">
      <c r="A13" s="18" t="s">
        <v>65</v>
      </c>
      <c r="B13" s="11">
        <v>-4.4062038121214203E-2</v>
      </c>
      <c r="C13" s="11">
        <v>0.11483946940960339</v>
      </c>
    </row>
    <row r="14" spans="1:8" x14ac:dyDescent="0.25">
      <c r="A14" s="17" t="s">
        <v>66</v>
      </c>
      <c r="B14" s="10">
        <v>-7.3499151548960917E-2</v>
      </c>
      <c r="C14" s="10">
        <v>0.12297549970860232</v>
      </c>
    </row>
    <row r="15" spans="1:8" x14ac:dyDescent="0.25">
      <c r="A15" s="18" t="s">
        <v>67</v>
      </c>
      <c r="B15" s="11">
        <v>-5.5789515562988105E-2</v>
      </c>
      <c r="C15" s="11">
        <v>0.1458046438628553</v>
      </c>
    </row>
    <row r="16" spans="1:8" x14ac:dyDescent="0.25">
      <c r="A16" s="17" t="s">
        <v>68</v>
      </c>
      <c r="B16" s="10">
        <v>-4.8999807691209145E-2</v>
      </c>
      <c r="C16" s="10">
        <v>0.16651934967407753</v>
      </c>
    </row>
    <row r="17" spans="1:3" x14ac:dyDescent="0.25">
      <c r="A17" s="18" t="s">
        <v>69</v>
      </c>
      <c r="B17" s="11">
        <v>-2.001380782013738E-2</v>
      </c>
      <c r="C17" s="11">
        <v>0.16529787130670978</v>
      </c>
    </row>
    <row r="18" spans="1:3" x14ac:dyDescent="0.25">
      <c r="A18" s="1"/>
      <c r="B18" s="21"/>
      <c r="C18" s="21"/>
    </row>
    <row r="19" spans="1:3" x14ac:dyDescent="0.25">
      <c r="B19" s="81" t="s">
        <v>73</v>
      </c>
      <c r="C19" s="81" t="s">
        <v>74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2"/>
  <dimension ref="A1:M33"/>
  <sheetViews>
    <sheetView showGridLines="0" workbookViewId="0">
      <selection activeCell="B20" sqref="B20"/>
    </sheetView>
  </sheetViews>
  <sheetFormatPr defaultRowHeight="15" x14ac:dyDescent="0.25"/>
  <cols>
    <col min="1" max="1" width="21" bestFit="1" customWidth="1"/>
    <col min="2" max="2" width="10.5703125" customWidth="1"/>
    <col min="3" max="11" width="10.5703125" hidden="1" customWidth="1"/>
  </cols>
  <sheetData>
    <row r="1" spans="1:13" x14ac:dyDescent="0.25">
      <c r="C1" s="81"/>
      <c r="D1" s="81"/>
      <c r="E1" s="81"/>
      <c r="F1" s="81"/>
      <c r="G1" s="81" t="s">
        <v>383</v>
      </c>
      <c r="H1" s="81" t="s">
        <v>1222</v>
      </c>
    </row>
    <row r="3" spans="1:13" x14ac:dyDescent="0.25">
      <c r="A3" s="347" t="str">
        <f>"Tabela Referente à "&amp;G1</f>
        <v>Tabela Referente à Figura 3.25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</row>
    <row r="4" spans="1:13" ht="28.5" customHeight="1" x14ac:dyDescent="0.25">
      <c r="A4" s="353" t="str">
        <f>H1</f>
        <v>Quantidade de aeroportos utilizados para voos domésticos regulares e não regulares por unidade da federação, 2016</v>
      </c>
      <c r="B4" s="353"/>
      <c r="C4" s="353"/>
      <c r="D4" s="353"/>
      <c r="E4" s="353"/>
      <c r="F4" s="353"/>
      <c r="G4" s="353"/>
      <c r="H4" s="353"/>
      <c r="I4" s="353"/>
      <c r="J4" s="353"/>
      <c r="K4" s="353"/>
    </row>
    <row r="5" spans="1:13" x14ac:dyDescent="0.25">
      <c r="A5" s="1" t="s">
        <v>109</v>
      </c>
      <c r="B5" s="21">
        <v>2016</v>
      </c>
      <c r="C5" s="21">
        <v>2014</v>
      </c>
      <c r="D5" s="21">
        <v>2013</v>
      </c>
      <c r="E5" s="21">
        <v>2012</v>
      </c>
      <c r="F5" s="21">
        <v>2011</v>
      </c>
      <c r="G5" s="21">
        <v>2010</v>
      </c>
      <c r="H5" s="21">
        <v>2009</v>
      </c>
      <c r="I5" s="21">
        <v>2008</v>
      </c>
      <c r="J5" s="21">
        <v>2007</v>
      </c>
      <c r="K5" s="21">
        <v>2006</v>
      </c>
      <c r="L5" s="81" t="s">
        <v>950</v>
      </c>
      <c r="M5" s="81" t="s">
        <v>951</v>
      </c>
    </row>
    <row r="6" spans="1:13" x14ac:dyDescent="0.25">
      <c r="A6" s="17" t="s">
        <v>117</v>
      </c>
      <c r="B6" s="34">
        <v>16</v>
      </c>
      <c r="C6" s="34">
        <v>19</v>
      </c>
      <c r="D6" s="34">
        <v>19</v>
      </c>
      <c r="E6" s="34">
        <v>16</v>
      </c>
      <c r="F6" s="34">
        <v>17</v>
      </c>
      <c r="G6" s="34">
        <v>23</v>
      </c>
      <c r="H6" s="34">
        <v>23</v>
      </c>
      <c r="I6" s="34">
        <v>24</v>
      </c>
      <c r="J6" s="34">
        <v>26</v>
      </c>
      <c r="K6" s="34">
        <v>28</v>
      </c>
      <c r="L6" s="81">
        <f>B6/B7*L7</f>
        <v>23.265737594584984</v>
      </c>
      <c r="M6" s="299">
        <f t="shared" ref="M6:M32" si="0">SQRT(L6/(2*PI()))</f>
        <v>1.9242809417694557</v>
      </c>
    </row>
    <row r="7" spans="1:13" x14ac:dyDescent="0.25">
      <c r="A7" s="18" t="s">
        <v>111</v>
      </c>
      <c r="B7" s="35">
        <v>14</v>
      </c>
      <c r="C7" s="35">
        <v>17</v>
      </c>
      <c r="D7" s="35">
        <v>9</v>
      </c>
      <c r="E7" s="35">
        <v>8</v>
      </c>
      <c r="F7" s="35">
        <v>10</v>
      </c>
      <c r="G7" s="35">
        <v>10</v>
      </c>
      <c r="H7" s="35">
        <v>10</v>
      </c>
      <c r="I7" s="35">
        <v>9</v>
      </c>
      <c r="J7" s="35">
        <v>15</v>
      </c>
      <c r="K7" s="35">
        <v>16</v>
      </c>
      <c r="L7" s="81">
        <f>2*PI()*M7^2</f>
        <v>20.357520395261862</v>
      </c>
      <c r="M7" s="299">
        <v>1.8</v>
      </c>
    </row>
    <row r="8" spans="1:13" x14ac:dyDescent="0.25">
      <c r="A8" s="17" t="s">
        <v>110</v>
      </c>
      <c r="B8" s="34">
        <v>12</v>
      </c>
      <c r="C8" s="34">
        <v>17</v>
      </c>
      <c r="D8" s="34">
        <v>8</v>
      </c>
      <c r="E8" s="34">
        <v>11</v>
      </c>
      <c r="F8" s="34">
        <v>8</v>
      </c>
      <c r="G8" s="34">
        <v>9</v>
      </c>
      <c r="H8" s="34">
        <v>9</v>
      </c>
      <c r="I8" s="34">
        <v>8</v>
      </c>
      <c r="J8" s="34">
        <v>8</v>
      </c>
      <c r="K8" s="34">
        <v>15</v>
      </c>
      <c r="L8" s="81">
        <f t="shared" ref="L8:L32" si="1">B8/B$6*L$6</f>
        <v>17.449303195938739</v>
      </c>
      <c r="M8" s="299">
        <f t="shared" si="0"/>
        <v>1.6664761795905927</v>
      </c>
    </row>
    <row r="9" spans="1:13" x14ac:dyDescent="0.25">
      <c r="A9" s="18" t="s">
        <v>112</v>
      </c>
      <c r="B9" s="35">
        <v>12</v>
      </c>
      <c r="C9" s="35">
        <v>4</v>
      </c>
      <c r="D9" s="35">
        <v>4</v>
      </c>
      <c r="E9" s="35">
        <v>4</v>
      </c>
      <c r="F9" s="35">
        <v>4</v>
      </c>
      <c r="G9" s="35">
        <v>4</v>
      </c>
      <c r="H9" s="35">
        <v>3</v>
      </c>
      <c r="I9" s="35">
        <v>3</v>
      </c>
      <c r="J9" s="35">
        <v>3</v>
      </c>
      <c r="K9" s="35">
        <v>3</v>
      </c>
      <c r="L9" s="81">
        <f t="shared" si="1"/>
        <v>17.449303195938739</v>
      </c>
      <c r="M9" s="299">
        <f t="shared" si="0"/>
        <v>1.6664761795905927</v>
      </c>
    </row>
    <row r="10" spans="1:13" x14ac:dyDescent="0.25">
      <c r="A10" s="17" t="s">
        <v>113</v>
      </c>
      <c r="B10" s="34">
        <v>8</v>
      </c>
      <c r="C10" s="34">
        <v>14</v>
      </c>
      <c r="D10" s="34">
        <v>14</v>
      </c>
      <c r="E10" s="34">
        <v>15</v>
      </c>
      <c r="F10" s="34">
        <v>14</v>
      </c>
      <c r="G10" s="34">
        <v>16</v>
      </c>
      <c r="H10" s="34">
        <v>12</v>
      </c>
      <c r="I10" s="34">
        <v>15</v>
      </c>
      <c r="J10" s="34">
        <v>19</v>
      </c>
      <c r="K10" s="34">
        <v>15</v>
      </c>
      <c r="L10" s="81">
        <f t="shared" si="1"/>
        <v>11.632868797292492</v>
      </c>
      <c r="M10" s="299">
        <f t="shared" si="0"/>
        <v>1.360672102833218</v>
      </c>
    </row>
    <row r="11" spans="1:13" x14ac:dyDescent="0.25">
      <c r="A11" s="18" t="s">
        <v>116</v>
      </c>
      <c r="B11" s="35">
        <v>7</v>
      </c>
      <c r="C11" s="35">
        <v>13</v>
      </c>
      <c r="D11" s="35">
        <v>11</v>
      </c>
      <c r="E11" s="35">
        <v>17</v>
      </c>
      <c r="F11" s="35">
        <v>16</v>
      </c>
      <c r="G11" s="35">
        <v>14</v>
      </c>
      <c r="H11" s="35">
        <v>13</v>
      </c>
      <c r="I11" s="35">
        <v>15</v>
      </c>
      <c r="J11" s="35">
        <v>17</v>
      </c>
      <c r="K11" s="35">
        <v>19</v>
      </c>
      <c r="L11" s="81">
        <f t="shared" si="1"/>
        <v>10.178760197630931</v>
      </c>
      <c r="M11" s="299">
        <f t="shared" si="0"/>
        <v>1.2727922061357855</v>
      </c>
    </row>
    <row r="12" spans="1:13" x14ac:dyDescent="0.25">
      <c r="A12" s="17" t="s">
        <v>118</v>
      </c>
      <c r="B12" s="34">
        <v>7</v>
      </c>
      <c r="C12" s="34">
        <v>12</v>
      </c>
      <c r="D12" s="34">
        <v>12</v>
      </c>
      <c r="E12" s="34">
        <v>12</v>
      </c>
      <c r="F12" s="34">
        <v>15</v>
      </c>
      <c r="G12" s="34">
        <v>15</v>
      </c>
      <c r="H12" s="34">
        <v>23</v>
      </c>
      <c r="I12" s="34">
        <v>27</v>
      </c>
      <c r="J12" s="34">
        <v>28</v>
      </c>
      <c r="K12" s="34">
        <v>22</v>
      </c>
      <c r="L12" s="81">
        <f t="shared" si="1"/>
        <v>10.178760197630931</v>
      </c>
      <c r="M12" s="299">
        <f t="shared" si="0"/>
        <v>1.2727922061357855</v>
      </c>
    </row>
    <row r="13" spans="1:13" x14ac:dyDescent="0.25">
      <c r="A13" s="18" t="s">
        <v>114</v>
      </c>
      <c r="B13" s="35">
        <v>6</v>
      </c>
      <c r="C13" s="35">
        <v>6</v>
      </c>
      <c r="D13" s="35">
        <v>6</v>
      </c>
      <c r="E13" s="35">
        <v>6</v>
      </c>
      <c r="F13" s="35">
        <v>8</v>
      </c>
      <c r="G13" s="35">
        <v>9</v>
      </c>
      <c r="H13" s="35">
        <v>10</v>
      </c>
      <c r="I13" s="35">
        <v>11</v>
      </c>
      <c r="J13" s="35">
        <v>11</v>
      </c>
      <c r="K13" s="35">
        <v>9</v>
      </c>
      <c r="L13" s="81">
        <f t="shared" si="1"/>
        <v>8.7246515979693697</v>
      </c>
      <c r="M13" s="299">
        <f t="shared" si="0"/>
        <v>1.1783766072743589</v>
      </c>
    </row>
    <row r="14" spans="1:13" x14ac:dyDescent="0.25">
      <c r="A14" s="17" t="s">
        <v>115</v>
      </c>
      <c r="B14" s="34">
        <v>6</v>
      </c>
      <c r="C14" s="34">
        <v>6</v>
      </c>
      <c r="D14" s="34">
        <v>6</v>
      </c>
      <c r="E14" s="34">
        <v>5</v>
      </c>
      <c r="F14" s="34">
        <v>4</v>
      </c>
      <c r="G14" s="34">
        <v>5</v>
      </c>
      <c r="H14" s="34">
        <v>4</v>
      </c>
      <c r="I14" s="34">
        <v>3</v>
      </c>
      <c r="J14" s="34">
        <v>4</v>
      </c>
      <c r="K14" s="34">
        <v>4</v>
      </c>
      <c r="L14" s="81">
        <f t="shared" si="1"/>
        <v>8.7246515979693697</v>
      </c>
      <c r="M14" s="299">
        <f t="shared" si="0"/>
        <v>1.1783766072743589</v>
      </c>
    </row>
    <row r="15" spans="1:13" x14ac:dyDescent="0.25">
      <c r="A15" s="18" t="s">
        <v>120</v>
      </c>
      <c r="B15" s="35">
        <v>5</v>
      </c>
      <c r="C15" s="35">
        <v>0</v>
      </c>
      <c r="D15" s="35">
        <v>0</v>
      </c>
      <c r="E15" s="35">
        <v>0</v>
      </c>
      <c r="F15" s="35">
        <v>0</v>
      </c>
      <c r="G15" s="35">
        <v>0</v>
      </c>
      <c r="H15" s="35">
        <v>0</v>
      </c>
      <c r="I15" s="35">
        <v>0</v>
      </c>
      <c r="J15" s="35">
        <v>0</v>
      </c>
      <c r="K15" s="35">
        <v>0</v>
      </c>
      <c r="L15" s="81">
        <f t="shared" si="1"/>
        <v>7.2705429983078069</v>
      </c>
      <c r="M15" s="299">
        <f t="shared" si="0"/>
        <v>1.0757057484009542</v>
      </c>
    </row>
    <row r="16" spans="1:13" x14ac:dyDescent="0.25">
      <c r="A16" s="17" t="s">
        <v>119</v>
      </c>
      <c r="B16" s="34">
        <v>4</v>
      </c>
      <c r="C16" s="34">
        <v>0</v>
      </c>
      <c r="D16" s="34">
        <v>0</v>
      </c>
      <c r="E16" s="34">
        <v>0</v>
      </c>
      <c r="F16" s="34">
        <v>0</v>
      </c>
      <c r="G16" s="34">
        <v>0</v>
      </c>
      <c r="H16" s="34">
        <v>0</v>
      </c>
      <c r="I16" s="34">
        <v>0</v>
      </c>
      <c r="J16" s="34">
        <v>0</v>
      </c>
      <c r="K16" s="34">
        <v>0</v>
      </c>
      <c r="L16" s="81">
        <f t="shared" si="1"/>
        <v>5.8164343986462459</v>
      </c>
      <c r="M16" s="299">
        <f t="shared" si="0"/>
        <v>0.96214047088472787</v>
      </c>
    </row>
    <row r="17" spans="1:13" x14ac:dyDescent="0.25">
      <c r="A17" s="18" t="s">
        <v>122</v>
      </c>
      <c r="B17" s="35">
        <v>4</v>
      </c>
      <c r="C17" s="35">
        <v>0</v>
      </c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81">
        <f t="shared" si="1"/>
        <v>5.8164343986462459</v>
      </c>
      <c r="M17" s="299">
        <f t="shared" si="0"/>
        <v>0.96214047088472787</v>
      </c>
    </row>
    <row r="18" spans="1:13" x14ac:dyDescent="0.25">
      <c r="A18" s="17" t="s">
        <v>121</v>
      </c>
      <c r="B18" s="34">
        <v>3</v>
      </c>
      <c r="C18" s="34">
        <v>15</v>
      </c>
      <c r="D18" s="34">
        <v>9</v>
      </c>
      <c r="E18" s="34">
        <v>4</v>
      </c>
      <c r="F18" s="34">
        <v>5</v>
      </c>
      <c r="G18" s="34">
        <v>6</v>
      </c>
      <c r="H18" s="34">
        <v>4</v>
      </c>
      <c r="I18" s="34">
        <v>5</v>
      </c>
      <c r="J18" s="34">
        <v>5</v>
      </c>
      <c r="K18" s="34">
        <v>6</v>
      </c>
      <c r="L18" s="81">
        <f t="shared" si="1"/>
        <v>4.3623257989846849</v>
      </c>
      <c r="M18" s="299">
        <f t="shared" si="0"/>
        <v>0.83323808979529634</v>
      </c>
    </row>
    <row r="19" spans="1:13" x14ac:dyDescent="0.25">
      <c r="A19" s="18" t="s">
        <v>126</v>
      </c>
      <c r="B19" s="35">
        <v>3</v>
      </c>
      <c r="C19" s="35">
        <v>3</v>
      </c>
      <c r="D19" s="35">
        <v>3</v>
      </c>
      <c r="E19" s="35">
        <v>3</v>
      </c>
      <c r="F19" s="35">
        <v>4</v>
      </c>
      <c r="G19" s="35">
        <v>4</v>
      </c>
      <c r="H19" s="35">
        <v>3</v>
      </c>
      <c r="I19" s="35">
        <v>3</v>
      </c>
      <c r="J19" s="35">
        <v>4</v>
      </c>
      <c r="K19" s="35">
        <v>4</v>
      </c>
      <c r="L19" s="81">
        <f t="shared" si="1"/>
        <v>4.3623257989846849</v>
      </c>
      <c r="M19" s="299">
        <f t="shared" si="0"/>
        <v>0.83323808979529634</v>
      </c>
    </row>
    <row r="20" spans="1:13" x14ac:dyDescent="0.25">
      <c r="A20" s="17" t="s">
        <v>128</v>
      </c>
      <c r="B20" s="34">
        <v>2</v>
      </c>
      <c r="C20" s="34">
        <v>3</v>
      </c>
      <c r="D20" s="34">
        <v>4</v>
      </c>
      <c r="E20" s="34">
        <v>3</v>
      </c>
      <c r="F20" s="34">
        <v>3</v>
      </c>
      <c r="G20" s="34">
        <v>3</v>
      </c>
      <c r="H20" s="34">
        <v>0</v>
      </c>
      <c r="I20" s="34">
        <v>4</v>
      </c>
      <c r="J20" s="34">
        <v>3</v>
      </c>
      <c r="K20" s="34">
        <v>3</v>
      </c>
      <c r="L20" s="81">
        <f t="shared" si="1"/>
        <v>2.9082171993231229</v>
      </c>
      <c r="M20" s="299">
        <f t="shared" si="0"/>
        <v>0.68033605141660902</v>
      </c>
    </row>
    <row r="21" spans="1:13" x14ac:dyDescent="0.25">
      <c r="A21" s="18" t="s">
        <v>125</v>
      </c>
      <c r="B21" s="35">
        <v>2</v>
      </c>
      <c r="C21" s="35">
        <v>2</v>
      </c>
      <c r="D21" s="35">
        <v>2</v>
      </c>
      <c r="E21" s="35">
        <v>2</v>
      </c>
      <c r="F21" s="35">
        <v>2</v>
      </c>
      <c r="G21" s="35">
        <v>2</v>
      </c>
      <c r="H21" s="35">
        <v>2</v>
      </c>
      <c r="I21" s="35">
        <v>2</v>
      </c>
      <c r="J21" s="35">
        <v>2</v>
      </c>
      <c r="K21" s="35">
        <v>2</v>
      </c>
      <c r="L21" s="81">
        <f t="shared" si="1"/>
        <v>2.9082171993231229</v>
      </c>
      <c r="M21" s="299">
        <f t="shared" si="0"/>
        <v>0.68033605141660902</v>
      </c>
    </row>
    <row r="22" spans="1:13" x14ac:dyDescent="0.25">
      <c r="A22" s="17" t="s">
        <v>134</v>
      </c>
      <c r="B22" s="34">
        <v>2</v>
      </c>
      <c r="C22" s="34">
        <v>2</v>
      </c>
      <c r="D22" s="34">
        <v>1</v>
      </c>
      <c r="E22" s="34">
        <v>2</v>
      </c>
      <c r="F22" s="34">
        <v>1</v>
      </c>
      <c r="G22" s="34">
        <v>1</v>
      </c>
      <c r="H22" s="34">
        <v>1</v>
      </c>
      <c r="I22" s="34">
        <v>2</v>
      </c>
      <c r="J22" s="34">
        <v>2</v>
      </c>
      <c r="K22" s="34">
        <v>2</v>
      </c>
      <c r="L22" s="81">
        <f t="shared" si="1"/>
        <v>2.9082171993231229</v>
      </c>
      <c r="M22" s="299">
        <f t="shared" si="0"/>
        <v>0.68033605141660902</v>
      </c>
    </row>
    <row r="23" spans="1:13" x14ac:dyDescent="0.25">
      <c r="A23" s="18" t="s">
        <v>131</v>
      </c>
      <c r="B23" s="35">
        <v>2</v>
      </c>
      <c r="C23" s="35">
        <v>2</v>
      </c>
      <c r="D23" s="35">
        <v>1</v>
      </c>
      <c r="E23" s="35">
        <v>1</v>
      </c>
      <c r="F23" s="35">
        <v>1</v>
      </c>
      <c r="G23" s="35">
        <v>1</v>
      </c>
      <c r="H23" s="35">
        <v>2</v>
      </c>
      <c r="I23" s="35">
        <v>2</v>
      </c>
      <c r="J23" s="35">
        <v>1</v>
      </c>
      <c r="K23" s="35">
        <v>2</v>
      </c>
      <c r="L23" s="81">
        <f t="shared" si="1"/>
        <v>2.9082171993231229</v>
      </c>
      <c r="M23" s="299">
        <f t="shared" si="0"/>
        <v>0.68033605141660902</v>
      </c>
    </row>
    <row r="24" spans="1:13" x14ac:dyDescent="0.25">
      <c r="A24" s="17" t="s">
        <v>129</v>
      </c>
      <c r="B24" s="34">
        <v>2</v>
      </c>
      <c r="C24" s="34">
        <v>2</v>
      </c>
      <c r="D24" s="34">
        <v>2</v>
      </c>
      <c r="E24" s="34">
        <v>1</v>
      </c>
      <c r="F24" s="34">
        <v>2</v>
      </c>
      <c r="G24" s="34">
        <v>2</v>
      </c>
      <c r="H24" s="34">
        <v>2</v>
      </c>
      <c r="I24" s="34">
        <v>1</v>
      </c>
      <c r="J24" s="34">
        <v>1</v>
      </c>
      <c r="K24" s="34">
        <v>2</v>
      </c>
      <c r="L24" s="81">
        <f t="shared" si="1"/>
        <v>2.9082171993231229</v>
      </c>
      <c r="M24" s="299">
        <f t="shared" si="0"/>
        <v>0.68033605141660902</v>
      </c>
    </row>
    <row r="25" spans="1:13" x14ac:dyDescent="0.25">
      <c r="A25" s="18" t="s">
        <v>127</v>
      </c>
      <c r="B25" s="35">
        <v>2</v>
      </c>
      <c r="C25" s="35">
        <v>2</v>
      </c>
      <c r="D25" s="35">
        <v>2</v>
      </c>
      <c r="E25" s="35">
        <v>2</v>
      </c>
      <c r="F25" s="35">
        <v>2</v>
      </c>
      <c r="G25" s="35">
        <v>2</v>
      </c>
      <c r="H25" s="35">
        <v>2</v>
      </c>
      <c r="I25" s="35">
        <v>2</v>
      </c>
      <c r="J25" s="35">
        <v>2</v>
      </c>
      <c r="K25" s="35">
        <v>2</v>
      </c>
      <c r="L25" s="81">
        <f t="shared" si="1"/>
        <v>2.9082171993231229</v>
      </c>
      <c r="M25" s="299">
        <f t="shared" si="0"/>
        <v>0.68033605141660902</v>
      </c>
    </row>
    <row r="26" spans="1:13" x14ac:dyDescent="0.25">
      <c r="A26" s="17" t="s">
        <v>123</v>
      </c>
      <c r="B26" s="34">
        <v>2</v>
      </c>
      <c r="C26" s="34">
        <v>2</v>
      </c>
      <c r="D26" s="34">
        <v>2</v>
      </c>
      <c r="E26" s="34">
        <v>2</v>
      </c>
      <c r="F26" s="34">
        <v>3</v>
      </c>
      <c r="G26" s="34">
        <v>2</v>
      </c>
      <c r="H26" s="34">
        <v>3</v>
      </c>
      <c r="I26" s="34">
        <v>3</v>
      </c>
      <c r="J26" s="34">
        <v>4</v>
      </c>
      <c r="K26" s="34">
        <v>2</v>
      </c>
      <c r="L26" s="81">
        <f t="shared" si="1"/>
        <v>2.9082171993231229</v>
      </c>
      <c r="M26" s="299">
        <f t="shared" si="0"/>
        <v>0.68033605141660902</v>
      </c>
    </row>
    <row r="27" spans="1:13" x14ac:dyDescent="0.25">
      <c r="A27" s="18" t="s">
        <v>124</v>
      </c>
      <c r="B27" s="35">
        <v>1</v>
      </c>
      <c r="C27" s="35">
        <v>2</v>
      </c>
      <c r="D27" s="35">
        <v>2</v>
      </c>
      <c r="E27" s="35">
        <v>2</v>
      </c>
      <c r="F27" s="35">
        <v>2</v>
      </c>
      <c r="G27" s="35">
        <v>2</v>
      </c>
      <c r="H27" s="35">
        <v>2</v>
      </c>
      <c r="I27" s="35">
        <v>2</v>
      </c>
      <c r="J27" s="35">
        <v>2</v>
      </c>
      <c r="K27" s="35">
        <v>3</v>
      </c>
      <c r="L27" s="81">
        <f t="shared" si="1"/>
        <v>1.4541085996615615</v>
      </c>
      <c r="M27" s="299">
        <f t="shared" si="0"/>
        <v>0.48107023544236394</v>
      </c>
    </row>
    <row r="28" spans="1:13" x14ac:dyDescent="0.25">
      <c r="A28" s="17" t="s">
        <v>136</v>
      </c>
      <c r="B28" s="34">
        <v>1</v>
      </c>
      <c r="C28" s="34">
        <v>2</v>
      </c>
      <c r="D28" s="34">
        <v>1</v>
      </c>
      <c r="E28" s="34">
        <v>1</v>
      </c>
      <c r="F28" s="34">
        <v>1</v>
      </c>
      <c r="G28" s="34">
        <v>1</v>
      </c>
      <c r="H28" s="34">
        <v>1</v>
      </c>
      <c r="I28" s="34">
        <v>1</v>
      </c>
      <c r="J28" s="34">
        <v>1</v>
      </c>
      <c r="K28" s="34">
        <v>1</v>
      </c>
      <c r="L28" s="81">
        <f t="shared" si="1"/>
        <v>1.4541085996615615</v>
      </c>
      <c r="M28" s="299">
        <f t="shared" si="0"/>
        <v>0.48107023544236394</v>
      </c>
    </row>
    <row r="29" spans="1:13" x14ac:dyDescent="0.25">
      <c r="A29" s="18" t="s">
        <v>135</v>
      </c>
      <c r="B29" s="35">
        <v>1</v>
      </c>
      <c r="C29" s="35">
        <v>1</v>
      </c>
      <c r="D29" s="35">
        <v>1</v>
      </c>
      <c r="E29" s="35">
        <v>1</v>
      </c>
      <c r="F29" s="35">
        <v>1</v>
      </c>
      <c r="G29" s="35">
        <v>1</v>
      </c>
      <c r="H29" s="35">
        <v>1</v>
      </c>
      <c r="I29" s="35">
        <v>1</v>
      </c>
      <c r="J29" s="35">
        <v>1</v>
      </c>
      <c r="K29" s="35">
        <v>1</v>
      </c>
      <c r="L29" s="81">
        <f t="shared" si="1"/>
        <v>1.4541085996615615</v>
      </c>
      <c r="M29" s="299">
        <f t="shared" si="0"/>
        <v>0.48107023544236394</v>
      </c>
    </row>
    <row r="30" spans="1:13" x14ac:dyDescent="0.25">
      <c r="A30" s="17" t="s">
        <v>130</v>
      </c>
      <c r="B30" s="34">
        <v>1</v>
      </c>
      <c r="C30" s="34">
        <v>1</v>
      </c>
      <c r="D30" s="34">
        <v>1</v>
      </c>
      <c r="E30" s="34">
        <v>1</v>
      </c>
      <c r="F30" s="34">
        <v>1</v>
      </c>
      <c r="G30" s="34">
        <v>1</v>
      </c>
      <c r="H30" s="34">
        <v>1</v>
      </c>
      <c r="I30" s="34">
        <v>2</v>
      </c>
      <c r="J30" s="34">
        <v>1</v>
      </c>
      <c r="K30" s="34">
        <v>2</v>
      </c>
      <c r="L30" s="81">
        <f t="shared" si="1"/>
        <v>1.4541085996615615</v>
      </c>
      <c r="M30" s="299">
        <f t="shared" si="0"/>
        <v>0.48107023544236394</v>
      </c>
    </row>
    <row r="31" spans="1:13" x14ac:dyDescent="0.25">
      <c r="A31" s="18" t="s">
        <v>133</v>
      </c>
      <c r="B31" s="35">
        <v>1</v>
      </c>
      <c r="C31" s="35">
        <v>1</v>
      </c>
      <c r="D31" s="35">
        <v>1</v>
      </c>
      <c r="E31" s="35">
        <v>1</v>
      </c>
      <c r="F31" s="35">
        <v>2</v>
      </c>
      <c r="G31" s="35">
        <v>4</v>
      </c>
      <c r="H31" s="35">
        <v>7</v>
      </c>
      <c r="I31" s="35">
        <v>1</v>
      </c>
      <c r="J31" s="35">
        <v>6</v>
      </c>
      <c r="K31" s="35">
        <v>4</v>
      </c>
      <c r="L31" s="81">
        <f t="shared" si="1"/>
        <v>1.4541085996615615</v>
      </c>
      <c r="M31" s="299">
        <f t="shared" si="0"/>
        <v>0.48107023544236394</v>
      </c>
    </row>
    <row r="32" spans="1:13" x14ac:dyDescent="0.25">
      <c r="A32" s="17" t="s">
        <v>132</v>
      </c>
      <c r="B32" s="34">
        <v>1</v>
      </c>
      <c r="C32" s="34">
        <v>1</v>
      </c>
      <c r="D32" s="34">
        <v>1</v>
      </c>
      <c r="E32" s="34">
        <v>1</v>
      </c>
      <c r="F32" s="34">
        <v>1</v>
      </c>
      <c r="G32" s="34">
        <v>1</v>
      </c>
      <c r="H32" s="34">
        <v>1</v>
      </c>
      <c r="I32" s="34">
        <v>1</v>
      </c>
      <c r="J32" s="34">
        <v>1</v>
      </c>
      <c r="K32" s="34">
        <v>1</v>
      </c>
      <c r="L32" s="81">
        <f t="shared" si="1"/>
        <v>1.4541085996615615</v>
      </c>
      <c r="M32" s="299">
        <f t="shared" si="0"/>
        <v>0.48107023544236394</v>
      </c>
    </row>
    <row r="33" spans="1:11" x14ac:dyDescent="0.25">
      <c r="A33" s="1"/>
      <c r="B33" s="36">
        <f>SUM(B6:B32)</f>
        <v>127</v>
      </c>
      <c r="C33" s="36">
        <f t="shared" ref="C33:K33" si="2">SUM(C6:C32)</f>
        <v>149</v>
      </c>
      <c r="D33" s="36">
        <f t="shared" si="2"/>
        <v>122</v>
      </c>
      <c r="E33" s="36">
        <f t="shared" si="2"/>
        <v>121</v>
      </c>
      <c r="F33" s="36">
        <f t="shared" si="2"/>
        <v>127</v>
      </c>
      <c r="G33" s="36">
        <f t="shared" si="2"/>
        <v>138</v>
      </c>
      <c r="H33" s="36">
        <f t="shared" si="2"/>
        <v>139</v>
      </c>
      <c r="I33" s="36">
        <f t="shared" si="2"/>
        <v>147</v>
      </c>
      <c r="J33" s="36">
        <f t="shared" si="2"/>
        <v>167</v>
      </c>
      <c r="K33" s="36">
        <f t="shared" si="2"/>
        <v>168</v>
      </c>
    </row>
  </sheetData>
  <sortState ref="A6:B32">
    <sortCondition descending="1" ref="B6:B32"/>
  </sortState>
  <mergeCells count="2">
    <mergeCell ref="A4:K4"/>
    <mergeCell ref="A3:K3"/>
  </mergeCells>
  <pageMargins left="0.511811024" right="0.511811024" top="0.78740157499999996" bottom="0.78740157499999996" header="0.31496062000000002" footer="0.31496062000000002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3"/>
  <dimension ref="A1:H42"/>
  <sheetViews>
    <sheetView showGridLines="0" workbookViewId="0">
      <selection activeCell="G1" sqref="G1"/>
    </sheetView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</cols>
  <sheetData>
    <row r="1" spans="1:8" x14ac:dyDescent="0.25">
      <c r="C1" s="81"/>
      <c r="D1" s="81"/>
      <c r="E1" s="81"/>
      <c r="F1" s="81"/>
      <c r="G1" s="81" t="s">
        <v>384</v>
      </c>
      <c r="H1" s="81" t="s">
        <v>1223</v>
      </c>
    </row>
    <row r="3" spans="1:8" x14ac:dyDescent="0.25">
      <c r="A3" s="347" t="str">
        <f>"Tabela Referente à "&amp;G1</f>
        <v>Tabela Referente à Figura 3.26</v>
      </c>
      <c r="B3" s="347"/>
    </row>
    <row r="4" spans="1:8" ht="17.25" customHeight="1" x14ac:dyDescent="0.25">
      <c r="A4" s="348" t="str">
        <f>H1</f>
        <v>Decolagens por estado e aeroporto – região Sudeste, 2016</v>
      </c>
      <c r="B4" s="348"/>
    </row>
    <row r="5" spans="1:8" x14ac:dyDescent="0.25">
      <c r="A5" s="1" t="s">
        <v>137</v>
      </c>
      <c r="B5" s="21" t="s">
        <v>98</v>
      </c>
    </row>
    <row r="6" spans="1:8" x14ac:dyDescent="0.25">
      <c r="A6" s="248" t="s">
        <v>177</v>
      </c>
      <c r="B6" s="249">
        <v>13851</v>
      </c>
      <c r="E6" s="37"/>
      <c r="F6" s="38"/>
    </row>
    <row r="7" spans="1:8" x14ac:dyDescent="0.25">
      <c r="A7" s="250" t="s">
        <v>644</v>
      </c>
      <c r="B7" s="251">
        <v>13851</v>
      </c>
      <c r="E7" s="39"/>
      <c r="F7" s="40"/>
    </row>
    <row r="8" spans="1:8" x14ac:dyDescent="0.25">
      <c r="A8" s="252" t="s">
        <v>1018</v>
      </c>
      <c r="B8" s="253">
        <v>1</v>
      </c>
      <c r="E8" s="37"/>
      <c r="F8" s="38"/>
    </row>
    <row r="9" spans="1:8" x14ac:dyDescent="0.25">
      <c r="A9" s="252" t="s">
        <v>1019</v>
      </c>
      <c r="B9" s="253">
        <v>1</v>
      </c>
      <c r="C9" s="31"/>
      <c r="E9" s="37"/>
      <c r="F9" s="38"/>
    </row>
    <row r="10" spans="1:8" x14ac:dyDescent="0.25">
      <c r="A10" s="252" t="s">
        <v>178</v>
      </c>
      <c r="B10" s="253">
        <v>11</v>
      </c>
      <c r="C10" s="31"/>
      <c r="E10" s="37"/>
      <c r="F10" s="38"/>
    </row>
    <row r="11" spans="1:8" x14ac:dyDescent="0.25">
      <c r="A11" s="252" t="s">
        <v>180</v>
      </c>
      <c r="B11" s="253">
        <v>57</v>
      </c>
      <c r="E11" s="37"/>
      <c r="F11" s="38"/>
    </row>
    <row r="12" spans="1:8" x14ac:dyDescent="0.25">
      <c r="A12" s="252" t="s">
        <v>179</v>
      </c>
      <c r="B12" s="253">
        <v>132</v>
      </c>
      <c r="E12" s="37"/>
      <c r="F12" s="38"/>
    </row>
    <row r="13" spans="1:8" x14ac:dyDescent="0.25">
      <c r="A13" s="252" t="s">
        <v>840</v>
      </c>
      <c r="B13" s="253">
        <v>240</v>
      </c>
      <c r="E13" s="37"/>
      <c r="F13" s="38"/>
    </row>
    <row r="14" spans="1:8" x14ac:dyDescent="0.25">
      <c r="A14" s="252" t="s">
        <v>182</v>
      </c>
      <c r="B14" s="253">
        <v>812</v>
      </c>
      <c r="E14" s="37"/>
      <c r="F14" s="38"/>
    </row>
    <row r="15" spans="1:8" x14ac:dyDescent="0.25">
      <c r="A15" s="252" t="s">
        <v>183</v>
      </c>
      <c r="B15" s="253">
        <v>981</v>
      </c>
      <c r="E15" s="37"/>
      <c r="F15" s="38"/>
    </row>
    <row r="16" spans="1:8" x14ac:dyDescent="0.25">
      <c r="A16" s="252" t="s">
        <v>181</v>
      </c>
      <c r="B16" s="253">
        <v>1133</v>
      </c>
      <c r="E16" s="37"/>
      <c r="F16" s="38"/>
    </row>
    <row r="17" spans="1:6" x14ac:dyDescent="0.25">
      <c r="A17" s="252" t="s">
        <v>184</v>
      </c>
      <c r="B17" s="253">
        <v>1424</v>
      </c>
      <c r="E17" s="37"/>
      <c r="F17" s="38"/>
    </row>
    <row r="18" spans="1:6" x14ac:dyDescent="0.25">
      <c r="A18" s="252" t="s">
        <v>186</v>
      </c>
      <c r="B18" s="253">
        <v>1592</v>
      </c>
      <c r="E18" s="37"/>
      <c r="F18" s="38"/>
    </row>
    <row r="19" spans="1:6" x14ac:dyDescent="0.25">
      <c r="A19" s="252" t="s">
        <v>185</v>
      </c>
      <c r="B19" s="253">
        <v>1909</v>
      </c>
      <c r="E19" s="37"/>
      <c r="F19" s="38"/>
    </row>
    <row r="20" spans="1:6" x14ac:dyDescent="0.25">
      <c r="A20" s="252" t="s">
        <v>187</v>
      </c>
      <c r="B20" s="253">
        <v>5617</v>
      </c>
      <c r="E20" s="37"/>
      <c r="F20" s="38"/>
    </row>
    <row r="21" spans="1:6" x14ac:dyDescent="0.25">
      <c r="A21" s="252" t="s">
        <v>188</v>
      </c>
      <c r="B21" s="253">
        <v>47494</v>
      </c>
      <c r="E21" s="37"/>
      <c r="F21" s="38"/>
    </row>
    <row r="22" spans="1:6" x14ac:dyDescent="0.25">
      <c r="A22" s="250" t="s">
        <v>645</v>
      </c>
      <c r="B22" s="251">
        <v>61404</v>
      </c>
      <c r="E22" s="37"/>
      <c r="F22" s="38"/>
    </row>
    <row r="23" spans="1:6" x14ac:dyDescent="0.25">
      <c r="A23" s="252" t="s">
        <v>189</v>
      </c>
      <c r="B23" s="253">
        <v>353</v>
      </c>
      <c r="E23" s="39"/>
      <c r="F23" s="40"/>
    </row>
    <row r="24" spans="1:6" x14ac:dyDescent="0.25">
      <c r="A24" s="252" t="s">
        <v>190</v>
      </c>
      <c r="B24" s="253">
        <v>536</v>
      </c>
      <c r="E24" s="37"/>
      <c r="F24" s="38"/>
    </row>
    <row r="25" spans="1:6" x14ac:dyDescent="0.25">
      <c r="A25" s="252" t="s">
        <v>192</v>
      </c>
      <c r="B25" s="253">
        <v>45493</v>
      </c>
      <c r="E25" s="37"/>
      <c r="F25" s="38"/>
    </row>
    <row r="26" spans="1:6" x14ac:dyDescent="0.25">
      <c r="A26" s="252" t="s">
        <v>191</v>
      </c>
      <c r="B26" s="253">
        <v>46272</v>
      </c>
      <c r="E26" s="37"/>
      <c r="F26" s="38"/>
    </row>
    <row r="27" spans="1:6" x14ac:dyDescent="0.25">
      <c r="A27" s="250" t="s">
        <v>646</v>
      </c>
      <c r="B27" s="251">
        <v>92654</v>
      </c>
      <c r="E27" s="37"/>
      <c r="F27" s="38"/>
    </row>
    <row r="28" spans="1:6" x14ac:dyDescent="0.25">
      <c r="A28" s="252" t="s">
        <v>1021</v>
      </c>
      <c r="B28" s="253">
        <v>1</v>
      </c>
      <c r="E28" s="37"/>
      <c r="F28" s="38"/>
    </row>
    <row r="29" spans="1:6" x14ac:dyDescent="0.25">
      <c r="A29" s="252" t="s">
        <v>1020</v>
      </c>
      <c r="B29" s="253">
        <v>2</v>
      </c>
      <c r="E29" s="37"/>
      <c r="F29" s="38"/>
    </row>
    <row r="30" spans="1:6" x14ac:dyDescent="0.25">
      <c r="A30" s="252" t="s">
        <v>196</v>
      </c>
      <c r="B30" s="253">
        <v>132</v>
      </c>
      <c r="E30" s="39"/>
      <c r="F30" s="40"/>
    </row>
    <row r="31" spans="1:6" x14ac:dyDescent="0.25">
      <c r="A31" s="252" t="s">
        <v>193</v>
      </c>
      <c r="B31" s="253">
        <v>932</v>
      </c>
      <c r="E31" s="37"/>
      <c r="F31" s="38"/>
    </row>
    <row r="32" spans="1:6" x14ac:dyDescent="0.25">
      <c r="A32" s="252" t="s">
        <v>195</v>
      </c>
      <c r="B32" s="253">
        <v>961</v>
      </c>
      <c r="E32" s="37"/>
      <c r="F32" s="38"/>
    </row>
    <row r="33" spans="1:6" x14ac:dyDescent="0.25">
      <c r="A33" s="252" t="s">
        <v>194</v>
      </c>
      <c r="B33" s="253">
        <v>1221</v>
      </c>
      <c r="E33" s="37"/>
      <c r="F33" s="38"/>
    </row>
    <row r="34" spans="1:6" x14ac:dyDescent="0.25">
      <c r="A34" s="252" t="s">
        <v>197</v>
      </c>
      <c r="B34" s="253">
        <v>1676</v>
      </c>
      <c r="E34" s="37"/>
      <c r="F34" s="38"/>
    </row>
    <row r="35" spans="1:6" x14ac:dyDescent="0.25">
      <c r="A35" s="252" t="s">
        <v>198</v>
      </c>
      <c r="B35" s="253">
        <v>4095</v>
      </c>
      <c r="E35" s="37"/>
      <c r="F35" s="38"/>
    </row>
    <row r="36" spans="1:6" x14ac:dyDescent="0.25">
      <c r="A36" s="252" t="s">
        <v>199</v>
      </c>
      <c r="B36" s="253">
        <v>8588</v>
      </c>
      <c r="E36" s="37"/>
      <c r="F36" s="38"/>
    </row>
    <row r="37" spans="1:6" x14ac:dyDescent="0.25">
      <c r="A37" s="252" t="s">
        <v>200</v>
      </c>
      <c r="B37" s="253">
        <v>51976</v>
      </c>
      <c r="E37" s="37"/>
      <c r="F37" s="38"/>
    </row>
    <row r="38" spans="1:6" x14ac:dyDescent="0.25">
      <c r="A38" s="252" t="s">
        <v>201</v>
      </c>
      <c r="B38" s="253">
        <v>87276</v>
      </c>
      <c r="E38" s="37"/>
      <c r="F38" s="38"/>
    </row>
    <row r="39" spans="1:6" x14ac:dyDescent="0.25">
      <c r="A39" s="252" t="s">
        <v>202</v>
      </c>
      <c r="B39" s="253">
        <v>90200</v>
      </c>
      <c r="E39" s="37"/>
      <c r="F39" s="38"/>
    </row>
    <row r="40" spans="1:6" x14ac:dyDescent="0.25">
      <c r="A40" s="250" t="s">
        <v>647</v>
      </c>
      <c r="B40" s="251">
        <v>247060</v>
      </c>
      <c r="E40" s="37"/>
      <c r="F40" s="38"/>
    </row>
    <row r="41" spans="1:6" x14ac:dyDescent="0.25">
      <c r="A41" s="1" t="s">
        <v>711</v>
      </c>
      <c r="B41" s="41">
        <v>414969</v>
      </c>
      <c r="E41" s="37"/>
      <c r="F41" s="38"/>
    </row>
    <row r="42" spans="1:6" x14ac:dyDescent="0.25">
      <c r="A42" s="81" t="s">
        <v>99</v>
      </c>
      <c r="B42" s="81" t="str">
        <f>"Região "&amp;A42&amp;" "&amp;TEXT(B41,"##.###")&amp;" decolagens"</f>
        <v>Região Sudeste 414.969 decolagens</v>
      </c>
    </row>
  </sheetData>
  <sortState ref="A31:B44">
    <sortCondition descending="1" ref="B31:B44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4"/>
  <dimension ref="A1:H83"/>
  <sheetViews>
    <sheetView showGridLines="0" zoomScaleNormal="100" workbookViewId="0">
      <selection activeCell="G1" sqref="G1"/>
    </sheetView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</cols>
  <sheetData>
    <row r="1" spans="1:8" x14ac:dyDescent="0.25">
      <c r="C1" s="81"/>
      <c r="D1" s="81"/>
      <c r="E1" s="81"/>
      <c r="F1" s="81"/>
      <c r="G1" s="81" t="s">
        <v>385</v>
      </c>
      <c r="H1" s="81" t="s">
        <v>1224</v>
      </c>
    </row>
    <row r="3" spans="1:8" x14ac:dyDescent="0.25">
      <c r="A3" s="347" t="str">
        <f>"Tabela Referente à "&amp;G1</f>
        <v>Tabela Referente à Figura 3.27</v>
      </c>
      <c r="B3" s="347"/>
    </row>
    <row r="4" spans="1:8" x14ac:dyDescent="0.25">
      <c r="A4" s="348" t="str">
        <f>H1</f>
        <v>Decolagens por estado e aeroporto – região Nordeste, 2016</v>
      </c>
      <c r="B4" s="348"/>
    </row>
    <row r="5" spans="1:8" x14ac:dyDescent="0.25">
      <c r="A5" s="1" t="s">
        <v>137</v>
      </c>
      <c r="B5" s="21" t="s">
        <v>98</v>
      </c>
      <c r="G5" s="46"/>
      <c r="H5" s="47"/>
    </row>
    <row r="6" spans="1:8" x14ac:dyDescent="0.25">
      <c r="A6" s="248" t="s">
        <v>204</v>
      </c>
      <c r="B6" s="249">
        <v>5120</v>
      </c>
      <c r="E6" s="37"/>
      <c r="F6" s="38"/>
      <c r="G6" s="46"/>
      <c r="H6" s="47"/>
    </row>
    <row r="7" spans="1:8" x14ac:dyDescent="0.25">
      <c r="A7" s="255" t="s">
        <v>650</v>
      </c>
      <c r="B7" s="251">
        <v>5120</v>
      </c>
      <c r="E7" s="39"/>
      <c r="F7" s="40"/>
      <c r="G7" s="46"/>
      <c r="H7" s="47"/>
    </row>
    <row r="8" spans="1:8" x14ac:dyDescent="0.25">
      <c r="A8" s="252" t="s">
        <v>744</v>
      </c>
      <c r="B8" s="253">
        <v>67</v>
      </c>
      <c r="E8" s="37"/>
      <c r="F8" s="38"/>
      <c r="G8" s="46"/>
      <c r="H8" s="47"/>
    </row>
    <row r="9" spans="1:8" x14ac:dyDescent="0.25">
      <c r="A9" s="252" t="s">
        <v>203</v>
      </c>
      <c r="B9" s="253">
        <v>5471</v>
      </c>
      <c r="C9" s="31"/>
      <c r="E9" s="37"/>
      <c r="F9" s="38"/>
      <c r="G9" s="46"/>
      <c r="H9" s="47"/>
    </row>
    <row r="10" spans="1:8" x14ac:dyDescent="0.25">
      <c r="A10" s="255" t="s">
        <v>648</v>
      </c>
      <c r="B10" s="251">
        <v>5538</v>
      </c>
      <c r="C10" s="31"/>
      <c r="E10" s="37"/>
      <c r="F10" s="38"/>
      <c r="G10" s="46"/>
      <c r="H10" s="47"/>
    </row>
    <row r="11" spans="1:8" x14ac:dyDescent="0.25">
      <c r="A11" s="252" t="s">
        <v>205</v>
      </c>
      <c r="B11" s="253">
        <v>890</v>
      </c>
      <c r="E11" s="37"/>
      <c r="F11" s="38"/>
      <c r="G11" s="46"/>
      <c r="H11" s="47"/>
    </row>
    <row r="12" spans="1:8" x14ac:dyDescent="0.25">
      <c r="A12" s="252" t="s">
        <v>206</v>
      </c>
      <c r="B12" s="253">
        <v>5654</v>
      </c>
      <c r="E12" s="37"/>
      <c r="F12" s="38"/>
      <c r="G12" s="46"/>
      <c r="H12" s="47"/>
    </row>
    <row r="13" spans="1:8" x14ac:dyDescent="0.25">
      <c r="A13" s="255" t="s">
        <v>649</v>
      </c>
      <c r="B13" s="251">
        <v>6544</v>
      </c>
      <c r="E13" s="37"/>
      <c r="F13" s="38"/>
      <c r="G13" s="48"/>
      <c r="H13" s="49"/>
    </row>
    <row r="14" spans="1:8" x14ac:dyDescent="0.25">
      <c r="A14" s="252" t="s">
        <v>207</v>
      </c>
      <c r="B14" s="253">
        <v>7563</v>
      </c>
      <c r="E14" s="37"/>
      <c r="F14" s="38"/>
      <c r="G14" s="46"/>
      <c r="H14" s="47"/>
    </row>
    <row r="15" spans="1:8" x14ac:dyDescent="0.25">
      <c r="A15" s="255" t="s">
        <v>651</v>
      </c>
      <c r="B15" s="251">
        <v>7563</v>
      </c>
      <c r="E15" s="37"/>
      <c r="F15" s="38"/>
      <c r="G15" s="46"/>
      <c r="H15" s="47"/>
    </row>
    <row r="16" spans="1:8" x14ac:dyDescent="0.25">
      <c r="A16" s="252" t="s">
        <v>210</v>
      </c>
      <c r="B16" s="253">
        <v>2</v>
      </c>
      <c r="E16" s="37"/>
      <c r="F16" s="38"/>
      <c r="G16" s="46"/>
      <c r="H16" s="47"/>
    </row>
    <row r="17" spans="1:8" x14ac:dyDescent="0.25">
      <c r="A17" s="252" t="s">
        <v>710</v>
      </c>
      <c r="B17" s="253">
        <v>8196</v>
      </c>
      <c r="E17" s="37"/>
      <c r="F17" s="38"/>
      <c r="G17" s="48"/>
      <c r="H17" s="49"/>
    </row>
    <row r="18" spans="1:8" x14ac:dyDescent="0.25">
      <c r="A18" s="255" t="s">
        <v>652</v>
      </c>
      <c r="B18" s="251">
        <v>8198</v>
      </c>
      <c r="E18" s="37"/>
      <c r="F18" s="38"/>
      <c r="G18" s="46"/>
      <c r="H18" s="47"/>
    </row>
    <row r="19" spans="1:8" x14ac:dyDescent="0.25">
      <c r="A19" s="252" t="s">
        <v>208</v>
      </c>
      <c r="B19" s="253">
        <v>1722</v>
      </c>
      <c r="E19" s="37"/>
      <c r="F19" s="38"/>
      <c r="G19" s="46"/>
      <c r="H19" s="47"/>
    </row>
    <row r="20" spans="1:8" x14ac:dyDescent="0.25">
      <c r="A20" s="252" t="s">
        <v>209</v>
      </c>
      <c r="B20" s="253">
        <v>7003</v>
      </c>
      <c r="E20" s="37"/>
      <c r="F20" s="38"/>
      <c r="G20" s="48"/>
      <c r="H20" s="49"/>
    </row>
    <row r="21" spans="1:8" x14ac:dyDescent="0.25">
      <c r="A21" s="255" t="s">
        <v>653</v>
      </c>
      <c r="B21" s="251">
        <v>8725</v>
      </c>
      <c r="E21" s="37"/>
      <c r="F21" s="38"/>
      <c r="G21" s="46"/>
      <c r="H21" s="47"/>
    </row>
    <row r="22" spans="1:8" x14ac:dyDescent="0.25">
      <c r="A22" s="252" t="s">
        <v>211</v>
      </c>
      <c r="B22" s="253">
        <v>2882</v>
      </c>
      <c r="E22" s="37"/>
      <c r="F22" s="38"/>
      <c r="G22" s="46"/>
      <c r="H22" s="47"/>
    </row>
    <row r="23" spans="1:8" x14ac:dyDescent="0.25">
      <c r="A23" s="252" t="s">
        <v>212</v>
      </c>
      <c r="B23" s="253">
        <v>20376</v>
      </c>
      <c r="E23" s="39"/>
      <c r="F23" s="40"/>
      <c r="G23" s="48"/>
      <c r="H23" s="49"/>
    </row>
    <row r="24" spans="1:8" x14ac:dyDescent="0.25">
      <c r="A24" s="255" t="s">
        <v>654</v>
      </c>
      <c r="B24" s="251">
        <v>23258</v>
      </c>
      <c r="E24" s="37"/>
      <c r="F24" s="38"/>
      <c r="G24" s="46"/>
      <c r="H24" s="47"/>
    </row>
    <row r="25" spans="1:8" x14ac:dyDescent="0.25">
      <c r="A25" s="252" t="s">
        <v>213</v>
      </c>
      <c r="B25" s="253">
        <v>1639</v>
      </c>
      <c r="E25" s="37"/>
      <c r="F25" s="38"/>
      <c r="G25" s="48"/>
      <c r="H25" s="49"/>
    </row>
    <row r="26" spans="1:8" x14ac:dyDescent="0.25">
      <c r="A26" s="252" t="s">
        <v>214</v>
      </c>
      <c r="B26" s="253">
        <v>2001</v>
      </c>
      <c r="E26" s="37"/>
      <c r="F26" s="38"/>
      <c r="G26" s="46"/>
      <c r="H26" s="47"/>
    </row>
    <row r="27" spans="1:8" x14ac:dyDescent="0.25">
      <c r="A27" s="252" t="s">
        <v>215</v>
      </c>
      <c r="B27" s="253">
        <v>27949</v>
      </c>
      <c r="E27" s="37"/>
      <c r="F27" s="38"/>
      <c r="G27" s="48"/>
      <c r="H27" s="49"/>
    </row>
    <row r="28" spans="1:8" x14ac:dyDescent="0.25">
      <c r="A28" s="255" t="s">
        <v>655</v>
      </c>
      <c r="B28" s="251">
        <v>31589</v>
      </c>
      <c r="E28" s="37"/>
      <c r="F28" s="38"/>
      <c r="G28" s="46"/>
      <c r="H28" s="47"/>
    </row>
    <row r="29" spans="1:8" x14ac:dyDescent="0.25">
      <c r="A29" s="252" t="s">
        <v>1023</v>
      </c>
      <c r="B29" s="253">
        <v>1</v>
      </c>
      <c r="E29" s="37"/>
      <c r="F29" s="38"/>
      <c r="G29" s="48"/>
      <c r="H29" s="49"/>
    </row>
    <row r="30" spans="1:8" x14ac:dyDescent="0.25">
      <c r="A30" s="252" t="s">
        <v>1026</v>
      </c>
      <c r="B30" s="253">
        <v>1</v>
      </c>
      <c r="E30" s="39"/>
      <c r="F30" s="40"/>
      <c r="G30" s="46"/>
      <c r="H30" s="47"/>
    </row>
    <row r="31" spans="1:8" x14ac:dyDescent="0.25">
      <c r="A31" s="252" t="s">
        <v>1022</v>
      </c>
      <c r="B31" s="253">
        <v>1</v>
      </c>
      <c r="E31" s="37"/>
      <c r="F31" s="38"/>
      <c r="G31" s="46"/>
      <c r="H31" s="47"/>
    </row>
    <row r="32" spans="1:8" x14ac:dyDescent="0.25">
      <c r="A32" s="252" t="s">
        <v>1024</v>
      </c>
      <c r="B32" s="253">
        <v>1</v>
      </c>
      <c r="E32" s="37"/>
      <c r="F32" s="38"/>
      <c r="G32" s="48"/>
      <c r="H32" s="49"/>
    </row>
    <row r="33" spans="1:8" x14ac:dyDescent="0.25">
      <c r="A33" s="252" t="s">
        <v>1025</v>
      </c>
      <c r="B33" s="253">
        <v>1</v>
      </c>
      <c r="E33" s="37"/>
      <c r="F33" s="38"/>
      <c r="G33" s="46"/>
      <c r="H33" s="47"/>
    </row>
    <row r="34" spans="1:8" x14ac:dyDescent="0.25">
      <c r="A34" s="252" t="s">
        <v>657</v>
      </c>
      <c r="B34" s="253">
        <v>48</v>
      </c>
      <c r="E34" s="37"/>
      <c r="F34" s="38"/>
      <c r="G34" s="48"/>
      <c r="H34" s="49"/>
    </row>
    <row r="35" spans="1:8" x14ac:dyDescent="0.25">
      <c r="A35" s="252" t="s">
        <v>745</v>
      </c>
      <c r="B35" s="253">
        <v>52</v>
      </c>
      <c r="E35" s="37"/>
      <c r="F35" s="38"/>
      <c r="G35" s="50"/>
      <c r="H35" s="51"/>
    </row>
    <row r="36" spans="1:8" x14ac:dyDescent="0.25">
      <c r="A36" s="252" t="s">
        <v>656</v>
      </c>
      <c r="B36" s="253">
        <v>109</v>
      </c>
      <c r="E36" s="37"/>
      <c r="F36" s="38"/>
      <c r="G36" s="52"/>
      <c r="H36" s="53"/>
    </row>
    <row r="37" spans="1:8" x14ac:dyDescent="0.25">
      <c r="A37" s="252" t="s">
        <v>217</v>
      </c>
      <c r="B37" s="253">
        <v>165</v>
      </c>
      <c r="E37" s="37"/>
      <c r="F37" s="38"/>
      <c r="G37" s="50"/>
      <c r="H37" s="51"/>
    </row>
    <row r="38" spans="1:8" x14ac:dyDescent="0.25">
      <c r="A38" s="252" t="s">
        <v>216</v>
      </c>
      <c r="B38" s="253">
        <v>191</v>
      </c>
      <c r="E38" s="37"/>
      <c r="F38" s="38"/>
      <c r="G38" s="50"/>
      <c r="H38" s="51"/>
    </row>
    <row r="39" spans="1:8" x14ac:dyDescent="0.25">
      <c r="A39" s="252" t="s">
        <v>746</v>
      </c>
      <c r="B39" s="253">
        <v>303</v>
      </c>
      <c r="E39" s="37"/>
      <c r="F39" s="38"/>
      <c r="G39" s="50"/>
      <c r="H39" s="51"/>
    </row>
    <row r="40" spans="1:8" x14ac:dyDescent="0.25">
      <c r="A40" s="252" t="s">
        <v>218</v>
      </c>
      <c r="B40" s="253">
        <v>1223</v>
      </c>
      <c r="E40" s="37"/>
      <c r="F40" s="38"/>
      <c r="G40" s="52"/>
      <c r="H40" s="53"/>
    </row>
    <row r="41" spans="1:8" x14ac:dyDescent="0.25">
      <c r="A41" s="252" t="s">
        <v>219</v>
      </c>
      <c r="B41" s="253">
        <v>2422</v>
      </c>
      <c r="E41" s="37"/>
      <c r="F41" s="38"/>
      <c r="G41" s="50"/>
      <c r="H41" s="51"/>
    </row>
    <row r="42" spans="1:8" x14ac:dyDescent="0.25">
      <c r="A42" s="252" t="s">
        <v>220</v>
      </c>
      <c r="B42" s="253">
        <v>3189</v>
      </c>
      <c r="E42" s="37"/>
      <c r="F42" s="38"/>
      <c r="G42" s="50"/>
      <c r="H42" s="51"/>
    </row>
    <row r="43" spans="1:8" x14ac:dyDescent="0.25">
      <c r="A43" s="252" t="s">
        <v>221</v>
      </c>
      <c r="B43" s="253">
        <v>6595</v>
      </c>
      <c r="E43" s="37"/>
      <c r="F43" s="38"/>
      <c r="G43" s="50"/>
      <c r="H43" s="51"/>
    </row>
    <row r="44" spans="1:8" x14ac:dyDescent="0.25">
      <c r="A44" s="252" t="s">
        <v>222</v>
      </c>
      <c r="B44" s="253">
        <v>30562</v>
      </c>
      <c r="E44" s="37"/>
      <c r="F44" s="38"/>
      <c r="G44" s="52"/>
      <c r="H44" s="53"/>
    </row>
    <row r="45" spans="1:8" x14ac:dyDescent="0.25">
      <c r="A45" s="255" t="s">
        <v>658</v>
      </c>
      <c r="B45" s="251">
        <v>44864</v>
      </c>
      <c r="E45" s="39"/>
      <c r="F45" s="40"/>
      <c r="G45" s="50"/>
      <c r="H45" s="51"/>
    </row>
    <row r="46" spans="1:8" x14ac:dyDescent="0.25">
      <c r="A46" s="1" t="s">
        <v>747</v>
      </c>
      <c r="B46" s="41">
        <v>141399</v>
      </c>
      <c r="G46" s="50"/>
      <c r="H46" s="51"/>
    </row>
    <row r="47" spans="1:8" x14ac:dyDescent="0.25">
      <c r="A47" s="81" t="s">
        <v>101</v>
      </c>
      <c r="B47" s="81" t="str">
        <f>"Região "&amp;A47&amp;" "&amp;TEXT(B46,"##.###")&amp;" decolagens"</f>
        <v>Região Nordeste 141.399 decolagens</v>
      </c>
      <c r="G47" s="50"/>
      <c r="H47" s="51"/>
    </row>
    <row r="48" spans="1:8" x14ac:dyDescent="0.25">
      <c r="G48" s="52"/>
      <c r="H48" s="53"/>
    </row>
    <row r="49" spans="7:8" x14ac:dyDescent="0.25">
      <c r="G49" s="50"/>
      <c r="H49" s="51"/>
    </row>
    <row r="50" spans="7:8" x14ac:dyDescent="0.25">
      <c r="G50" s="50"/>
      <c r="H50" s="51"/>
    </row>
    <row r="51" spans="7:8" x14ac:dyDescent="0.25">
      <c r="G51" s="50"/>
      <c r="H51" s="51"/>
    </row>
    <row r="52" spans="7:8" x14ac:dyDescent="0.25">
      <c r="G52" s="50"/>
      <c r="H52" s="51"/>
    </row>
    <row r="53" spans="7:8" x14ac:dyDescent="0.25">
      <c r="G53" s="52"/>
      <c r="H53" s="53"/>
    </row>
    <row r="54" spans="7:8" x14ac:dyDescent="0.25">
      <c r="G54" s="50"/>
      <c r="H54" s="51"/>
    </row>
    <row r="55" spans="7:8" x14ac:dyDescent="0.25">
      <c r="G55" s="50"/>
      <c r="H55" s="51"/>
    </row>
    <row r="56" spans="7:8" x14ac:dyDescent="0.25">
      <c r="G56" s="50"/>
      <c r="H56" s="51"/>
    </row>
    <row r="57" spans="7:8" x14ac:dyDescent="0.25">
      <c r="G57" s="50"/>
      <c r="H57" s="51"/>
    </row>
    <row r="58" spans="7:8" x14ac:dyDescent="0.25">
      <c r="G58" s="50"/>
      <c r="H58" s="51"/>
    </row>
    <row r="59" spans="7:8" x14ac:dyDescent="0.25">
      <c r="G59" s="50"/>
      <c r="H59" s="51"/>
    </row>
    <row r="60" spans="7:8" x14ac:dyDescent="0.25">
      <c r="G60" s="50"/>
      <c r="H60" s="51"/>
    </row>
    <row r="61" spans="7:8" x14ac:dyDescent="0.25">
      <c r="G61" s="50"/>
      <c r="H61" s="51"/>
    </row>
    <row r="62" spans="7:8" x14ac:dyDescent="0.25">
      <c r="G62" s="50"/>
      <c r="H62" s="51"/>
    </row>
    <row r="63" spans="7:8" x14ac:dyDescent="0.25">
      <c r="G63" s="50"/>
      <c r="H63" s="51"/>
    </row>
    <row r="64" spans="7:8" x14ac:dyDescent="0.25">
      <c r="G64" s="50"/>
      <c r="H64" s="51"/>
    </row>
    <row r="65" spans="7:8" x14ac:dyDescent="0.25">
      <c r="G65" s="50"/>
      <c r="H65" s="51"/>
    </row>
    <row r="66" spans="7:8" x14ac:dyDescent="0.25">
      <c r="G66" s="50"/>
      <c r="H66" s="51"/>
    </row>
    <row r="67" spans="7:8" x14ac:dyDescent="0.25">
      <c r="G67" s="50"/>
      <c r="H67" s="51"/>
    </row>
    <row r="68" spans="7:8" x14ac:dyDescent="0.25">
      <c r="G68" s="50"/>
      <c r="H68" s="51"/>
    </row>
    <row r="69" spans="7:8" x14ac:dyDescent="0.25">
      <c r="G69" s="50"/>
      <c r="H69" s="51"/>
    </row>
    <row r="70" spans="7:8" x14ac:dyDescent="0.25">
      <c r="G70" s="52"/>
      <c r="H70" s="53"/>
    </row>
    <row r="71" spans="7:8" x14ac:dyDescent="0.25">
      <c r="G71" s="50"/>
      <c r="H71" s="51"/>
    </row>
    <row r="72" spans="7:8" x14ac:dyDescent="0.25">
      <c r="G72" s="50"/>
      <c r="H72" s="51"/>
    </row>
    <row r="73" spans="7:8" x14ac:dyDescent="0.25">
      <c r="G73" s="50"/>
      <c r="H73" s="51"/>
    </row>
    <row r="74" spans="7:8" x14ac:dyDescent="0.25">
      <c r="G74" s="50"/>
      <c r="H74" s="51"/>
    </row>
    <row r="75" spans="7:8" x14ac:dyDescent="0.25">
      <c r="G75" s="50"/>
      <c r="H75" s="51"/>
    </row>
    <row r="76" spans="7:8" x14ac:dyDescent="0.25">
      <c r="G76" s="50"/>
      <c r="H76" s="51"/>
    </row>
    <row r="77" spans="7:8" x14ac:dyDescent="0.25">
      <c r="G77" s="50"/>
      <c r="H77" s="51"/>
    </row>
    <row r="78" spans="7:8" x14ac:dyDescent="0.25">
      <c r="G78" s="50"/>
      <c r="H78" s="51"/>
    </row>
    <row r="79" spans="7:8" x14ac:dyDescent="0.25">
      <c r="G79" s="50"/>
      <c r="H79" s="51"/>
    </row>
    <row r="80" spans="7:8" x14ac:dyDescent="0.25">
      <c r="G80" s="50"/>
      <c r="H80" s="51"/>
    </row>
    <row r="81" spans="7:8" x14ac:dyDescent="0.25">
      <c r="G81" s="50"/>
      <c r="H81" s="51"/>
    </row>
    <row r="82" spans="7:8" x14ac:dyDescent="0.25">
      <c r="G82" s="50"/>
      <c r="H82" s="51"/>
    </row>
    <row r="83" spans="7:8" x14ac:dyDescent="0.25">
      <c r="G83" s="52"/>
      <c r="H83" s="53"/>
    </row>
  </sheetData>
  <sortState ref="A31:B32">
    <sortCondition descending="1" ref="B31:B32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5"/>
  <dimension ref="A1:H43"/>
  <sheetViews>
    <sheetView showGridLines="0" workbookViewId="0">
      <selection activeCell="G1" sqref="G1"/>
    </sheetView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81"/>
      <c r="D1" s="81"/>
      <c r="E1" s="81"/>
      <c r="F1" s="81"/>
      <c r="G1" s="81" t="s">
        <v>386</v>
      </c>
      <c r="H1" s="81" t="s">
        <v>1225</v>
      </c>
    </row>
    <row r="3" spans="1:8" x14ac:dyDescent="0.25">
      <c r="A3" s="347" t="str">
        <f>"Tabela Referente à "&amp;G1</f>
        <v>Tabela Referente à Figura 3.28</v>
      </c>
      <c r="B3" s="347"/>
    </row>
    <row r="4" spans="1:8" x14ac:dyDescent="0.25">
      <c r="A4" s="348" t="str">
        <f>H1</f>
        <v>Decolagens por estado e aeroporto – região Sul, 2016</v>
      </c>
      <c r="B4" s="348"/>
    </row>
    <row r="5" spans="1:8" x14ac:dyDescent="0.25">
      <c r="A5" s="1" t="s">
        <v>137</v>
      </c>
      <c r="B5" s="21" t="s">
        <v>98</v>
      </c>
      <c r="F5" s="40"/>
      <c r="G5" s="8"/>
    </row>
    <row r="6" spans="1:8" x14ac:dyDescent="0.25">
      <c r="A6" s="248" t="s">
        <v>1027</v>
      </c>
      <c r="B6" s="249">
        <v>153</v>
      </c>
      <c r="E6" s="37"/>
      <c r="F6" s="38"/>
      <c r="G6" s="8"/>
    </row>
    <row r="7" spans="1:8" x14ac:dyDescent="0.25">
      <c r="A7" s="252" t="s">
        <v>841</v>
      </c>
      <c r="B7" s="253">
        <v>334</v>
      </c>
      <c r="E7" s="39"/>
      <c r="F7" s="38"/>
      <c r="G7" s="8"/>
    </row>
    <row r="8" spans="1:8" x14ac:dyDescent="0.25">
      <c r="A8" s="252" t="s">
        <v>234</v>
      </c>
      <c r="B8" s="253">
        <v>539</v>
      </c>
      <c r="E8" s="37"/>
      <c r="F8" s="38"/>
      <c r="G8" s="8"/>
    </row>
    <row r="9" spans="1:8" x14ac:dyDescent="0.25">
      <c r="A9" s="252" t="s">
        <v>235</v>
      </c>
      <c r="B9" s="253">
        <v>2057</v>
      </c>
      <c r="C9" s="31"/>
      <c r="E9" s="37"/>
      <c r="F9" s="38"/>
      <c r="G9" s="8"/>
    </row>
    <row r="10" spans="1:8" x14ac:dyDescent="0.25">
      <c r="A10" s="252" t="s">
        <v>236</v>
      </c>
      <c r="B10" s="253">
        <v>2864</v>
      </c>
      <c r="C10" s="31"/>
      <c r="E10" s="37"/>
      <c r="F10" s="38"/>
      <c r="G10" s="8"/>
    </row>
    <row r="11" spans="1:8" x14ac:dyDescent="0.25">
      <c r="A11" s="252" t="s">
        <v>237</v>
      </c>
      <c r="B11" s="253">
        <v>6888</v>
      </c>
      <c r="C11" s="31"/>
      <c r="E11" s="37"/>
      <c r="F11" s="38"/>
      <c r="G11" s="8"/>
    </row>
    <row r="12" spans="1:8" x14ac:dyDescent="0.25">
      <c r="A12" s="248" t="s">
        <v>238</v>
      </c>
      <c r="B12" s="249">
        <v>14342</v>
      </c>
      <c r="E12" s="37"/>
      <c r="F12" s="38"/>
      <c r="G12" s="8"/>
    </row>
    <row r="13" spans="1:8" x14ac:dyDescent="0.25">
      <c r="A13" s="256" t="s">
        <v>659</v>
      </c>
      <c r="B13" s="254">
        <v>27177</v>
      </c>
      <c r="E13" s="37"/>
      <c r="F13" s="38"/>
      <c r="G13" s="8"/>
    </row>
    <row r="14" spans="1:8" x14ac:dyDescent="0.25">
      <c r="A14" s="252" t="s">
        <v>842</v>
      </c>
      <c r="B14" s="253">
        <v>291</v>
      </c>
      <c r="E14" s="37"/>
      <c r="F14" s="38"/>
      <c r="G14" s="8"/>
    </row>
    <row r="15" spans="1:8" x14ac:dyDescent="0.25">
      <c r="A15" s="252" t="s">
        <v>240</v>
      </c>
      <c r="B15" s="253">
        <v>310</v>
      </c>
      <c r="E15" s="37"/>
      <c r="F15" s="38"/>
      <c r="G15" s="8"/>
    </row>
    <row r="16" spans="1:8" x14ac:dyDescent="0.25">
      <c r="A16" s="252" t="s">
        <v>239</v>
      </c>
      <c r="B16" s="253">
        <v>383</v>
      </c>
      <c r="E16" s="37"/>
      <c r="F16" s="38"/>
      <c r="G16" s="8"/>
    </row>
    <row r="17" spans="1:7" x14ac:dyDescent="0.25">
      <c r="A17" s="252" t="s">
        <v>242</v>
      </c>
      <c r="B17" s="253">
        <v>929</v>
      </c>
      <c r="E17" s="37"/>
      <c r="F17" s="40"/>
      <c r="G17" s="8"/>
    </row>
    <row r="18" spans="1:7" x14ac:dyDescent="0.25">
      <c r="A18" s="252" t="s">
        <v>241</v>
      </c>
      <c r="B18" s="253">
        <v>970</v>
      </c>
      <c r="E18" s="37"/>
      <c r="F18" s="38"/>
      <c r="G18" s="8"/>
    </row>
    <row r="19" spans="1:7" x14ac:dyDescent="0.25">
      <c r="A19" s="248" t="s">
        <v>243</v>
      </c>
      <c r="B19" s="249">
        <v>30741</v>
      </c>
      <c r="E19" s="37"/>
      <c r="F19" s="38"/>
      <c r="G19" s="8"/>
    </row>
    <row r="20" spans="1:7" x14ac:dyDescent="0.25">
      <c r="A20" s="256" t="s">
        <v>660</v>
      </c>
      <c r="B20" s="254">
        <v>33624</v>
      </c>
      <c r="E20" s="37"/>
      <c r="F20" s="38"/>
      <c r="G20" s="8"/>
    </row>
    <row r="21" spans="1:7" x14ac:dyDescent="0.25">
      <c r="A21" s="252" t="s">
        <v>1028</v>
      </c>
      <c r="B21" s="253">
        <v>3</v>
      </c>
      <c r="E21" s="37"/>
      <c r="F21" s="38"/>
      <c r="G21" s="8"/>
    </row>
    <row r="22" spans="1:7" x14ac:dyDescent="0.25">
      <c r="A22" s="252" t="s">
        <v>1029</v>
      </c>
      <c r="B22" s="253">
        <v>56</v>
      </c>
      <c r="E22" s="37"/>
      <c r="F22" s="38"/>
      <c r="G22" s="8"/>
    </row>
    <row r="23" spans="1:7" x14ac:dyDescent="0.25">
      <c r="A23" s="252" t="s">
        <v>244</v>
      </c>
      <c r="B23" s="253">
        <v>1881</v>
      </c>
      <c r="E23" s="37"/>
      <c r="F23" s="38"/>
      <c r="G23" s="8"/>
    </row>
    <row r="24" spans="1:7" x14ac:dyDescent="0.25">
      <c r="A24" s="252" t="s">
        <v>245</v>
      </c>
      <c r="B24" s="253">
        <v>3879</v>
      </c>
      <c r="E24" s="39"/>
      <c r="F24" s="38"/>
      <c r="G24" s="8"/>
    </row>
    <row r="25" spans="1:7" x14ac:dyDescent="0.25">
      <c r="A25" s="252" t="s">
        <v>246</v>
      </c>
      <c r="B25" s="253">
        <v>5090</v>
      </c>
      <c r="E25" s="37"/>
      <c r="F25" s="38"/>
      <c r="G25" s="8"/>
    </row>
    <row r="26" spans="1:7" x14ac:dyDescent="0.25">
      <c r="A26" s="248" t="s">
        <v>247</v>
      </c>
      <c r="B26" s="249">
        <v>7201</v>
      </c>
      <c r="E26" s="37"/>
      <c r="F26" s="38"/>
      <c r="G26" s="8"/>
    </row>
    <row r="27" spans="1:7" x14ac:dyDescent="0.25">
      <c r="A27" s="248" t="s">
        <v>248</v>
      </c>
      <c r="B27" s="249">
        <v>30161</v>
      </c>
      <c r="E27" s="37"/>
      <c r="F27" s="38"/>
      <c r="G27" s="8"/>
    </row>
    <row r="28" spans="1:7" x14ac:dyDescent="0.25">
      <c r="A28" s="256" t="s">
        <v>661</v>
      </c>
      <c r="B28" s="254">
        <v>48271</v>
      </c>
      <c r="E28" s="37"/>
      <c r="F28" s="38"/>
      <c r="G28" s="8"/>
    </row>
    <row r="29" spans="1:7" x14ac:dyDescent="0.25">
      <c r="A29" s="1" t="s">
        <v>754</v>
      </c>
      <c r="B29" s="41">
        <v>109072</v>
      </c>
      <c r="E29" s="37"/>
      <c r="F29" s="40"/>
      <c r="G29" s="8"/>
    </row>
    <row r="30" spans="1:7" x14ac:dyDescent="0.25">
      <c r="A30" s="81" t="s">
        <v>102</v>
      </c>
      <c r="B30" s="81" t="str">
        <f>"Região "&amp;A30&amp;" "&amp;TEXT(B29,"##.###")&amp;" decolagens"</f>
        <v>Região Sul 109.072 decolagens</v>
      </c>
      <c r="E30" s="37"/>
      <c r="F30" s="38"/>
      <c r="G30" s="8"/>
    </row>
    <row r="31" spans="1:7" x14ac:dyDescent="0.25">
      <c r="E31" s="39"/>
      <c r="G31" s="8"/>
    </row>
    <row r="32" spans="1:7" x14ac:dyDescent="0.25">
      <c r="E32" s="37"/>
      <c r="F32" s="38"/>
      <c r="G32" s="8"/>
    </row>
    <row r="33" spans="5:6" x14ac:dyDescent="0.25">
      <c r="E33" s="37"/>
      <c r="F33" s="38"/>
    </row>
    <row r="34" spans="5:6" x14ac:dyDescent="0.25">
      <c r="E34" s="37"/>
      <c r="F34" s="38"/>
    </row>
    <row r="35" spans="5:6" x14ac:dyDescent="0.25">
      <c r="E35" s="37"/>
      <c r="F35" s="38"/>
    </row>
    <row r="36" spans="5:6" x14ac:dyDescent="0.25">
      <c r="E36" s="37"/>
      <c r="F36" s="38"/>
    </row>
    <row r="37" spans="5:6" x14ac:dyDescent="0.25">
      <c r="E37" s="37"/>
      <c r="F37" s="38"/>
    </row>
    <row r="38" spans="5:6" x14ac:dyDescent="0.25">
      <c r="E38" s="37"/>
      <c r="F38" s="38"/>
    </row>
    <row r="39" spans="5:6" x14ac:dyDescent="0.25">
      <c r="E39" s="37"/>
      <c r="F39" s="38"/>
    </row>
    <row r="40" spans="5:6" x14ac:dyDescent="0.25">
      <c r="E40" s="37"/>
      <c r="F40" s="38"/>
    </row>
    <row r="41" spans="5:6" x14ac:dyDescent="0.25">
      <c r="E41" s="37"/>
      <c r="F41" s="38"/>
    </row>
    <row r="42" spans="5:6" x14ac:dyDescent="0.25">
      <c r="E42" s="37"/>
      <c r="F42" s="38"/>
    </row>
    <row r="43" spans="5:6" x14ac:dyDescent="0.25">
      <c r="E43" s="39"/>
      <c r="F43" s="40"/>
    </row>
  </sheetData>
  <sortState ref="F25:G30">
    <sortCondition descending="1" ref="G25:G3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6"/>
  <dimension ref="A1:H36"/>
  <sheetViews>
    <sheetView showGridLines="0" workbookViewId="0">
      <selection activeCell="G1" sqref="G1"/>
    </sheetView>
  </sheetViews>
  <sheetFormatPr defaultRowHeight="15" x14ac:dyDescent="0.25"/>
  <cols>
    <col min="1" max="1" width="21" bestFit="1" customWidth="1"/>
    <col min="2" max="2" width="37.8554687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81"/>
      <c r="D1" s="81"/>
      <c r="E1" s="81"/>
      <c r="F1" s="81"/>
      <c r="G1" s="81" t="s">
        <v>387</v>
      </c>
      <c r="H1" s="81" t="s">
        <v>1226</v>
      </c>
    </row>
    <row r="3" spans="1:8" x14ac:dyDescent="0.25">
      <c r="A3" s="347" t="str">
        <f>"Tabela Referente à "&amp;G1</f>
        <v>Tabela Referente à Figura 3.29</v>
      </c>
      <c r="B3" s="347"/>
    </row>
    <row r="4" spans="1:8" x14ac:dyDescent="0.25">
      <c r="A4" s="348" t="str">
        <f>H1</f>
        <v>Decolagens por estado e aeroporto – região Centro-Oeste, 2016</v>
      </c>
      <c r="B4" s="348"/>
    </row>
    <row r="5" spans="1:8" x14ac:dyDescent="0.25">
      <c r="A5" s="1" t="s">
        <v>137</v>
      </c>
      <c r="B5" s="21" t="s">
        <v>98</v>
      </c>
      <c r="F5" s="40"/>
      <c r="G5" s="8"/>
    </row>
    <row r="6" spans="1:8" x14ac:dyDescent="0.25">
      <c r="A6" s="257" t="s">
        <v>223</v>
      </c>
      <c r="B6" s="261">
        <v>167</v>
      </c>
      <c r="E6" s="37"/>
      <c r="F6" s="56"/>
      <c r="G6" s="57"/>
    </row>
    <row r="7" spans="1:8" x14ac:dyDescent="0.25">
      <c r="A7" s="257" t="s">
        <v>225</v>
      </c>
      <c r="B7" s="261">
        <v>213</v>
      </c>
      <c r="C7" s="31"/>
      <c r="E7" s="37"/>
      <c r="F7" s="56"/>
      <c r="G7" s="57"/>
    </row>
    <row r="8" spans="1:8" x14ac:dyDescent="0.25">
      <c r="A8" s="258" t="s">
        <v>748</v>
      </c>
      <c r="B8" s="260">
        <v>656</v>
      </c>
      <c r="C8" s="31"/>
      <c r="E8" s="37"/>
      <c r="F8" s="56"/>
      <c r="G8" s="57"/>
    </row>
    <row r="9" spans="1:8" x14ac:dyDescent="0.25">
      <c r="A9" s="258" t="s">
        <v>224</v>
      </c>
      <c r="B9" s="260">
        <v>746</v>
      </c>
      <c r="E9" s="37"/>
      <c r="F9" s="56"/>
      <c r="G9" s="57"/>
    </row>
    <row r="10" spans="1:8" x14ac:dyDescent="0.25">
      <c r="A10" s="258" t="s">
        <v>226</v>
      </c>
      <c r="B10" s="260">
        <v>6959</v>
      </c>
      <c r="E10" s="37"/>
      <c r="F10" s="56"/>
      <c r="G10" s="57"/>
    </row>
    <row r="11" spans="1:8" x14ac:dyDescent="0.25">
      <c r="A11" s="259" t="s">
        <v>663</v>
      </c>
      <c r="B11" s="251">
        <v>8741</v>
      </c>
      <c r="E11" s="37"/>
      <c r="F11" s="56"/>
      <c r="G11" s="57"/>
    </row>
    <row r="12" spans="1:8" x14ac:dyDescent="0.25">
      <c r="A12" s="258" t="s">
        <v>230</v>
      </c>
      <c r="B12" s="260">
        <v>297</v>
      </c>
      <c r="E12" s="37"/>
      <c r="F12" s="56"/>
      <c r="G12" s="57"/>
    </row>
    <row r="13" spans="1:8" x14ac:dyDescent="0.25">
      <c r="A13" s="258" t="s">
        <v>231</v>
      </c>
      <c r="B13" s="260">
        <v>635</v>
      </c>
      <c r="E13" s="37"/>
      <c r="F13" s="56"/>
      <c r="G13" s="57"/>
    </row>
    <row r="14" spans="1:8" x14ac:dyDescent="0.25">
      <c r="A14" s="258" t="s">
        <v>232</v>
      </c>
      <c r="B14" s="260">
        <v>14693</v>
      </c>
      <c r="E14" s="37"/>
      <c r="F14" s="56"/>
      <c r="G14" s="57"/>
    </row>
    <row r="15" spans="1:8" x14ac:dyDescent="0.25">
      <c r="A15" s="259" t="s">
        <v>664</v>
      </c>
      <c r="B15" s="251">
        <v>15625</v>
      </c>
      <c r="E15" s="37"/>
      <c r="F15" s="58"/>
      <c r="G15" s="59"/>
    </row>
    <row r="16" spans="1:8" x14ac:dyDescent="0.25">
      <c r="A16" s="258" t="s">
        <v>1030</v>
      </c>
      <c r="B16" s="260">
        <v>40</v>
      </c>
      <c r="E16" s="37"/>
      <c r="F16" s="56"/>
      <c r="G16" s="57"/>
    </row>
    <row r="17" spans="1:7" x14ac:dyDescent="0.25">
      <c r="A17" s="257" t="s">
        <v>1031</v>
      </c>
      <c r="B17" s="261">
        <v>163</v>
      </c>
      <c r="E17" s="37"/>
      <c r="F17" s="56"/>
      <c r="G17" s="57"/>
    </row>
    <row r="18" spans="1:7" x14ac:dyDescent="0.25">
      <c r="A18" s="258" t="s">
        <v>227</v>
      </c>
      <c r="B18" s="260">
        <v>419</v>
      </c>
      <c r="E18" s="37"/>
      <c r="F18" s="56"/>
      <c r="G18" s="57"/>
    </row>
    <row r="19" spans="1:7" x14ac:dyDescent="0.25">
      <c r="A19" s="258" t="s">
        <v>849</v>
      </c>
      <c r="B19" s="260">
        <v>764</v>
      </c>
      <c r="E19" s="37"/>
      <c r="F19" s="56"/>
      <c r="G19" s="57"/>
    </row>
    <row r="20" spans="1:7" x14ac:dyDescent="0.25">
      <c r="A20" s="258" t="s">
        <v>228</v>
      </c>
      <c r="B20" s="260">
        <v>1695</v>
      </c>
      <c r="E20" s="37"/>
      <c r="F20" s="58"/>
      <c r="G20" s="59"/>
    </row>
    <row r="21" spans="1:7" x14ac:dyDescent="0.25">
      <c r="A21" s="257" t="s">
        <v>229</v>
      </c>
      <c r="B21" s="261">
        <v>14600</v>
      </c>
      <c r="E21" s="39"/>
      <c r="F21" s="56"/>
      <c r="G21" s="57"/>
    </row>
    <row r="22" spans="1:7" x14ac:dyDescent="0.25">
      <c r="A22" s="259" t="s">
        <v>665</v>
      </c>
      <c r="B22" s="251">
        <v>17681</v>
      </c>
      <c r="E22" s="37"/>
      <c r="F22" s="56"/>
      <c r="G22" s="57"/>
    </row>
    <row r="23" spans="1:7" x14ac:dyDescent="0.25">
      <c r="A23" s="257" t="s">
        <v>233</v>
      </c>
      <c r="B23" s="261">
        <v>67765</v>
      </c>
      <c r="E23" s="37"/>
      <c r="F23" s="56"/>
      <c r="G23" s="57"/>
    </row>
    <row r="24" spans="1:7" x14ac:dyDescent="0.25">
      <c r="A24" s="259" t="s">
        <v>666</v>
      </c>
      <c r="B24" s="251">
        <v>67765</v>
      </c>
      <c r="E24" s="37"/>
      <c r="F24" s="56"/>
      <c r="G24" s="57"/>
    </row>
    <row r="25" spans="1:7" x14ac:dyDescent="0.25">
      <c r="A25" s="1" t="s">
        <v>749</v>
      </c>
      <c r="B25" s="41">
        <v>109812</v>
      </c>
      <c r="E25" s="37"/>
      <c r="F25" s="56"/>
      <c r="G25" s="57"/>
    </row>
    <row r="26" spans="1:7" x14ac:dyDescent="0.25">
      <c r="A26" s="81" t="s">
        <v>103</v>
      </c>
      <c r="B26" s="81" t="str">
        <f>"Região "&amp;A26&amp;" "&amp;LEFT(B25,3)&amp;"."&amp;RIGHT(B25,3)&amp;" decolagens"</f>
        <v>Região Centro-Oeste 109.812 decolagens</v>
      </c>
      <c r="E26" s="37"/>
      <c r="F26" s="58"/>
      <c r="G26" s="59"/>
    </row>
    <row r="27" spans="1:7" x14ac:dyDescent="0.25">
      <c r="E27" s="37"/>
      <c r="F27" s="38"/>
    </row>
    <row r="28" spans="1:7" x14ac:dyDescent="0.25">
      <c r="E28" s="37"/>
      <c r="F28" s="38"/>
    </row>
    <row r="29" spans="1:7" x14ac:dyDescent="0.25">
      <c r="E29" s="37"/>
      <c r="F29" s="38"/>
    </row>
    <row r="30" spans="1:7" x14ac:dyDescent="0.25">
      <c r="E30" s="37"/>
      <c r="F30" s="38"/>
    </row>
    <row r="31" spans="1:7" x14ac:dyDescent="0.25">
      <c r="E31" s="37"/>
      <c r="F31" s="38"/>
    </row>
    <row r="32" spans="1:7" x14ac:dyDescent="0.25">
      <c r="E32" s="37"/>
      <c r="F32" s="38"/>
    </row>
    <row r="33" spans="5:6" x14ac:dyDescent="0.25">
      <c r="E33" s="37"/>
      <c r="F33" s="38"/>
    </row>
    <row r="34" spans="5:6" x14ac:dyDescent="0.25">
      <c r="E34" s="37"/>
      <c r="F34" s="38"/>
    </row>
    <row r="35" spans="5:6" x14ac:dyDescent="0.25">
      <c r="E35" s="37"/>
      <c r="F35" s="38"/>
    </row>
    <row r="36" spans="5:6" x14ac:dyDescent="0.25">
      <c r="E36" s="39"/>
      <c r="F36" s="40"/>
    </row>
  </sheetData>
  <sortState ref="F8:G16">
    <sortCondition descending="1" ref="G8:G16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7"/>
  <dimension ref="A1:H53"/>
  <sheetViews>
    <sheetView showGridLines="0" workbookViewId="0">
      <selection activeCell="G1" sqref="G1"/>
    </sheetView>
  </sheetViews>
  <sheetFormatPr defaultRowHeight="15" x14ac:dyDescent="0.25"/>
  <cols>
    <col min="1" max="1" width="21" bestFit="1" customWidth="1"/>
    <col min="2" max="2" width="37.85546875" customWidth="1"/>
    <col min="5" max="5" width="11.140625" customWidth="1"/>
  </cols>
  <sheetData>
    <row r="1" spans="1:8" x14ac:dyDescent="0.25">
      <c r="C1" s="81"/>
      <c r="D1" s="81"/>
      <c r="E1" s="81"/>
      <c r="F1" s="81"/>
      <c r="G1" s="81" t="s">
        <v>388</v>
      </c>
      <c r="H1" s="81" t="s">
        <v>1227</v>
      </c>
    </row>
    <row r="3" spans="1:8" x14ac:dyDescent="0.25">
      <c r="A3" s="347" t="str">
        <f>"Tabela Referente à "&amp;G1</f>
        <v>Tabela Referente à Figura 3.30</v>
      </c>
      <c r="B3" s="347"/>
    </row>
    <row r="4" spans="1:8" x14ac:dyDescent="0.25">
      <c r="A4" s="348" t="str">
        <f>H1</f>
        <v>Decolagens por estado e aeroporto – região Norte, 2016</v>
      </c>
      <c r="B4" s="348"/>
    </row>
    <row r="5" spans="1:8" x14ac:dyDescent="0.25">
      <c r="A5" s="1" t="s">
        <v>137</v>
      </c>
      <c r="B5" s="21" t="s">
        <v>98</v>
      </c>
      <c r="E5" s="50"/>
      <c r="F5" s="51"/>
    </row>
    <row r="6" spans="1:8" x14ac:dyDescent="0.25">
      <c r="A6" s="262" t="s">
        <v>249</v>
      </c>
      <c r="B6" s="263">
        <v>1165</v>
      </c>
      <c r="E6" s="50"/>
      <c r="F6" s="51"/>
    </row>
    <row r="7" spans="1:8" x14ac:dyDescent="0.25">
      <c r="A7" s="264" t="s">
        <v>667</v>
      </c>
      <c r="B7" s="265">
        <v>1165</v>
      </c>
      <c r="E7" s="50"/>
      <c r="F7" s="51"/>
    </row>
    <row r="8" spans="1:8" x14ac:dyDescent="0.25">
      <c r="A8" s="266" t="s">
        <v>250</v>
      </c>
      <c r="B8" s="267">
        <v>356</v>
      </c>
      <c r="E8" s="50"/>
      <c r="F8" s="51"/>
    </row>
    <row r="9" spans="1:8" x14ac:dyDescent="0.25">
      <c r="A9" s="266" t="s">
        <v>251</v>
      </c>
      <c r="B9" s="267">
        <v>1698</v>
      </c>
      <c r="C9" s="31"/>
      <c r="E9" s="50"/>
      <c r="F9" s="51"/>
    </row>
    <row r="10" spans="1:8" x14ac:dyDescent="0.25">
      <c r="A10" s="264" t="s">
        <v>668</v>
      </c>
      <c r="B10" s="265">
        <v>2054</v>
      </c>
      <c r="C10" s="31"/>
      <c r="E10" s="50"/>
      <c r="F10" s="51"/>
    </row>
    <row r="11" spans="1:8" x14ac:dyDescent="0.25">
      <c r="A11" s="266" t="s">
        <v>252</v>
      </c>
      <c r="B11" s="267">
        <v>2418</v>
      </c>
      <c r="E11" s="50"/>
      <c r="F11" s="51"/>
    </row>
    <row r="12" spans="1:8" x14ac:dyDescent="0.25">
      <c r="A12" s="264" t="s">
        <v>669</v>
      </c>
      <c r="B12" s="265">
        <v>2418</v>
      </c>
      <c r="E12" s="50"/>
      <c r="F12" s="51"/>
    </row>
    <row r="13" spans="1:8" x14ac:dyDescent="0.25">
      <c r="A13" s="266" t="s">
        <v>253</v>
      </c>
      <c r="B13" s="267">
        <v>481</v>
      </c>
      <c r="E13" s="50"/>
      <c r="F13" s="51"/>
    </row>
    <row r="14" spans="1:8" x14ac:dyDescent="0.25">
      <c r="A14" s="266" t="s">
        <v>254</v>
      </c>
      <c r="B14" s="267">
        <v>3190</v>
      </c>
      <c r="E14" s="50"/>
      <c r="F14" s="51"/>
    </row>
    <row r="15" spans="1:8" x14ac:dyDescent="0.25">
      <c r="A15" s="264" t="s">
        <v>662</v>
      </c>
      <c r="B15" s="265">
        <v>3671</v>
      </c>
      <c r="E15" s="50"/>
      <c r="F15" s="51"/>
    </row>
    <row r="16" spans="1:8" x14ac:dyDescent="0.25">
      <c r="A16" s="266" t="s">
        <v>257</v>
      </c>
      <c r="B16" s="267">
        <v>313</v>
      </c>
      <c r="E16" s="50"/>
      <c r="F16" s="51"/>
    </row>
    <row r="17" spans="1:6" x14ac:dyDescent="0.25">
      <c r="A17" s="266" t="s">
        <v>256</v>
      </c>
      <c r="B17" s="267">
        <v>313</v>
      </c>
      <c r="E17" s="52"/>
      <c r="F17" s="53"/>
    </row>
    <row r="18" spans="1:6" x14ac:dyDescent="0.25">
      <c r="A18" s="266" t="s">
        <v>255</v>
      </c>
      <c r="B18" s="267">
        <v>315</v>
      </c>
      <c r="E18" s="50"/>
      <c r="F18" s="51"/>
    </row>
    <row r="19" spans="1:6" x14ac:dyDescent="0.25">
      <c r="A19" s="266" t="s">
        <v>258</v>
      </c>
      <c r="B19" s="267">
        <v>4464</v>
      </c>
      <c r="E19" s="50"/>
      <c r="F19" s="51"/>
    </row>
    <row r="20" spans="1:6" x14ac:dyDescent="0.25">
      <c r="A20" s="264" t="s">
        <v>670</v>
      </c>
      <c r="B20" s="265">
        <v>5405</v>
      </c>
      <c r="E20" s="50"/>
      <c r="F20" s="51"/>
    </row>
    <row r="21" spans="1:6" x14ac:dyDescent="0.25">
      <c r="A21" s="266" t="s">
        <v>1032</v>
      </c>
      <c r="B21" s="267">
        <v>1</v>
      </c>
      <c r="E21" s="50"/>
      <c r="F21" s="51"/>
    </row>
    <row r="22" spans="1:6" x14ac:dyDescent="0.25">
      <c r="A22" s="266" t="s">
        <v>261</v>
      </c>
      <c r="B22" s="267">
        <v>71</v>
      </c>
      <c r="E22" s="50"/>
      <c r="F22" s="51"/>
    </row>
    <row r="23" spans="1:6" x14ac:dyDescent="0.25">
      <c r="A23" s="266" t="s">
        <v>259</v>
      </c>
      <c r="B23" s="267">
        <v>104</v>
      </c>
      <c r="E23" s="50"/>
      <c r="F23" s="51"/>
    </row>
    <row r="24" spans="1:6" x14ac:dyDescent="0.25">
      <c r="A24" s="266" t="s">
        <v>263</v>
      </c>
      <c r="B24" s="267">
        <v>105</v>
      </c>
      <c r="E24" s="50"/>
      <c r="F24" s="51"/>
    </row>
    <row r="25" spans="1:6" x14ac:dyDescent="0.25">
      <c r="A25" s="266" t="s">
        <v>262</v>
      </c>
      <c r="B25" s="267">
        <v>107</v>
      </c>
      <c r="E25" s="50"/>
      <c r="F25" s="51"/>
    </row>
    <row r="26" spans="1:6" x14ac:dyDescent="0.25">
      <c r="A26" s="266" t="s">
        <v>260</v>
      </c>
      <c r="B26" s="267">
        <v>291</v>
      </c>
      <c r="E26" s="50"/>
      <c r="F26" s="51"/>
    </row>
    <row r="27" spans="1:6" x14ac:dyDescent="0.25">
      <c r="A27" s="266" t="s">
        <v>264</v>
      </c>
      <c r="B27" s="267">
        <v>308</v>
      </c>
      <c r="E27" s="50"/>
      <c r="F27" s="51"/>
    </row>
    <row r="28" spans="1:6" x14ac:dyDescent="0.25">
      <c r="A28" s="266" t="s">
        <v>265</v>
      </c>
      <c r="B28" s="267">
        <v>386</v>
      </c>
      <c r="E28" s="50"/>
      <c r="F28" s="51"/>
    </row>
    <row r="29" spans="1:6" x14ac:dyDescent="0.25">
      <c r="A29" s="266" t="s">
        <v>267</v>
      </c>
      <c r="B29" s="267">
        <v>556</v>
      </c>
      <c r="E29" s="50"/>
      <c r="F29" s="51"/>
    </row>
    <row r="30" spans="1:6" x14ac:dyDescent="0.25">
      <c r="A30" s="266" t="s">
        <v>266</v>
      </c>
      <c r="B30" s="267">
        <v>740</v>
      </c>
      <c r="E30" s="50"/>
      <c r="F30" s="51"/>
    </row>
    <row r="31" spans="1:6" x14ac:dyDescent="0.25">
      <c r="A31" s="266" t="s">
        <v>268</v>
      </c>
      <c r="B31" s="267">
        <v>956</v>
      </c>
      <c r="E31" s="50"/>
      <c r="F31" s="51"/>
    </row>
    <row r="32" spans="1:6" x14ac:dyDescent="0.25">
      <c r="A32" s="266" t="s">
        <v>269</v>
      </c>
      <c r="B32" s="267">
        <v>12252</v>
      </c>
      <c r="E32" s="50"/>
      <c r="F32" s="51"/>
    </row>
    <row r="33" spans="1:6" x14ac:dyDescent="0.25">
      <c r="A33" s="266" t="s">
        <v>671</v>
      </c>
      <c r="B33" s="267">
        <v>15877</v>
      </c>
      <c r="E33" s="50"/>
      <c r="F33" s="51"/>
    </row>
    <row r="34" spans="1:6" x14ac:dyDescent="0.25">
      <c r="A34" s="266" t="s">
        <v>270</v>
      </c>
      <c r="B34" s="267">
        <v>2</v>
      </c>
      <c r="E34" s="52"/>
      <c r="F34" s="53"/>
    </row>
    <row r="35" spans="1:6" x14ac:dyDescent="0.25">
      <c r="A35" s="266" t="s">
        <v>271</v>
      </c>
      <c r="B35" s="267">
        <v>209</v>
      </c>
      <c r="E35" s="50"/>
      <c r="F35" s="51"/>
    </row>
    <row r="36" spans="1:6" x14ac:dyDescent="0.25">
      <c r="A36" s="266" t="s">
        <v>272</v>
      </c>
      <c r="B36" s="267">
        <v>648</v>
      </c>
      <c r="E36" s="50"/>
      <c r="F36" s="51"/>
    </row>
    <row r="37" spans="1:6" x14ac:dyDescent="0.25">
      <c r="A37" s="266" t="s">
        <v>273</v>
      </c>
      <c r="B37" s="267">
        <v>863</v>
      </c>
      <c r="E37" s="50"/>
      <c r="F37" s="51"/>
    </row>
    <row r="38" spans="1:6" x14ac:dyDescent="0.25">
      <c r="A38" s="266" t="s">
        <v>275</v>
      </c>
      <c r="B38" s="267">
        <v>1785</v>
      </c>
      <c r="E38" s="50"/>
      <c r="F38" s="51"/>
    </row>
    <row r="39" spans="1:6" x14ac:dyDescent="0.25">
      <c r="A39" s="266" t="s">
        <v>274</v>
      </c>
      <c r="B39" s="267">
        <v>1983</v>
      </c>
      <c r="E39" s="52"/>
      <c r="F39" s="53"/>
    </row>
    <row r="40" spans="1:6" x14ac:dyDescent="0.25">
      <c r="A40" s="264" t="s">
        <v>276</v>
      </c>
      <c r="B40" s="265">
        <v>3196</v>
      </c>
      <c r="E40" s="50"/>
      <c r="F40" s="51"/>
    </row>
    <row r="41" spans="1:6" x14ac:dyDescent="0.25">
      <c r="A41" s="266" t="s">
        <v>277</v>
      </c>
      <c r="B41" s="267">
        <v>14407</v>
      </c>
      <c r="E41" s="50"/>
      <c r="F41" s="51"/>
    </row>
    <row r="42" spans="1:6" x14ac:dyDescent="0.25">
      <c r="A42" s="266" t="s">
        <v>672</v>
      </c>
      <c r="B42" s="267">
        <v>23093</v>
      </c>
      <c r="E42" s="50"/>
      <c r="F42" s="51"/>
    </row>
    <row r="43" spans="1:6" x14ac:dyDescent="0.25">
      <c r="A43" s="1" t="s">
        <v>750</v>
      </c>
      <c r="B43" s="62">
        <v>53683</v>
      </c>
      <c r="E43" s="52"/>
      <c r="F43" s="53"/>
    </row>
    <row r="44" spans="1:6" x14ac:dyDescent="0.25">
      <c r="A44" s="81" t="s">
        <v>104</v>
      </c>
      <c r="B44" s="81" t="str">
        <f>"Região "&amp;A44&amp;" "&amp;LEFT(B43,2)&amp;"."&amp;RIGHT(B43,3)&amp;" decolagens"</f>
        <v>Região Norte 53.683 decolagens</v>
      </c>
      <c r="E44" s="50"/>
      <c r="F44" s="51"/>
    </row>
    <row r="45" spans="1:6" x14ac:dyDescent="0.25">
      <c r="E45" s="50"/>
      <c r="F45" s="51"/>
    </row>
    <row r="46" spans="1:6" x14ac:dyDescent="0.25">
      <c r="E46" s="50"/>
      <c r="F46" s="51"/>
    </row>
    <row r="47" spans="1:6" x14ac:dyDescent="0.25">
      <c r="E47" s="52"/>
      <c r="F47" s="53"/>
    </row>
    <row r="48" spans="1:6" x14ac:dyDescent="0.25">
      <c r="E48" s="50"/>
      <c r="F48" s="51"/>
    </row>
    <row r="49" spans="5:6" x14ac:dyDescent="0.25">
      <c r="E49" s="50"/>
      <c r="F49" s="51"/>
    </row>
    <row r="50" spans="5:6" x14ac:dyDescent="0.25">
      <c r="E50" s="50"/>
      <c r="F50" s="51"/>
    </row>
    <row r="51" spans="5:6" x14ac:dyDescent="0.25">
      <c r="E51" s="52"/>
      <c r="F51" s="53"/>
    </row>
    <row r="52" spans="5:6" x14ac:dyDescent="0.25">
      <c r="E52" s="50"/>
      <c r="F52" s="51"/>
    </row>
    <row r="53" spans="5:6" x14ac:dyDescent="0.25">
      <c r="E53" s="52"/>
      <c r="F53" s="53"/>
    </row>
  </sheetData>
  <sortState ref="E48:F50">
    <sortCondition descending="1" ref="F48:F5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8"/>
  <dimension ref="A1:H22"/>
  <sheetViews>
    <sheetView showGridLines="0" workbookViewId="0">
      <selection activeCell="G1" sqref="G1"/>
    </sheetView>
  </sheetViews>
  <sheetFormatPr defaultRowHeight="15" x14ac:dyDescent="0.25"/>
  <cols>
    <col min="1" max="1" width="21" bestFit="1" customWidth="1"/>
    <col min="2" max="3" width="25.140625" bestFit="1" customWidth="1"/>
    <col min="4" max="4" width="8.28515625" customWidth="1"/>
    <col min="5" max="5" width="11.140625" customWidth="1"/>
  </cols>
  <sheetData>
    <row r="1" spans="1:8" x14ac:dyDescent="0.25">
      <c r="C1" s="81"/>
      <c r="D1" s="81"/>
      <c r="E1" s="81"/>
      <c r="F1" s="81"/>
      <c r="G1" s="81" t="s">
        <v>389</v>
      </c>
      <c r="H1" s="81" t="s">
        <v>1359</v>
      </c>
    </row>
    <row r="3" spans="1:8" x14ac:dyDescent="0.25">
      <c r="A3" s="347" t="str">
        <f>"Tabela Referente à "&amp;G1</f>
        <v>Tabela Referente à Figura 3.31</v>
      </c>
      <c r="B3" s="347"/>
      <c r="C3" s="347"/>
    </row>
    <row r="4" spans="1:8" x14ac:dyDescent="0.25">
      <c r="A4" s="348" t="str">
        <f>H1</f>
        <v>Aeroportos utilizados por empresa – mercado doméstico, 2015 e 2016</v>
      </c>
      <c r="B4" s="348"/>
      <c r="C4" s="348"/>
    </row>
    <row r="5" spans="1:8" x14ac:dyDescent="0.25">
      <c r="A5" s="1" t="s">
        <v>7</v>
      </c>
      <c r="B5" s="21">
        <v>2015</v>
      </c>
      <c r="C5" s="21">
        <v>2016</v>
      </c>
      <c r="E5" s="50"/>
      <c r="F5" s="51"/>
    </row>
    <row r="6" spans="1:8" x14ac:dyDescent="0.25">
      <c r="A6" s="54" t="s">
        <v>73</v>
      </c>
      <c r="B6" s="42">
        <v>107</v>
      </c>
      <c r="C6" s="42">
        <v>109</v>
      </c>
      <c r="D6" s="11"/>
      <c r="E6" s="50"/>
      <c r="F6" s="51"/>
    </row>
    <row r="7" spans="1:8" x14ac:dyDescent="0.25">
      <c r="A7" s="55" t="s">
        <v>71</v>
      </c>
      <c r="B7" s="43">
        <v>59</v>
      </c>
      <c r="C7" s="43">
        <v>58</v>
      </c>
      <c r="D7" s="11"/>
      <c r="E7" s="50"/>
      <c r="F7" s="51"/>
    </row>
    <row r="8" spans="1:8" x14ac:dyDescent="0.25">
      <c r="A8" s="54" t="s">
        <v>1425</v>
      </c>
      <c r="B8" s="42">
        <v>48</v>
      </c>
      <c r="C8" s="42">
        <v>49</v>
      </c>
      <c r="D8" s="11"/>
      <c r="E8" s="50"/>
      <c r="F8" s="51"/>
    </row>
    <row r="9" spans="1:8" x14ac:dyDescent="0.25">
      <c r="A9" s="55" t="s">
        <v>74</v>
      </c>
      <c r="B9" s="43">
        <v>29</v>
      </c>
      <c r="C9" s="43">
        <v>28</v>
      </c>
      <c r="D9" s="11"/>
      <c r="E9" s="50"/>
      <c r="F9" s="51"/>
    </row>
    <row r="10" spans="1:8" x14ac:dyDescent="0.25">
      <c r="A10" s="54" t="s">
        <v>76</v>
      </c>
      <c r="B10" s="42">
        <v>26</v>
      </c>
      <c r="C10" s="42">
        <v>23</v>
      </c>
      <c r="D10" s="11"/>
      <c r="E10" s="50"/>
      <c r="F10" s="51"/>
    </row>
    <row r="11" spans="1:8" x14ac:dyDescent="0.25">
      <c r="A11" s="55" t="s">
        <v>709</v>
      </c>
      <c r="B11" s="43">
        <v>24</v>
      </c>
      <c r="C11" s="43">
        <v>21</v>
      </c>
      <c r="D11" s="11"/>
      <c r="E11" s="50"/>
      <c r="F11" s="51"/>
    </row>
    <row r="12" spans="1:8" x14ac:dyDescent="0.25">
      <c r="A12" s="54" t="s">
        <v>835</v>
      </c>
      <c r="B12" s="42">
        <v>20</v>
      </c>
      <c r="C12" s="42">
        <v>21</v>
      </c>
      <c r="D12" s="11"/>
      <c r="E12" s="50"/>
      <c r="F12" s="51"/>
    </row>
    <row r="13" spans="1:8" x14ac:dyDescent="0.25">
      <c r="A13" s="55" t="s">
        <v>699</v>
      </c>
      <c r="B13" s="43">
        <v>35</v>
      </c>
      <c r="C13" s="43">
        <v>19</v>
      </c>
      <c r="D13" s="11"/>
      <c r="E13" s="50"/>
      <c r="F13" s="51"/>
    </row>
    <row r="14" spans="1:8" x14ac:dyDescent="0.25">
      <c r="A14" s="54" t="s">
        <v>740</v>
      </c>
      <c r="B14" s="42">
        <v>13</v>
      </c>
      <c r="C14" s="42">
        <v>17</v>
      </c>
      <c r="D14" s="11"/>
      <c r="E14" s="50"/>
      <c r="F14" s="51"/>
    </row>
    <row r="15" spans="1:8" x14ac:dyDescent="0.25">
      <c r="A15" s="55" t="s">
        <v>843</v>
      </c>
      <c r="B15" s="43">
        <v>3</v>
      </c>
      <c r="C15" s="43">
        <v>16</v>
      </c>
      <c r="D15" s="11"/>
      <c r="E15" s="50"/>
      <c r="F15" s="51"/>
    </row>
    <row r="16" spans="1:8" x14ac:dyDescent="0.25">
      <c r="A16" s="54" t="s">
        <v>139</v>
      </c>
      <c r="B16" s="42">
        <v>16</v>
      </c>
      <c r="C16" s="42">
        <v>15</v>
      </c>
      <c r="D16" s="11"/>
      <c r="E16" s="50"/>
      <c r="F16" s="51"/>
    </row>
    <row r="17" spans="1:6" x14ac:dyDescent="0.25">
      <c r="A17" s="55" t="s">
        <v>741</v>
      </c>
      <c r="B17" s="43">
        <v>0</v>
      </c>
      <c r="C17" s="43">
        <v>10</v>
      </c>
      <c r="D17" s="11"/>
      <c r="E17" s="52"/>
      <c r="F17" s="53"/>
    </row>
    <row r="18" spans="1:6" x14ac:dyDescent="0.25">
      <c r="A18" s="54" t="s">
        <v>1046</v>
      </c>
      <c r="B18" s="42">
        <v>0</v>
      </c>
      <c r="C18" s="42">
        <v>9</v>
      </c>
      <c r="E18" s="50"/>
      <c r="F18" s="51"/>
    </row>
    <row r="19" spans="1:6" x14ac:dyDescent="0.25">
      <c r="A19" s="55" t="s">
        <v>751</v>
      </c>
      <c r="B19" s="43">
        <v>17</v>
      </c>
      <c r="C19" s="43">
        <v>8</v>
      </c>
      <c r="E19" s="50"/>
      <c r="F19" s="51"/>
    </row>
    <row r="20" spans="1:6" x14ac:dyDescent="0.25">
      <c r="A20" s="54" t="s">
        <v>140</v>
      </c>
      <c r="B20" s="42">
        <v>18</v>
      </c>
      <c r="C20" s="42">
        <v>4</v>
      </c>
      <c r="E20" s="50"/>
      <c r="F20" s="51"/>
    </row>
    <row r="21" spans="1:6" x14ac:dyDescent="0.25">
      <c r="A21" s="1"/>
      <c r="B21" s="62"/>
      <c r="C21" s="62"/>
    </row>
    <row r="22" spans="1:6" x14ac:dyDescent="0.25">
      <c r="B22" s="81">
        <f>B5</f>
        <v>2015</v>
      </c>
      <c r="C22" s="81">
        <f>C5</f>
        <v>2016</v>
      </c>
    </row>
  </sheetData>
  <sortState ref="A6:C19">
    <sortCondition descending="1" ref="C6:C19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9"/>
  <dimension ref="A1:H19"/>
  <sheetViews>
    <sheetView showGridLines="0" workbookViewId="0">
      <selection activeCell="B17" sqref="B17"/>
    </sheetView>
  </sheetViews>
  <sheetFormatPr defaultColWidth="18.5703125" defaultRowHeight="15" x14ac:dyDescent="0.25"/>
  <cols>
    <col min="2" max="2" width="20.85546875" customWidth="1"/>
  </cols>
  <sheetData>
    <row r="1" spans="1:8" x14ac:dyDescent="0.25">
      <c r="C1" s="81"/>
      <c r="D1" s="81"/>
      <c r="E1" s="81"/>
      <c r="F1" s="81"/>
      <c r="G1" s="81" t="s">
        <v>390</v>
      </c>
      <c r="H1" s="81" t="s">
        <v>1228</v>
      </c>
    </row>
    <row r="3" spans="1:8" x14ac:dyDescent="0.25">
      <c r="A3" s="347" t="str">
        <f>"Tabela Referente à "&amp;G1</f>
        <v>Tabela Referente à Figura 3.32</v>
      </c>
      <c r="B3" s="347"/>
    </row>
    <row r="4" spans="1:8" ht="33.75" customHeight="1" x14ac:dyDescent="0.25">
      <c r="A4" s="348" t="str">
        <f>H1</f>
        <v>Evolução do número de voos realizados – mercado internacional, 2007 a 2016</v>
      </c>
      <c r="B4" s="348"/>
      <c r="C4" s="81"/>
    </row>
    <row r="5" spans="1:8" x14ac:dyDescent="0.25">
      <c r="A5" s="1" t="s">
        <v>21</v>
      </c>
      <c r="B5" s="21" t="s">
        <v>106</v>
      </c>
      <c r="C5" s="81"/>
    </row>
    <row r="6" spans="1:8" x14ac:dyDescent="0.25">
      <c r="A6" s="17">
        <v>2007</v>
      </c>
      <c r="B6" s="25">
        <v>105399</v>
      </c>
      <c r="C6" s="187"/>
    </row>
    <row r="7" spans="1:8" x14ac:dyDescent="0.25">
      <c r="A7" s="18">
        <v>2008</v>
      </c>
      <c r="B7" s="26">
        <v>106681</v>
      </c>
      <c r="C7" s="132">
        <f t="shared" ref="C7:C12" si="0">B7/B6-1</f>
        <v>1.2163303257146652E-2</v>
      </c>
    </row>
    <row r="8" spans="1:8" x14ac:dyDescent="0.25">
      <c r="A8" s="17">
        <v>2009</v>
      </c>
      <c r="B8" s="25">
        <v>101124</v>
      </c>
      <c r="C8" s="132">
        <f t="shared" si="0"/>
        <v>-5.208987542299004E-2</v>
      </c>
    </row>
    <row r="9" spans="1:8" x14ac:dyDescent="0.25">
      <c r="A9" s="18">
        <v>2010</v>
      </c>
      <c r="B9" s="26">
        <v>117474</v>
      </c>
      <c r="C9" s="132">
        <f t="shared" si="0"/>
        <v>0.16168268660258689</v>
      </c>
    </row>
    <row r="10" spans="1:8" x14ac:dyDescent="0.25">
      <c r="A10" s="17">
        <v>2011</v>
      </c>
      <c r="B10" s="25">
        <v>135423</v>
      </c>
      <c r="C10" s="132">
        <f t="shared" si="0"/>
        <v>0.15279125593748399</v>
      </c>
    </row>
    <row r="11" spans="1:8" x14ac:dyDescent="0.25">
      <c r="A11" s="18">
        <v>2012</v>
      </c>
      <c r="B11" s="26">
        <v>142514</v>
      </c>
      <c r="C11" s="132">
        <f t="shared" si="0"/>
        <v>5.2361858768451341E-2</v>
      </c>
    </row>
    <row r="12" spans="1:8" x14ac:dyDescent="0.25">
      <c r="A12" s="17">
        <v>2013</v>
      </c>
      <c r="B12" s="25">
        <v>144846</v>
      </c>
      <c r="C12" s="132">
        <f t="shared" si="0"/>
        <v>1.6363304657788014E-2</v>
      </c>
    </row>
    <row r="13" spans="1:8" x14ac:dyDescent="0.25">
      <c r="A13" s="18">
        <v>2014</v>
      </c>
      <c r="B13" s="26">
        <v>149293</v>
      </c>
      <c r="C13" s="132">
        <f>B13/B12-1</f>
        <v>3.070157270480367E-2</v>
      </c>
    </row>
    <row r="14" spans="1:8" x14ac:dyDescent="0.25">
      <c r="A14" s="17">
        <v>2015</v>
      </c>
      <c r="B14" s="25">
        <v>146997</v>
      </c>
      <c r="C14" s="132">
        <f>B14/B13-1</f>
        <v>-1.5379153744649821E-2</v>
      </c>
    </row>
    <row r="15" spans="1:8" x14ac:dyDescent="0.25">
      <c r="A15" s="18">
        <v>2016</v>
      </c>
      <c r="B15" s="26">
        <v>135453</v>
      </c>
      <c r="C15" s="132">
        <f>B15/B14-1</f>
        <v>-7.8532214943162093E-2</v>
      </c>
    </row>
    <row r="16" spans="1:8" x14ac:dyDescent="0.25">
      <c r="A16" s="16"/>
      <c r="B16" s="9"/>
      <c r="C16" s="81"/>
    </row>
    <row r="17" spans="1:3" x14ac:dyDescent="0.25">
      <c r="A17" s="81" t="str">
        <f>IF(B17&gt;0,"+","")&amp;ROUND(B17*100,1)&amp;"%"</f>
        <v>+29%</v>
      </c>
      <c r="B17" s="196" t="str">
        <f>IF((B15/B6-1)&gt;0,"+","")&amp;(ROUND(B15/B6-1,2)*100)&amp;"%"</f>
        <v>+29%</v>
      </c>
      <c r="C17" s="132">
        <f>B15/B6-1</f>
        <v>0.28514502035123668</v>
      </c>
    </row>
    <row r="18" spans="1:3" x14ac:dyDescent="0.25">
      <c r="C18" s="81"/>
    </row>
    <row r="19" spans="1:3" x14ac:dyDescent="0.25">
      <c r="C19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0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81"/>
      <c r="D1" s="81"/>
      <c r="E1" s="81"/>
      <c r="F1" s="81"/>
      <c r="G1" s="81" t="s">
        <v>391</v>
      </c>
      <c r="H1" s="81" t="s">
        <v>1229</v>
      </c>
    </row>
    <row r="3" spans="1:8" x14ac:dyDescent="0.25">
      <c r="A3" s="347" t="str">
        <f>"Tabela Referente à "&amp;G1</f>
        <v>Tabela Referente à Figura 3.33</v>
      </c>
      <c r="B3" s="347"/>
    </row>
    <row r="4" spans="1:8" ht="33" customHeight="1" x14ac:dyDescent="0.25">
      <c r="A4" s="348" t="str">
        <f>H1</f>
        <v>Variação no número de voos realizados em relação ao ano anterior – mercado internacional, 2007 a 2016</v>
      </c>
      <c r="B4" s="348"/>
    </row>
    <row r="5" spans="1:8" x14ac:dyDescent="0.25">
      <c r="A5" s="1" t="s">
        <v>21</v>
      </c>
      <c r="B5" s="21" t="s">
        <v>57</v>
      </c>
    </row>
    <row r="6" spans="1:8" x14ac:dyDescent="0.25">
      <c r="A6" s="17">
        <v>2007</v>
      </c>
      <c r="B6" s="10">
        <v>0.140299250251539</v>
      </c>
    </row>
    <row r="7" spans="1:8" x14ac:dyDescent="0.25">
      <c r="A7" s="18">
        <v>2008</v>
      </c>
      <c r="B7" s="11">
        <v>1.2163303257146652E-2</v>
      </c>
    </row>
    <row r="8" spans="1:8" x14ac:dyDescent="0.25">
      <c r="A8" s="17">
        <v>2009</v>
      </c>
      <c r="B8" s="10">
        <v>-5.2089875422990033E-2</v>
      </c>
    </row>
    <row r="9" spans="1:8" x14ac:dyDescent="0.25">
      <c r="A9" s="18">
        <v>2010</v>
      </c>
      <c r="B9" s="11">
        <v>0.16168268660258692</v>
      </c>
    </row>
    <row r="10" spans="1:8" x14ac:dyDescent="0.25">
      <c r="A10" s="17">
        <v>2011</v>
      </c>
      <c r="B10" s="10">
        <v>0.15279125593748405</v>
      </c>
    </row>
    <row r="11" spans="1:8" x14ac:dyDescent="0.25">
      <c r="A11" s="18">
        <v>2012</v>
      </c>
      <c r="B11" s="11">
        <v>5.2361858768451446E-2</v>
      </c>
    </row>
    <row r="12" spans="1:8" x14ac:dyDescent="0.25">
      <c r="A12" s="17">
        <v>2013</v>
      </c>
      <c r="B12" s="10">
        <v>1.6363304657788007E-2</v>
      </c>
    </row>
    <row r="13" spans="1:8" x14ac:dyDescent="0.25">
      <c r="A13" s="18">
        <v>2014</v>
      </c>
      <c r="B13" s="11">
        <v>3.0701572704803722E-2</v>
      </c>
    </row>
    <row r="14" spans="1:8" x14ac:dyDescent="0.25">
      <c r="A14" s="17">
        <v>2015</v>
      </c>
      <c r="B14" s="10">
        <v>-1.5379153744649782E-2</v>
      </c>
    </row>
    <row r="15" spans="1:8" x14ac:dyDescent="0.25">
      <c r="A15" s="18">
        <v>2016</v>
      </c>
      <c r="B15" s="11">
        <v>-7.8532214943162107E-2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1"/>
  <dimension ref="A1:H18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48.5703125" customWidth="1"/>
  </cols>
  <sheetData>
    <row r="1" spans="1:8" x14ac:dyDescent="0.25">
      <c r="C1" s="81"/>
      <c r="D1" s="81"/>
      <c r="E1" s="81"/>
      <c r="F1" s="81"/>
      <c r="G1" s="81" t="s">
        <v>392</v>
      </c>
      <c r="H1" s="81" t="s">
        <v>1230</v>
      </c>
    </row>
    <row r="3" spans="1:8" x14ac:dyDescent="0.25">
      <c r="A3" s="347" t="str">
        <f>"Tabela Referente à "&amp;G1</f>
        <v>Tabela Referente à Figura 3.34</v>
      </c>
      <c r="B3" s="347"/>
    </row>
    <row r="4" spans="1:8" ht="30" customHeight="1" x14ac:dyDescent="0.25">
      <c r="A4" s="348" t="str">
        <f>H1</f>
        <v>Variação no número de voos realizados em relação ao mesmo mês do ano anterior – mercado internacional, 2016</v>
      </c>
      <c r="B4" s="348"/>
    </row>
    <row r="5" spans="1:8" x14ac:dyDescent="0.25">
      <c r="A5" s="1" t="s">
        <v>21</v>
      </c>
      <c r="B5" s="21" t="s">
        <v>57</v>
      </c>
    </row>
    <row r="6" spans="1:8" x14ac:dyDescent="0.25">
      <c r="A6" s="17" t="s">
        <v>58</v>
      </c>
      <c r="B6" s="10">
        <v>-1.8494558185554455E-2</v>
      </c>
      <c r="C6" s="81">
        <v>1</v>
      </c>
    </row>
    <row r="7" spans="1:8" x14ac:dyDescent="0.25">
      <c r="A7" s="18" t="s">
        <v>59</v>
      </c>
      <c r="B7" s="11">
        <v>-1.369629944704381E-2</v>
      </c>
      <c r="C7" s="81">
        <v>2</v>
      </c>
    </row>
    <row r="8" spans="1:8" x14ac:dyDescent="0.25">
      <c r="A8" s="17" t="s">
        <v>60</v>
      </c>
      <c r="B8" s="10">
        <v>-8.0677530705627359E-2</v>
      </c>
      <c r="C8" s="81">
        <v>3</v>
      </c>
    </row>
    <row r="9" spans="1:8" x14ac:dyDescent="0.25">
      <c r="A9" s="18" t="s">
        <v>61</v>
      </c>
      <c r="B9" s="11">
        <v>-9.3708053691275162E-2</v>
      </c>
      <c r="C9" s="81">
        <v>4</v>
      </c>
    </row>
    <row r="10" spans="1:8" x14ac:dyDescent="0.25">
      <c r="A10" s="17" t="s">
        <v>62</v>
      </c>
      <c r="B10" s="10">
        <v>-8.9333878218226401E-2</v>
      </c>
      <c r="C10" s="81">
        <v>5</v>
      </c>
    </row>
    <row r="11" spans="1:8" x14ac:dyDescent="0.25">
      <c r="A11" s="18" t="s">
        <v>63</v>
      </c>
      <c r="B11" s="11">
        <v>-9.9306964164976336E-2</v>
      </c>
      <c r="C11" s="81">
        <v>6</v>
      </c>
    </row>
    <row r="12" spans="1:8" x14ac:dyDescent="0.25">
      <c r="A12" s="17" t="s">
        <v>64</v>
      </c>
      <c r="B12" s="10">
        <v>-8.7090321587936601E-2</v>
      </c>
      <c r="C12" s="81">
        <v>7</v>
      </c>
    </row>
    <row r="13" spans="1:8" x14ac:dyDescent="0.25">
      <c r="A13" s="18" t="s">
        <v>65</v>
      </c>
      <c r="B13" s="11">
        <v>-8.485184598320393E-2</v>
      </c>
      <c r="C13" s="81">
        <v>8</v>
      </c>
    </row>
    <row r="14" spans="1:8" x14ac:dyDescent="0.25">
      <c r="A14" s="17" t="s">
        <v>66</v>
      </c>
      <c r="B14" s="10">
        <v>-8.856857190468255E-2</v>
      </c>
      <c r="C14" s="81">
        <v>9</v>
      </c>
    </row>
    <row r="15" spans="1:8" x14ac:dyDescent="0.25">
      <c r="A15" s="18" t="s">
        <v>67</v>
      </c>
      <c r="B15" s="11">
        <v>-0.10976607230492394</v>
      </c>
      <c r="C15" s="81">
        <v>10</v>
      </c>
    </row>
    <row r="16" spans="1:8" x14ac:dyDescent="0.25">
      <c r="A16" s="17" t="s">
        <v>68</v>
      </c>
      <c r="B16" s="10">
        <v>-9.6857511838140342E-2</v>
      </c>
      <c r="C16" s="81">
        <v>11</v>
      </c>
    </row>
    <row r="17" spans="1:3" x14ac:dyDescent="0.25">
      <c r="A17" s="18" t="s">
        <v>69</v>
      </c>
      <c r="B17" s="11">
        <v>-8.3387996064283376E-2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2"/>
  <dimension ref="A1:H17"/>
  <sheetViews>
    <sheetView showGridLines="0" workbookViewId="0">
      <selection activeCell="G1" sqref="G1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4.140625" customWidth="1"/>
  </cols>
  <sheetData>
    <row r="1" spans="1:8" x14ac:dyDescent="0.25">
      <c r="C1" s="81"/>
      <c r="D1" s="81"/>
      <c r="E1" s="81"/>
      <c r="F1" s="81"/>
      <c r="G1" s="81" t="s">
        <v>393</v>
      </c>
      <c r="H1" s="81" t="s">
        <v>1231</v>
      </c>
    </row>
    <row r="3" spans="1:8" x14ac:dyDescent="0.25">
      <c r="A3" s="347" t="str">
        <f>"Tabela Referente à "&amp;G1</f>
        <v>Tabela Referente à Figura 3.35</v>
      </c>
      <c r="B3" s="347"/>
      <c r="C3" s="347"/>
    </row>
    <row r="4" spans="1:8" ht="33.75" customHeight="1" x14ac:dyDescent="0.25">
      <c r="A4" s="348" t="str">
        <f>H1</f>
        <v>Evolução do número de voos realizados por nacionalidade da empresa – mercado internacional, 2007 a 2016</v>
      </c>
      <c r="B4" s="348"/>
      <c r="C4" s="348"/>
    </row>
    <row r="5" spans="1:8" x14ac:dyDescent="0.25">
      <c r="A5" s="1" t="s">
        <v>21</v>
      </c>
      <c r="B5" s="21" t="s">
        <v>142</v>
      </c>
      <c r="C5" s="21" t="s">
        <v>143</v>
      </c>
    </row>
    <row r="6" spans="1:8" x14ac:dyDescent="0.25">
      <c r="A6" s="17">
        <v>2007</v>
      </c>
      <c r="B6" s="25">
        <v>39078</v>
      </c>
      <c r="C6" s="25">
        <v>66321</v>
      </c>
    </row>
    <row r="7" spans="1:8" x14ac:dyDescent="0.25">
      <c r="A7" s="18">
        <v>2008</v>
      </c>
      <c r="B7" s="26">
        <v>40823</v>
      </c>
      <c r="C7" s="26">
        <v>65858</v>
      </c>
    </row>
    <row r="8" spans="1:8" x14ac:dyDescent="0.25">
      <c r="A8" s="17">
        <v>2009</v>
      </c>
      <c r="B8" s="25">
        <v>37861</v>
      </c>
      <c r="C8" s="25">
        <v>63263</v>
      </c>
    </row>
    <row r="9" spans="1:8" x14ac:dyDescent="0.25">
      <c r="A9" s="18">
        <v>2010</v>
      </c>
      <c r="B9" s="26">
        <v>39398</v>
      </c>
      <c r="C9" s="26">
        <v>78076</v>
      </c>
    </row>
    <row r="10" spans="1:8" x14ac:dyDescent="0.25">
      <c r="A10" s="17">
        <v>2011</v>
      </c>
      <c r="B10" s="25">
        <v>41749</v>
      </c>
      <c r="C10" s="25">
        <v>93674</v>
      </c>
    </row>
    <row r="11" spans="1:8" x14ac:dyDescent="0.25">
      <c r="A11" s="18">
        <v>2012</v>
      </c>
      <c r="B11" s="26">
        <v>40971</v>
      </c>
      <c r="C11" s="26">
        <v>101543</v>
      </c>
    </row>
    <row r="12" spans="1:8" x14ac:dyDescent="0.25">
      <c r="A12" s="17">
        <v>2013</v>
      </c>
      <c r="B12" s="25">
        <v>42045</v>
      </c>
      <c r="C12" s="25">
        <v>102801</v>
      </c>
    </row>
    <row r="13" spans="1:8" x14ac:dyDescent="0.25">
      <c r="A13" s="18">
        <v>2014</v>
      </c>
      <c r="B13" s="26">
        <v>42347</v>
      </c>
      <c r="C13" s="26">
        <v>106946</v>
      </c>
    </row>
    <row r="14" spans="1:8" x14ac:dyDescent="0.25">
      <c r="A14" s="17">
        <v>2015</v>
      </c>
      <c r="B14" s="25">
        <v>48241</v>
      </c>
      <c r="C14" s="25">
        <v>98756</v>
      </c>
    </row>
    <row r="15" spans="1:8" x14ac:dyDescent="0.25">
      <c r="A15" s="18">
        <v>2016</v>
      </c>
      <c r="B15" s="26">
        <v>48066</v>
      </c>
      <c r="C15" s="26">
        <v>87387</v>
      </c>
    </row>
    <row r="16" spans="1:8" x14ac:dyDescent="0.25">
      <c r="A16" s="16"/>
      <c r="B16" s="9"/>
      <c r="C16" s="9"/>
    </row>
    <row r="17" spans="2:3" x14ac:dyDescent="0.25">
      <c r="B17" s="81" t="s">
        <v>673</v>
      </c>
      <c r="C17" s="81" t="s">
        <v>674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3"/>
  <dimension ref="A1:H17"/>
  <sheetViews>
    <sheetView showGridLines="0" workbookViewId="0">
      <selection activeCell="G1" sqref="G1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3.85546875" customWidth="1"/>
  </cols>
  <sheetData>
    <row r="1" spans="1:8" x14ac:dyDescent="0.25">
      <c r="C1" s="81"/>
      <c r="D1" s="81"/>
      <c r="E1" s="81"/>
      <c r="F1" s="81"/>
      <c r="G1" s="81" t="s">
        <v>394</v>
      </c>
      <c r="H1" s="81" t="s">
        <v>1232</v>
      </c>
    </row>
    <row r="3" spans="1:8" x14ac:dyDescent="0.25">
      <c r="A3" s="347" t="str">
        <f>"Tabela Referente à "&amp;G1</f>
        <v>Tabela Referente à Figura 3.36</v>
      </c>
      <c r="B3" s="347"/>
      <c r="C3" s="347"/>
    </row>
    <row r="4" spans="1:8" ht="30" customHeight="1" x14ac:dyDescent="0.25">
      <c r="A4" s="348" t="str">
        <f>H1</f>
        <v>Proporção de voos realizados por nacionalidade da empresa – mercado internacional, 2007 a 2016</v>
      </c>
      <c r="B4" s="348"/>
      <c r="C4" s="348"/>
    </row>
    <row r="5" spans="1:8" x14ac:dyDescent="0.25">
      <c r="A5" s="1" t="s">
        <v>21</v>
      </c>
      <c r="B5" s="21" t="s">
        <v>142</v>
      </c>
      <c r="C5" s="21" t="s">
        <v>143</v>
      </c>
    </row>
    <row r="6" spans="1:8" x14ac:dyDescent="0.25">
      <c r="A6" s="17">
        <v>2007</v>
      </c>
      <c r="B6" s="79">
        <v>0.37076253095380413</v>
      </c>
      <c r="C6" s="79">
        <v>0.62923746904619593</v>
      </c>
    </row>
    <row r="7" spans="1:8" x14ac:dyDescent="0.25">
      <c r="A7" s="18">
        <v>2008</v>
      </c>
      <c r="B7" s="80">
        <v>0.38266420449752064</v>
      </c>
      <c r="C7" s="80">
        <v>0.6173357955024793</v>
      </c>
    </row>
    <row r="8" spans="1:8" x14ac:dyDescent="0.25">
      <c r="A8" s="17">
        <v>2009</v>
      </c>
      <c r="B8" s="79">
        <v>0.37440172461532378</v>
      </c>
      <c r="C8" s="79">
        <v>0.62559827538467627</v>
      </c>
    </row>
    <row r="9" spans="1:8" x14ac:dyDescent="0.25">
      <c r="A9" s="18">
        <v>2010</v>
      </c>
      <c r="B9" s="80">
        <v>0.3353763385940719</v>
      </c>
      <c r="C9" s="80">
        <v>0.6646236614059281</v>
      </c>
    </row>
    <row r="10" spans="1:8" x14ac:dyDescent="0.25">
      <c r="A10" s="17">
        <v>2011</v>
      </c>
      <c r="B10" s="79">
        <v>0.30828588939840351</v>
      </c>
      <c r="C10" s="79">
        <v>0.69171411060159649</v>
      </c>
    </row>
    <row r="11" spans="1:8" x14ac:dyDescent="0.25">
      <c r="A11" s="18">
        <v>2012</v>
      </c>
      <c r="B11" s="80">
        <v>0.28748754508329005</v>
      </c>
      <c r="C11" s="80">
        <v>0.71251245491670989</v>
      </c>
    </row>
    <row r="12" spans="1:8" x14ac:dyDescent="0.25">
      <c r="A12" s="17">
        <v>2013</v>
      </c>
      <c r="B12" s="79">
        <v>0.29027380804440578</v>
      </c>
      <c r="C12" s="79">
        <v>0.70972619195559417</v>
      </c>
    </row>
    <row r="13" spans="1:8" x14ac:dyDescent="0.25">
      <c r="A13" s="18">
        <v>2014</v>
      </c>
      <c r="B13" s="80">
        <v>0.28365027161353845</v>
      </c>
      <c r="C13" s="80">
        <v>0.71634972838646149</v>
      </c>
    </row>
    <row r="14" spans="1:8" x14ac:dyDescent="0.25">
      <c r="A14" s="17">
        <v>2015</v>
      </c>
      <c r="B14" s="79">
        <v>0.32817676551222136</v>
      </c>
      <c r="C14" s="79">
        <v>0.6718232344877787</v>
      </c>
    </row>
    <row r="15" spans="1:8" x14ac:dyDescent="0.25">
      <c r="A15" s="18">
        <v>2016</v>
      </c>
      <c r="B15" s="80">
        <v>0.35485371309605546</v>
      </c>
      <c r="C15" s="80">
        <v>0.64514628690394449</v>
      </c>
    </row>
    <row r="16" spans="1:8" x14ac:dyDescent="0.25">
      <c r="A16" s="16"/>
      <c r="B16" s="9"/>
      <c r="C16" s="9"/>
    </row>
    <row r="17" spans="2:3" x14ac:dyDescent="0.25">
      <c r="B17" s="81" t="s">
        <v>673</v>
      </c>
      <c r="C17" s="81" t="s">
        <v>674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4"/>
  <dimension ref="A1:H8"/>
  <sheetViews>
    <sheetView showGridLines="0" workbookViewId="0">
      <selection activeCell="G1" sqref="G1"/>
    </sheetView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5703125" customWidth="1"/>
  </cols>
  <sheetData>
    <row r="1" spans="1:8" x14ac:dyDescent="0.25">
      <c r="C1" s="81"/>
      <c r="D1" s="81"/>
      <c r="E1" s="81"/>
      <c r="F1" s="81"/>
      <c r="G1" s="81" t="s">
        <v>395</v>
      </c>
      <c r="H1" s="81" t="s">
        <v>1233</v>
      </c>
    </row>
    <row r="3" spans="1:8" x14ac:dyDescent="0.25">
      <c r="A3" s="347" t="str">
        <f>"Tabela Referente à "&amp;G1</f>
        <v>Tabela Referente à Figura 3.37</v>
      </c>
      <c r="B3" s="347"/>
    </row>
    <row r="4" spans="1:8" ht="36.75" customHeight="1" x14ac:dyDescent="0.25">
      <c r="A4" s="348" t="str">
        <f>H1</f>
        <v>Variação do número de voos realizados por nacionalidade da empresa – mercado internacional, 2016/2007</v>
      </c>
      <c r="B4" s="348"/>
    </row>
    <row r="5" spans="1:8" x14ac:dyDescent="0.25">
      <c r="A5" s="1" t="s">
        <v>846</v>
      </c>
      <c r="B5" s="21" t="s">
        <v>144</v>
      </c>
    </row>
    <row r="6" spans="1:8" x14ac:dyDescent="0.25">
      <c r="A6" s="17" t="s">
        <v>142</v>
      </c>
      <c r="B6" s="79">
        <v>0.23000153539075696</v>
      </c>
      <c r="C6" s="81" t="s">
        <v>675</v>
      </c>
    </row>
    <row r="7" spans="1:8" x14ac:dyDescent="0.25">
      <c r="A7" s="18" t="s">
        <v>143</v>
      </c>
      <c r="B7" s="80">
        <v>0.31763694757316685</v>
      </c>
      <c r="C7" s="81" t="s">
        <v>676</v>
      </c>
    </row>
    <row r="8" spans="1:8" x14ac:dyDescent="0.25">
      <c r="A8" s="16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5"/>
  <dimension ref="A1:H8"/>
  <sheetViews>
    <sheetView showGridLines="0" workbookViewId="0">
      <selection activeCell="G1" sqref="G1"/>
    </sheetView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140625" customWidth="1"/>
  </cols>
  <sheetData>
    <row r="1" spans="1:8" x14ac:dyDescent="0.25">
      <c r="C1" s="81"/>
      <c r="D1" s="81"/>
      <c r="E1" s="81"/>
      <c r="F1" s="81"/>
      <c r="G1" s="81" t="s">
        <v>396</v>
      </c>
      <c r="H1" s="81" t="s">
        <v>1360</v>
      </c>
    </row>
    <row r="3" spans="1:8" x14ac:dyDescent="0.25">
      <c r="A3" s="347" t="str">
        <f>"Tabela Referente à "&amp;G1</f>
        <v>Tabela Referente à Figura 3.38</v>
      </c>
      <c r="B3" s="347"/>
    </row>
    <row r="4" spans="1:8" ht="31.5" customHeight="1" x14ac:dyDescent="0.25">
      <c r="A4" s="348" t="str">
        <f>H1</f>
        <v>Variação do número de voos realizados por nacionalidade da empresa – mercado internacional, 2016/2015</v>
      </c>
      <c r="B4" s="348"/>
    </row>
    <row r="5" spans="1:8" x14ac:dyDescent="0.25">
      <c r="A5" s="1" t="s">
        <v>846</v>
      </c>
      <c r="B5" s="21" t="s">
        <v>144</v>
      </c>
    </row>
    <row r="6" spans="1:8" x14ac:dyDescent="0.25">
      <c r="A6" s="17" t="s">
        <v>142</v>
      </c>
      <c r="B6" s="63">
        <v>-3.6276196596256296E-3</v>
      </c>
      <c r="C6" s="81" t="s">
        <v>675</v>
      </c>
    </row>
    <row r="7" spans="1:8" x14ac:dyDescent="0.25">
      <c r="A7" s="18" t="s">
        <v>143</v>
      </c>
      <c r="B7" s="64">
        <v>-0.11512211916238001</v>
      </c>
      <c r="C7" s="81" t="s">
        <v>676</v>
      </c>
    </row>
    <row r="8" spans="1:8" x14ac:dyDescent="0.25">
      <c r="A8" s="16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6"/>
  <dimension ref="A1:H26"/>
  <sheetViews>
    <sheetView showGridLines="0" workbookViewId="0">
      <selection activeCell="C6" sqref="C6"/>
    </sheetView>
  </sheetViews>
  <sheetFormatPr defaultRowHeight="15" x14ac:dyDescent="0.25"/>
  <cols>
    <col min="1" max="1" width="20.42578125" bestFit="1" customWidth="1"/>
    <col min="2" max="2" width="36.42578125" customWidth="1"/>
  </cols>
  <sheetData>
    <row r="1" spans="1:8" x14ac:dyDescent="0.25">
      <c r="C1" s="81"/>
      <c r="D1" s="81"/>
      <c r="E1" s="81"/>
      <c r="F1" s="81"/>
      <c r="G1" s="81" t="s">
        <v>397</v>
      </c>
      <c r="H1" s="81" t="s">
        <v>1234</v>
      </c>
    </row>
    <row r="3" spans="1:8" x14ac:dyDescent="0.25">
      <c r="A3" s="347" t="str">
        <f>"Tabela Referente à "&amp;G1</f>
        <v>Tabela Referente à Figura 3.39</v>
      </c>
      <c r="B3" s="347"/>
    </row>
    <row r="4" spans="1:8" ht="30.75" customHeight="1" x14ac:dyDescent="0.25">
      <c r="A4" s="348" t="str">
        <f>H1</f>
        <v>Participação de mercado das maiores empresas em termos de voos realizados – mercado internacional, 2016</v>
      </c>
      <c r="B4" s="348"/>
    </row>
    <row r="5" spans="1:8" x14ac:dyDescent="0.25">
      <c r="A5" s="1" t="s">
        <v>7</v>
      </c>
      <c r="B5" s="21" t="s">
        <v>844</v>
      </c>
    </row>
    <row r="6" spans="1:8" x14ac:dyDescent="0.25">
      <c r="A6" s="29" t="s">
        <v>1425</v>
      </c>
      <c r="B6" s="10">
        <v>0.20573926011236371</v>
      </c>
      <c r="C6" s="133">
        <f>SUM(B6:B8)/SUM(B6:B9)</f>
        <v>0.94016560562559814</v>
      </c>
    </row>
    <row r="7" spans="1:8" x14ac:dyDescent="0.25">
      <c r="A7" s="30" t="s">
        <v>71</v>
      </c>
      <c r="B7" s="11">
        <v>0.1077126383321152</v>
      </c>
      <c r="C7" s="81"/>
    </row>
    <row r="8" spans="1:8" x14ac:dyDescent="0.25">
      <c r="A8" s="29" t="s">
        <v>73</v>
      </c>
      <c r="B8" s="10">
        <v>2.0169357636966329E-2</v>
      </c>
      <c r="C8" s="81"/>
    </row>
    <row r="9" spans="1:8" x14ac:dyDescent="0.25">
      <c r="A9" s="30" t="s">
        <v>145</v>
      </c>
      <c r="B9" s="11">
        <v>2.123245701461024E-2</v>
      </c>
      <c r="C9" s="81"/>
    </row>
    <row r="10" spans="1:8" x14ac:dyDescent="0.25">
      <c r="A10" s="29" t="s">
        <v>146</v>
      </c>
      <c r="B10" s="10">
        <v>5.776911548655253E-2</v>
      </c>
      <c r="C10" s="81"/>
    </row>
    <row r="11" spans="1:8" x14ac:dyDescent="0.25">
      <c r="A11" s="30" t="s">
        <v>678</v>
      </c>
      <c r="B11" s="11">
        <v>5.1752268314470704E-2</v>
      </c>
      <c r="C11" s="81"/>
    </row>
    <row r="12" spans="1:8" x14ac:dyDescent="0.25">
      <c r="A12" s="29" t="s">
        <v>845</v>
      </c>
      <c r="B12" s="10">
        <v>5.0297889304777306E-2</v>
      </c>
    </row>
    <row r="13" spans="1:8" x14ac:dyDescent="0.25">
      <c r="A13" s="30" t="s">
        <v>679</v>
      </c>
      <c r="B13" s="11">
        <v>4.8371021682797721E-2</v>
      </c>
    </row>
    <row r="14" spans="1:8" x14ac:dyDescent="0.25">
      <c r="A14" s="29" t="s">
        <v>847</v>
      </c>
      <c r="B14" s="10">
        <v>2.5846603618967463E-2</v>
      </c>
    </row>
    <row r="15" spans="1:8" x14ac:dyDescent="0.25">
      <c r="A15" s="30" t="s">
        <v>147</v>
      </c>
      <c r="B15" s="11">
        <v>0.41110938849637879</v>
      </c>
    </row>
    <row r="16" spans="1:8" x14ac:dyDescent="0.25">
      <c r="A16" s="1"/>
      <c r="B16" s="270"/>
    </row>
    <row r="17" spans="2:8" x14ac:dyDescent="0.25">
      <c r="B17" s="133">
        <f>B6/SUM($B$6:$B$8)</f>
        <v>0.61668510732462944</v>
      </c>
      <c r="C17" s="81"/>
      <c r="D17" s="81"/>
    </row>
    <row r="18" spans="2:8" x14ac:dyDescent="0.25">
      <c r="B18" s="133">
        <f>B7/SUM($B$6:$B$8)</f>
        <v>0.3228590396105333</v>
      </c>
      <c r="C18" s="81"/>
      <c r="D18" s="81"/>
    </row>
    <row r="19" spans="2:8" x14ac:dyDescent="0.25">
      <c r="B19" s="133">
        <f>B8/SUM($B$6:$B$8)</f>
        <v>6.0455853064837362E-2</v>
      </c>
      <c r="C19" s="81"/>
      <c r="D19" s="81"/>
    </row>
    <row r="20" spans="2:8" x14ac:dyDescent="0.25">
      <c r="B20" s="81"/>
      <c r="C20" s="81"/>
      <c r="D20" s="81"/>
    </row>
    <row r="21" spans="2:8" x14ac:dyDescent="0.25">
      <c r="B21" s="81"/>
      <c r="C21" s="81"/>
      <c r="D21" s="81"/>
    </row>
    <row r="24" spans="2:8" x14ac:dyDescent="0.25">
      <c r="H24" s="85"/>
    </row>
    <row r="25" spans="2:8" x14ac:dyDescent="0.25">
      <c r="H25" s="85"/>
    </row>
    <row r="26" spans="2:8" x14ac:dyDescent="0.25">
      <c r="H26" s="85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7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20.42578125" bestFit="1" customWidth="1"/>
    <col min="2" max="2" width="39.42578125" customWidth="1"/>
  </cols>
  <sheetData>
    <row r="1" spans="1:8" x14ac:dyDescent="0.25">
      <c r="C1" s="81"/>
      <c r="D1" s="81"/>
      <c r="E1" s="81"/>
      <c r="F1" s="81"/>
      <c r="G1" s="81" t="s">
        <v>398</v>
      </c>
      <c r="H1" s="81" t="s">
        <v>1361</v>
      </c>
    </row>
    <row r="3" spans="1:8" x14ac:dyDescent="0.25">
      <c r="A3" s="347" t="str">
        <f>"Tabela Referente à "&amp;G1</f>
        <v>Tabela Referente à Figura 3.40</v>
      </c>
      <c r="B3" s="347"/>
    </row>
    <row r="4" spans="1:8" ht="30.75" customHeight="1" x14ac:dyDescent="0.25">
      <c r="A4" s="348" t="str">
        <f>H1</f>
        <v>Variação na quantidade de voos realizados pelas maiores empresas – mercado internacional, 2016/2015</v>
      </c>
      <c r="B4" s="348"/>
    </row>
    <row r="5" spans="1:8" x14ac:dyDescent="0.25">
      <c r="A5" s="1" t="s">
        <v>7</v>
      </c>
      <c r="B5" s="21" t="s">
        <v>77</v>
      </c>
    </row>
    <row r="6" spans="1:8" x14ac:dyDescent="0.25">
      <c r="A6" s="29" t="s">
        <v>1425</v>
      </c>
      <c r="B6" s="10">
        <v>3.3947983526880124E-2</v>
      </c>
    </row>
    <row r="7" spans="1:8" x14ac:dyDescent="0.25">
      <c r="A7" s="30" t="s">
        <v>71</v>
      </c>
      <c r="B7" s="11">
        <v>-0.13632865684011128</v>
      </c>
    </row>
    <row r="8" spans="1:8" x14ac:dyDescent="0.25">
      <c r="A8" s="29" t="s">
        <v>73</v>
      </c>
      <c r="B8" s="79">
        <v>0.44550264550264551</v>
      </c>
    </row>
    <row r="9" spans="1:8" x14ac:dyDescent="0.25">
      <c r="A9" s="30" t="s">
        <v>145</v>
      </c>
      <c r="B9" s="11">
        <v>0.14810379241516958</v>
      </c>
    </row>
    <row r="10" spans="1:8" x14ac:dyDescent="0.25">
      <c r="A10" s="29" t="s">
        <v>146</v>
      </c>
      <c r="B10" s="10">
        <v>-0.26484404359263436</v>
      </c>
    </row>
    <row r="11" spans="1:8" x14ac:dyDescent="0.25">
      <c r="A11" s="30" t="s">
        <v>678</v>
      </c>
      <c r="B11" s="11">
        <v>-0.17002131186360409</v>
      </c>
    </row>
    <row r="12" spans="1:8" x14ac:dyDescent="0.25">
      <c r="A12" s="29" t="s">
        <v>845</v>
      </c>
      <c r="B12" s="10">
        <v>0.432807570977918</v>
      </c>
    </row>
    <row r="13" spans="1:8" x14ac:dyDescent="0.25">
      <c r="A13" s="30" t="s">
        <v>679</v>
      </c>
      <c r="B13" s="11">
        <v>-0.10111126354781177</v>
      </c>
    </row>
    <row r="14" spans="1:8" x14ac:dyDescent="0.25">
      <c r="A14" s="29" t="s">
        <v>847</v>
      </c>
      <c r="B14" s="10">
        <v>-2.479108635097493E-2</v>
      </c>
    </row>
    <row r="15" spans="1:8" x14ac:dyDescent="0.25">
      <c r="A15" s="30" t="s">
        <v>147</v>
      </c>
      <c r="B15" s="11">
        <v>-0.13034107946026985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8"/>
  <dimension ref="A1:H13"/>
  <sheetViews>
    <sheetView showGridLines="0" workbookViewId="0">
      <selection activeCell="G1" sqref="G1"/>
    </sheetView>
  </sheetViews>
  <sheetFormatPr defaultRowHeight="15" x14ac:dyDescent="0.25"/>
  <cols>
    <col min="1" max="1" width="20.42578125" bestFit="1" customWidth="1"/>
    <col min="2" max="2" width="39.42578125" customWidth="1"/>
    <col min="3" max="3" width="39.28515625" bestFit="1" customWidth="1"/>
  </cols>
  <sheetData>
    <row r="1" spans="1:8" x14ac:dyDescent="0.25">
      <c r="C1" s="81"/>
      <c r="D1" s="81"/>
      <c r="E1" s="81"/>
      <c r="F1" s="81"/>
      <c r="G1" s="81" t="s">
        <v>399</v>
      </c>
      <c r="H1" s="81" t="s">
        <v>1362</v>
      </c>
    </row>
    <row r="3" spans="1:8" x14ac:dyDescent="0.25">
      <c r="A3" s="347" t="str">
        <f>"Tabela Referente à "&amp;G1</f>
        <v>Tabela Referente à Figura 3.41</v>
      </c>
      <c r="B3" s="347"/>
      <c r="C3" s="347"/>
    </row>
    <row r="4" spans="1:8" x14ac:dyDescent="0.25">
      <c r="A4" s="348" t="str">
        <f>H1</f>
        <v>Quantidade de voos entre Brasil e outros países, por continente, 2015 e 2016</v>
      </c>
      <c r="B4" s="348"/>
      <c r="C4" s="348"/>
    </row>
    <row r="5" spans="1:8" x14ac:dyDescent="0.25">
      <c r="A5" s="1" t="s">
        <v>148</v>
      </c>
      <c r="B5" s="21">
        <v>2015</v>
      </c>
      <c r="C5" s="21">
        <v>2016</v>
      </c>
    </row>
    <row r="6" spans="1:8" x14ac:dyDescent="0.25">
      <c r="A6" s="29" t="s">
        <v>871</v>
      </c>
      <c r="B6" s="7">
        <v>58622</v>
      </c>
      <c r="C6" s="7">
        <v>58919</v>
      </c>
    </row>
    <row r="7" spans="1:8" x14ac:dyDescent="0.25">
      <c r="A7" s="30" t="s">
        <v>873</v>
      </c>
      <c r="B7" s="8">
        <v>32850</v>
      </c>
      <c r="C7" s="8">
        <v>26403</v>
      </c>
    </row>
    <row r="8" spans="1:8" x14ac:dyDescent="0.25">
      <c r="A8" s="29" t="s">
        <v>872</v>
      </c>
      <c r="B8" s="7">
        <v>25851</v>
      </c>
      <c r="C8" s="7">
        <v>24829</v>
      </c>
    </row>
    <row r="9" spans="1:8" x14ac:dyDescent="0.25">
      <c r="A9" s="30" t="s">
        <v>874</v>
      </c>
      <c r="B9" s="8">
        <v>10721</v>
      </c>
      <c r="C9" s="8">
        <v>8702</v>
      </c>
    </row>
    <row r="10" spans="1:8" x14ac:dyDescent="0.25">
      <c r="A10" s="29" t="s">
        <v>875</v>
      </c>
      <c r="B10" s="7">
        <v>3632</v>
      </c>
      <c r="C10" s="7">
        <v>3625</v>
      </c>
    </row>
    <row r="11" spans="1:8" x14ac:dyDescent="0.25">
      <c r="A11" s="30" t="s">
        <v>876</v>
      </c>
      <c r="B11" s="8">
        <v>2836</v>
      </c>
      <c r="C11" s="8">
        <v>2824</v>
      </c>
    </row>
    <row r="12" spans="1:8" x14ac:dyDescent="0.25">
      <c r="A12" s="1"/>
      <c r="B12" s="21"/>
      <c r="C12" s="21"/>
    </row>
    <row r="13" spans="1:8" x14ac:dyDescent="0.25">
      <c r="B13" s="81">
        <f>B5</f>
        <v>2015</v>
      </c>
      <c r="C13" s="81">
        <f>C5</f>
        <v>2016</v>
      </c>
    </row>
  </sheetData>
  <sortState ref="A6:C11">
    <sortCondition descending="1" ref="C6:C11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9"/>
  <dimension ref="A1:H27"/>
  <sheetViews>
    <sheetView showGridLines="0" zoomScaleNormal="100" workbookViewId="0">
      <selection activeCell="G1" sqref="G1"/>
    </sheetView>
  </sheetViews>
  <sheetFormatPr defaultRowHeight="15" x14ac:dyDescent="0.25"/>
  <cols>
    <col min="1" max="1" width="27.42578125" bestFit="1" customWidth="1"/>
    <col min="2" max="2" width="39.42578125" customWidth="1"/>
    <col min="3" max="3" width="39.28515625" bestFit="1" customWidth="1"/>
  </cols>
  <sheetData>
    <row r="1" spans="1:8" x14ac:dyDescent="0.25">
      <c r="C1" s="81"/>
      <c r="D1" s="81"/>
      <c r="E1" s="81"/>
      <c r="F1" s="81"/>
      <c r="G1" s="81" t="s">
        <v>400</v>
      </c>
      <c r="H1" s="81" t="s">
        <v>1363</v>
      </c>
    </row>
    <row r="3" spans="1:8" x14ac:dyDescent="0.25">
      <c r="A3" s="347" t="str">
        <f>"Tabela Referente à "&amp;G1</f>
        <v>Tabela Referente à Figura 3.42</v>
      </c>
      <c r="B3" s="347"/>
      <c r="C3" s="347"/>
    </row>
    <row r="4" spans="1:8" x14ac:dyDescent="0.25">
      <c r="A4" s="348" t="str">
        <f>H1</f>
        <v>Quantidade de voos realizados entre o Brasil e os 20 principais destinos internacionais, 2015 e 2016</v>
      </c>
      <c r="B4" s="348"/>
      <c r="C4" s="348"/>
    </row>
    <row r="5" spans="1:8" x14ac:dyDescent="0.25">
      <c r="A5" s="1" t="s">
        <v>149</v>
      </c>
      <c r="B5" s="21">
        <v>2015</v>
      </c>
      <c r="C5" s="21">
        <v>2016</v>
      </c>
    </row>
    <row r="6" spans="1:8" x14ac:dyDescent="0.25">
      <c r="A6" s="29" t="s">
        <v>878</v>
      </c>
      <c r="B6" s="7">
        <v>27569</v>
      </c>
      <c r="C6" s="7">
        <v>27607</v>
      </c>
    </row>
    <row r="7" spans="1:8" x14ac:dyDescent="0.25">
      <c r="A7" s="30" t="s">
        <v>877</v>
      </c>
      <c r="B7" s="8">
        <v>29912</v>
      </c>
      <c r="C7" s="8">
        <v>23864</v>
      </c>
    </row>
    <row r="8" spans="1:8" x14ac:dyDescent="0.25">
      <c r="A8" s="29" t="s">
        <v>880</v>
      </c>
      <c r="B8" s="7">
        <v>9830</v>
      </c>
      <c r="C8" s="7">
        <v>10828</v>
      </c>
    </row>
    <row r="9" spans="1:8" x14ac:dyDescent="0.25">
      <c r="A9" s="30" t="s">
        <v>883</v>
      </c>
      <c r="B9" s="8">
        <v>8435</v>
      </c>
      <c r="C9" s="8">
        <v>7016</v>
      </c>
    </row>
    <row r="10" spans="1:8" x14ac:dyDescent="0.25">
      <c r="A10" s="29" t="s">
        <v>879</v>
      </c>
      <c r="B10" s="7">
        <v>7149</v>
      </c>
      <c r="C10" s="7">
        <v>6809</v>
      </c>
    </row>
    <row r="11" spans="1:8" x14ac:dyDescent="0.25">
      <c r="A11" s="30" t="s">
        <v>886</v>
      </c>
      <c r="B11" s="8">
        <v>5336</v>
      </c>
      <c r="C11" s="8">
        <v>5316</v>
      </c>
    </row>
    <row r="12" spans="1:8" x14ac:dyDescent="0.25">
      <c r="A12" s="29" t="s">
        <v>885</v>
      </c>
      <c r="B12" s="7">
        <v>5285</v>
      </c>
      <c r="C12" s="7">
        <v>4777</v>
      </c>
    </row>
    <row r="13" spans="1:8" x14ac:dyDescent="0.25">
      <c r="A13" s="30" t="s">
        <v>881</v>
      </c>
      <c r="B13" s="8">
        <v>4281</v>
      </c>
      <c r="C13" s="8">
        <v>4186</v>
      </c>
    </row>
    <row r="14" spans="1:8" x14ac:dyDescent="0.25">
      <c r="A14" s="29" t="s">
        <v>889</v>
      </c>
      <c r="B14" s="7">
        <v>3852</v>
      </c>
      <c r="C14" s="7">
        <v>4110</v>
      </c>
    </row>
    <row r="15" spans="1:8" x14ac:dyDescent="0.25">
      <c r="A15" s="30" t="s">
        <v>882</v>
      </c>
      <c r="B15" s="8">
        <v>3691</v>
      </c>
      <c r="C15" s="8">
        <v>3353</v>
      </c>
    </row>
    <row r="16" spans="1:8" x14ac:dyDescent="0.25">
      <c r="A16" s="29" t="s">
        <v>884</v>
      </c>
      <c r="B16" s="7">
        <v>3247</v>
      </c>
      <c r="C16" s="7">
        <v>3182</v>
      </c>
    </row>
    <row r="17" spans="1:3" x14ac:dyDescent="0.25">
      <c r="A17" s="30" t="s">
        <v>893</v>
      </c>
      <c r="B17" s="8">
        <v>2618</v>
      </c>
      <c r="C17" s="8">
        <v>2723</v>
      </c>
    </row>
    <row r="18" spans="1:3" x14ac:dyDescent="0.25">
      <c r="A18" s="29" t="s">
        <v>888</v>
      </c>
      <c r="B18" s="7">
        <v>2358</v>
      </c>
      <c r="C18" s="7">
        <v>2293</v>
      </c>
    </row>
    <row r="19" spans="1:3" x14ac:dyDescent="0.25">
      <c r="A19" s="30" t="s">
        <v>890</v>
      </c>
      <c r="B19" s="8">
        <v>2176</v>
      </c>
      <c r="C19" s="8">
        <v>2185</v>
      </c>
    </row>
    <row r="20" spans="1:3" x14ac:dyDescent="0.25">
      <c r="A20" s="29" t="s">
        <v>887</v>
      </c>
      <c r="B20" s="7">
        <v>2345</v>
      </c>
      <c r="C20" s="7">
        <v>2115</v>
      </c>
    </row>
    <row r="21" spans="1:3" x14ac:dyDescent="0.25">
      <c r="A21" s="30" t="s">
        <v>1033</v>
      </c>
      <c r="B21" s="8">
        <v>1565</v>
      </c>
      <c r="C21" s="8">
        <v>1613</v>
      </c>
    </row>
    <row r="22" spans="1:3" x14ac:dyDescent="0.25">
      <c r="A22" s="29" t="s">
        <v>891</v>
      </c>
      <c r="B22" s="7">
        <v>1585</v>
      </c>
      <c r="C22" s="7">
        <v>1580</v>
      </c>
    </row>
    <row r="23" spans="1:3" x14ac:dyDescent="0.25">
      <c r="A23" s="30" t="s">
        <v>892</v>
      </c>
      <c r="B23" s="8">
        <v>1910</v>
      </c>
      <c r="C23" s="8">
        <v>1571</v>
      </c>
    </row>
    <row r="24" spans="1:3" x14ac:dyDescent="0.25">
      <c r="A24" s="29" t="s">
        <v>894</v>
      </c>
      <c r="B24" s="7">
        <v>1028</v>
      </c>
      <c r="C24" s="7">
        <v>968</v>
      </c>
    </row>
    <row r="25" spans="1:3" x14ac:dyDescent="0.25">
      <c r="A25" s="30" t="s">
        <v>895</v>
      </c>
      <c r="B25" s="8">
        <v>1657</v>
      </c>
      <c r="C25" s="8">
        <v>968</v>
      </c>
    </row>
    <row r="26" spans="1:3" x14ac:dyDescent="0.25">
      <c r="A26" s="1"/>
      <c r="B26" s="21"/>
      <c r="C26" s="21"/>
    </row>
    <row r="27" spans="1:3" x14ac:dyDescent="0.25">
      <c r="B27" s="81">
        <f>B5</f>
        <v>2015</v>
      </c>
      <c r="C27" s="81">
        <f>C5</f>
        <v>2016</v>
      </c>
    </row>
  </sheetData>
  <sortState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0"/>
  <dimension ref="A1:H17"/>
  <sheetViews>
    <sheetView showGridLines="0" workbookViewId="0">
      <selection activeCell="C17" sqref="C17"/>
    </sheetView>
  </sheetViews>
  <sheetFormatPr defaultRowHeight="15" x14ac:dyDescent="0.25"/>
  <cols>
    <col min="1" max="1" width="20" customWidth="1"/>
    <col min="2" max="2" width="30" customWidth="1"/>
    <col min="3" max="3" width="18.7109375" customWidth="1"/>
  </cols>
  <sheetData>
    <row r="1" spans="1:8" x14ac:dyDescent="0.25">
      <c r="C1" s="81"/>
      <c r="D1" s="81"/>
      <c r="E1" s="81"/>
      <c r="F1" s="81"/>
      <c r="G1" s="81" t="s">
        <v>401</v>
      </c>
      <c r="H1" s="81" t="s">
        <v>1235</v>
      </c>
    </row>
    <row r="3" spans="1:8" x14ac:dyDescent="0.25">
      <c r="A3" s="347" t="str">
        <f>"Tabela Referente à "&amp;G1</f>
        <v>Tabela Referente à Figura 3.43</v>
      </c>
      <c r="B3" s="347"/>
    </row>
    <row r="4" spans="1:8" ht="21" customHeight="1" x14ac:dyDescent="0.25">
      <c r="A4" s="348" t="str">
        <f>H1</f>
        <v>Evolução do ASK – mercado internacional, 2007 a 2016</v>
      </c>
      <c r="B4" s="348"/>
    </row>
    <row r="5" spans="1:8" x14ac:dyDescent="0.25">
      <c r="A5" s="1" t="s">
        <v>21</v>
      </c>
      <c r="B5" s="21" t="s">
        <v>105</v>
      </c>
      <c r="C5" s="81"/>
    </row>
    <row r="6" spans="1:8" x14ac:dyDescent="0.25">
      <c r="A6" s="17">
        <v>2007</v>
      </c>
      <c r="B6" s="25">
        <v>88787898497</v>
      </c>
      <c r="C6" s="132"/>
    </row>
    <row r="7" spans="1:8" x14ac:dyDescent="0.25">
      <c r="A7" s="18">
        <v>2008</v>
      </c>
      <c r="B7" s="26">
        <v>100886240187</v>
      </c>
      <c r="C7" s="132">
        <f t="shared" ref="C7:C14" si="0">B7/B6-1</f>
        <v>0.13626115602239186</v>
      </c>
    </row>
    <row r="8" spans="1:8" x14ac:dyDescent="0.25">
      <c r="A8" s="17">
        <v>2009</v>
      </c>
      <c r="B8" s="25">
        <v>101808274860</v>
      </c>
      <c r="C8" s="132">
        <f t="shared" si="0"/>
        <v>9.1393501362617702E-3</v>
      </c>
    </row>
    <row r="9" spans="1:8" x14ac:dyDescent="0.25">
      <c r="A9" s="18">
        <v>2010</v>
      </c>
      <c r="B9" s="26">
        <v>115444933682</v>
      </c>
      <c r="C9" s="132">
        <f t="shared" si="0"/>
        <v>0.13394450343797915</v>
      </c>
    </row>
    <row r="10" spans="1:8" x14ac:dyDescent="0.25">
      <c r="A10" s="17">
        <v>2011</v>
      </c>
      <c r="B10" s="25">
        <v>131664147642</v>
      </c>
      <c r="C10" s="132">
        <f t="shared" si="0"/>
        <v>0.14049307702559566</v>
      </c>
    </row>
    <row r="11" spans="1:8" x14ac:dyDescent="0.25">
      <c r="A11" s="18">
        <v>2012</v>
      </c>
      <c r="B11" s="26">
        <v>144492129751</v>
      </c>
      <c r="C11" s="132">
        <f t="shared" si="0"/>
        <v>9.742957622662618E-2</v>
      </c>
    </row>
    <row r="12" spans="1:8" x14ac:dyDescent="0.25">
      <c r="A12" s="17">
        <v>2013</v>
      </c>
      <c r="B12" s="25">
        <v>151002150714</v>
      </c>
      <c r="C12" s="132">
        <f t="shared" si="0"/>
        <v>4.5054502097924498E-2</v>
      </c>
    </row>
    <row r="13" spans="1:8" x14ac:dyDescent="0.25">
      <c r="A13" s="18">
        <v>2014</v>
      </c>
      <c r="B13" s="26">
        <v>163147226735</v>
      </c>
      <c r="C13" s="132">
        <f t="shared" si="0"/>
        <v>8.042982145335742E-2</v>
      </c>
    </row>
    <row r="14" spans="1:8" x14ac:dyDescent="0.25">
      <c r="A14" s="17">
        <v>2015</v>
      </c>
      <c r="B14" s="25">
        <v>167010573225</v>
      </c>
      <c r="C14" s="132">
        <f t="shared" si="0"/>
        <v>2.3680123574979506E-2</v>
      </c>
    </row>
    <row r="15" spans="1:8" x14ac:dyDescent="0.25">
      <c r="A15" s="18">
        <v>2016</v>
      </c>
      <c r="B15" s="26">
        <v>155678321097</v>
      </c>
      <c r="C15" s="132">
        <f>B15/B14-1</f>
        <v>-6.7853501183622433E-2</v>
      </c>
    </row>
    <row r="16" spans="1:8" x14ac:dyDescent="0.25">
      <c r="A16" s="16"/>
      <c r="B16" s="9"/>
      <c r="C16" s="81"/>
    </row>
    <row r="17" spans="2:3" x14ac:dyDescent="0.25">
      <c r="B17" s="196" t="str">
        <f>IF((B15/B6-1)&gt;0,"+","")&amp;ROUND((B15/B6-1)*100,0)&amp;"%"</f>
        <v>+75%</v>
      </c>
      <c r="C17" s="132">
        <f>(1+B17)^(1/9)-1</f>
        <v>6.4153377155776292E-2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1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81"/>
      <c r="D1" s="81"/>
      <c r="E1" s="81"/>
      <c r="F1" s="81"/>
      <c r="G1" s="81" t="s">
        <v>402</v>
      </c>
      <c r="H1" s="81" t="s">
        <v>1236</v>
      </c>
    </row>
    <row r="3" spans="1:8" x14ac:dyDescent="0.25">
      <c r="A3" s="347" t="str">
        <f>"Tabela Referente à "&amp;G1</f>
        <v>Tabela Referente à Figura 3.44</v>
      </c>
      <c r="B3" s="347"/>
    </row>
    <row r="4" spans="1:8" ht="29.25" customHeight="1" x14ac:dyDescent="0.25">
      <c r="A4" s="348" t="str">
        <f>H1</f>
        <v>Variação no ASK em relação ao ano anterior – mercado internacional, 2007 a 2016</v>
      </c>
      <c r="B4" s="348"/>
    </row>
    <row r="5" spans="1:8" x14ac:dyDescent="0.25">
      <c r="A5" s="1" t="s">
        <v>21</v>
      </c>
      <c r="B5" s="21" t="s">
        <v>105</v>
      </c>
    </row>
    <row r="6" spans="1:8" x14ac:dyDescent="0.25">
      <c r="A6" s="17">
        <v>2007</v>
      </c>
      <c r="B6" s="19">
        <v>0.12084748910750052</v>
      </c>
    </row>
    <row r="7" spans="1:8" x14ac:dyDescent="0.25">
      <c r="A7" s="18">
        <v>2008</v>
      </c>
      <c r="B7" s="20">
        <v>0.13626115602239175</v>
      </c>
    </row>
    <row r="8" spans="1:8" x14ac:dyDescent="0.25">
      <c r="A8" s="17">
        <v>2009</v>
      </c>
      <c r="B8" s="19">
        <v>9.1393501362618083E-3</v>
      </c>
    </row>
    <row r="9" spans="1:8" x14ac:dyDescent="0.25">
      <c r="A9" s="18">
        <v>2010</v>
      </c>
      <c r="B9" s="20">
        <v>0.13394450343797917</v>
      </c>
    </row>
    <row r="10" spans="1:8" x14ac:dyDescent="0.25">
      <c r="A10" s="17">
        <v>2011</v>
      </c>
      <c r="B10" s="19">
        <v>0.14049307702559558</v>
      </c>
    </row>
    <row r="11" spans="1:8" x14ac:dyDescent="0.25">
      <c r="A11" s="18">
        <v>2012</v>
      </c>
      <c r="B11" s="20">
        <v>9.7429576226626166E-2</v>
      </c>
    </row>
    <row r="12" spans="1:8" x14ac:dyDescent="0.25">
      <c r="A12" s="17">
        <v>2013</v>
      </c>
      <c r="B12" s="19">
        <v>4.5054502097924443E-2</v>
      </c>
    </row>
    <row r="13" spans="1:8" x14ac:dyDescent="0.25">
      <c r="A13" s="18">
        <v>2014</v>
      </c>
      <c r="B13" s="20">
        <v>8.0429821453357503E-2</v>
      </c>
    </row>
    <row r="14" spans="1:8" x14ac:dyDescent="0.25">
      <c r="A14" s="17">
        <v>2015</v>
      </c>
      <c r="B14" s="19">
        <v>2.3680123574979506E-2</v>
      </c>
    </row>
    <row r="15" spans="1:8" x14ac:dyDescent="0.25">
      <c r="A15" s="18">
        <v>2016</v>
      </c>
      <c r="B15" s="20">
        <v>-6.7853501183622447E-2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2"/>
  <dimension ref="A1:H17"/>
  <sheetViews>
    <sheetView showGridLines="0" workbookViewId="0">
      <selection activeCell="G1" sqref="G1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4.42578125" customWidth="1"/>
  </cols>
  <sheetData>
    <row r="1" spans="1:8" x14ac:dyDescent="0.25">
      <c r="C1" s="81"/>
      <c r="D1" s="81"/>
      <c r="E1" s="81"/>
      <c r="F1" s="81"/>
      <c r="G1" s="81" t="s">
        <v>403</v>
      </c>
      <c r="H1" s="81" t="s">
        <v>1237</v>
      </c>
    </row>
    <row r="3" spans="1:8" x14ac:dyDescent="0.25">
      <c r="A3" s="347" t="str">
        <f>"Tabela Referente à "&amp;G1</f>
        <v>Tabela Referente à Figura 3.45</v>
      </c>
      <c r="B3" s="347"/>
      <c r="C3" s="347"/>
    </row>
    <row r="4" spans="1:8" ht="30.75" customHeight="1" x14ac:dyDescent="0.25">
      <c r="A4" s="348" t="str">
        <f>H1</f>
        <v>Evolução do ASK por nacionalidade das empresas – mercado internacional, 2007 a 2016</v>
      </c>
      <c r="B4" s="348"/>
      <c r="C4" s="348"/>
    </row>
    <row r="5" spans="1:8" x14ac:dyDescent="0.25">
      <c r="A5" s="1" t="s">
        <v>21</v>
      </c>
      <c r="B5" s="21" t="s">
        <v>1389</v>
      </c>
      <c r="C5" s="21" t="s">
        <v>1390</v>
      </c>
    </row>
    <row r="6" spans="1:8" x14ac:dyDescent="0.25">
      <c r="A6" s="17">
        <v>2007</v>
      </c>
      <c r="B6" s="25">
        <v>23287118915</v>
      </c>
      <c r="C6" s="25">
        <v>65500779582</v>
      </c>
    </row>
    <row r="7" spans="1:8" x14ac:dyDescent="0.25">
      <c r="A7" s="18">
        <v>2008</v>
      </c>
      <c r="B7" s="26">
        <v>27555931023</v>
      </c>
      <c r="C7" s="26">
        <v>73330309164</v>
      </c>
    </row>
    <row r="8" spans="1:8" x14ac:dyDescent="0.25">
      <c r="A8" s="17">
        <v>2009</v>
      </c>
      <c r="B8" s="25">
        <v>28227373767</v>
      </c>
      <c r="C8" s="25">
        <v>73580901093</v>
      </c>
    </row>
    <row r="9" spans="1:8" x14ac:dyDescent="0.25">
      <c r="A9" s="18">
        <v>2010</v>
      </c>
      <c r="B9" s="26">
        <v>31043441710</v>
      </c>
      <c r="C9" s="26">
        <v>84401491972</v>
      </c>
    </row>
    <row r="10" spans="1:8" x14ac:dyDescent="0.25">
      <c r="A10" s="17">
        <v>2011</v>
      </c>
      <c r="B10" s="25">
        <v>33436123751</v>
      </c>
      <c r="C10" s="25">
        <v>98228023891</v>
      </c>
    </row>
    <row r="11" spans="1:8" x14ac:dyDescent="0.25">
      <c r="A11" s="18">
        <v>2012</v>
      </c>
      <c r="B11" s="26">
        <v>33446763456</v>
      </c>
      <c r="C11" s="26">
        <v>111045366295</v>
      </c>
    </row>
    <row r="12" spans="1:8" x14ac:dyDescent="0.25">
      <c r="A12" s="17">
        <v>2013</v>
      </c>
      <c r="B12" s="25">
        <v>35922186329</v>
      </c>
      <c r="C12" s="25">
        <v>115079964385</v>
      </c>
    </row>
    <row r="13" spans="1:8" x14ac:dyDescent="0.25">
      <c r="A13" s="18">
        <v>2014</v>
      </c>
      <c r="B13" s="26">
        <v>35343100911</v>
      </c>
      <c r="C13" s="26">
        <v>127804125824</v>
      </c>
    </row>
    <row r="14" spans="1:8" x14ac:dyDescent="0.25">
      <c r="A14" s="17">
        <v>2015</v>
      </c>
      <c r="B14" s="25">
        <v>40747571382</v>
      </c>
      <c r="C14" s="25">
        <v>126263001843</v>
      </c>
    </row>
    <row r="15" spans="1:8" x14ac:dyDescent="0.25">
      <c r="A15" s="18">
        <v>2016</v>
      </c>
      <c r="B15" s="26">
        <v>39476133118</v>
      </c>
      <c r="C15" s="26">
        <v>116202187979</v>
      </c>
    </row>
    <row r="16" spans="1:8" x14ac:dyDescent="0.25">
      <c r="A16" s="16"/>
      <c r="B16" s="9"/>
      <c r="C16" s="9"/>
    </row>
    <row r="17" spans="2:3" x14ac:dyDescent="0.25">
      <c r="B17" s="81" t="s">
        <v>675</v>
      </c>
      <c r="C17" s="81" t="s">
        <v>676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3"/>
  <dimension ref="A1:H8"/>
  <sheetViews>
    <sheetView showGridLines="0" workbookViewId="0">
      <selection activeCell="G1" sqref="G1"/>
    </sheetView>
  </sheetViews>
  <sheetFormatPr defaultColWidth="18.5703125" defaultRowHeight="15" x14ac:dyDescent="0.25"/>
  <cols>
    <col min="1" max="1" width="20.85546875" bestFit="1" customWidth="1"/>
    <col min="2" max="2" width="43.5703125" customWidth="1"/>
    <col min="3" max="3" width="6.140625" customWidth="1"/>
  </cols>
  <sheetData>
    <row r="1" spans="1:8" x14ac:dyDescent="0.25">
      <c r="C1" s="81"/>
      <c r="D1" s="81"/>
      <c r="E1" s="81"/>
      <c r="F1" s="81"/>
      <c r="G1" s="81" t="s">
        <v>404</v>
      </c>
      <c r="H1" s="81" t="s">
        <v>1238</v>
      </c>
    </row>
    <row r="3" spans="1:8" x14ac:dyDescent="0.25">
      <c r="A3" s="347" t="str">
        <f>"Tabela Referente à "&amp;G1</f>
        <v>Tabela Referente à Figura 3.46</v>
      </c>
      <c r="B3" s="347"/>
    </row>
    <row r="4" spans="1:8" ht="34.5" customHeight="1" x14ac:dyDescent="0.25">
      <c r="A4" s="348" t="str">
        <f>H1</f>
        <v>Variação do ASK por nacionalidade da empresa – mercado internacional, 2016/2007</v>
      </c>
      <c r="B4" s="348"/>
    </row>
    <row r="5" spans="1:8" x14ac:dyDescent="0.25">
      <c r="A5" s="1" t="s">
        <v>846</v>
      </c>
      <c r="B5" s="21" t="s">
        <v>165</v>
      </c>
    </row>
    <row r="6" spans="1:8" x14ac:dyDescent="0.25">
      <c r="A6" s="17" t="s">
        <v>142</v>
      </c>
      <c r="B6" s="63">
        <v>0.69519180376461787</v>
      </c>
      <c r="C6" s="81" t="s">
        <v>675</v>
      </c>
    </row>
    <row r="7" spans="1:8" x14ac:dyDescent="0.25">
      <c r="A7" s="18" t="s">
        <v>143</v>
      </c>
      <c r="B7" s="64">
        <v>0.77405809091977651</v>
      </c>
      <c r="C7" s="81" t="s">
        <v>676</v>
      </c>
    </row>
    <row r="8" spans="1:8" x14ac:dyDescent="0.25">
      <c r="A8" s="16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4"/>
  <dimension ref="A1:H8"/>
  <sheetViews>
    <sheetView showGridLines="0" workbookViewId="0">
      <selection activeCell="G1" sqref="G1"/>
    </sheetView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28515625" customWidth="1"/>
  </cols>
  <sheetData>
    <row r="1" spans="1:8" x14ac:dyDescent="0.25">
      <c r="C1" s="81"/>
      <c r="D1" s="81"/>
      <c r="E1" s="81"/>
      <c r="F1" s="81"/>
      <c r="G1" s="81" t="s">
        <v>405</v>
      </c>
      <c r="H1" s="81" t="s">
        <v>1364</v>
      </c>
    </row>
    <row r="3" spans="1:8" x14ac:dyDescent="0.25">
      <c r="A3" s="347" t="str">
        <f>"Tabela Referente à "&amp;G1</f>
        <v>Tabela Referente à Figura 3.47</v>
      </c>
      <c r="B3" s="347"/>
    </row>
    <row r="4" spans="1:8" ht="30.75" customHeight="1" x14ac:dyDescent="0.25">
      <c r="A4" s="348" t="str">
        <f>H1</f>
        <v>Variação do ASK por nacionalidade da empresa – mercado internacional, 2016/2015</v>
      </c>
      <c r="B4" s="348"/>
    </row>
    <row r="5" spans="1:8" x14ac:dyDescent="0.25">
      <c r="A5" s="1" t="s">
        <v>846</v>
      </c>
      <c r="B5" s="21" t="s">
        <v>165</v>
      </c>
    </row>
    <row r="6" spans="1:8" x14ac:dyDescent="0.25">
      <c r="A6" s="17" t="s">
        <v>142</v>
      </c>
      <c r="B6" s="63">
        <v>-3.1202798617874204E-2</v>
      </c>
      <c r="C6" s="81" t="s">
        <v>675</v>
      </c>
    </row>
    <row r="7" spans="1:8" x14ac:dyDescent="0.25">
      <c r="A7" s="18" t="s">
        <v>143</v>
      </c>
      <c r="B7" s="64">
        <v>-7.9681408782835542E-2</v>
      </c>
      <c r="C7" s="81" t="s">
        <v>676</v>
      </c>
    </row>
    <row r="8" spans="1:8" x14ac:dyDescent="0.25">
      <c r="A8" s="16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6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20.42578125" bestFit="1" customWidth="1"/>
    <col min="2" max="2" width="36.42578125" customWidth="1"/>
  </cols>
  <sheetData>
    <row r="1" spans="1:8" x14ac:dyDescent="0.25">
      <c r="C1" s="81"/>
      <c r="D1" s="81"/>
      <c r="E1" s="81"/>
      <c r="F1" s="81"/>
      <c r="G1" s="81" t="s">
        <v>1008</v>
      </c>
      <c r="H1" s="81" t="s">
        <v>1239</v>
      </c>
    </row>
    <row r="3" spans="1:8" x14ac:dyDescent="0.25">
      <c r="A3" s="347" t="str">
        <f>"Tabela Referente à "&amp;G1</f>
        <v>Tabela Referente à Figura 3.48</v>
      </c>
      <c r="B3" s="347"/>
    </row>
    <row r="4" spans="1:8" ht="31.5" customHeight="1" x14ac:dyDescent="0.25">
      <c r="A4" s="348" t="str">
        <f>H1</f>
        <v>Participação de mercado das maiores empresas em termos de ASK – mercado internacional, 2016</v>
      </c>
      <c r="B4" s="348"/>
    </row>
    <row r="5" spans="1:8" x14ac:dyDescent="0.25">
      <c r="A5" s="1" t="s">
        <v>7</v>
      </c>
      <c r="B5" s="21" t="s">
        <v>77</v>
      </c>
    </row>
    <row r="6" spans="1:8" x14ac:dyDescent="0.25">
      <c r="A6" s="29" t="s">
        <v>1425</v>
      </c>
      <c r="B6" s="10">
        <v>0.19721184679831208</v>
      </c>
      <c r="C6" s="81" t="s">
        <v>1425</v>
      </c>
    </row>
    <row r="7" spans="1:8" x14ac:dyDescent="0.25">
      <c r="A7" s="30" t="s">
        <v>71</v>
      </c>
      <c r="B7" s="11">
        <v>3.3568093875729135E-2</v>
      </c>
      <c r="C7" s="81" t="s">
        <v>638</v>
      </c>
    </row>
    <row r="8" spans="1:8" x14ac:dyDescent="0.25">
      <c r="A8" s="29" t="s">
        <v>73</v>
      </c>
      <c r="B8" s="10">
        <v>2.2439915939376866E-2</v>
      </c>
      <c r="C8" s="81" t="s">
        <v>677</v>
      </c>
    </row>
    <row r="9" spans="1:8" x14ac:dyDescent="0.25">
      <c r="A9" s="30" t="s">
        <v>145</v>
      </c>
      <c r="B9" s="11">
        <v>3.5516166676508032E-4</v>
      </c>
      <c r="C9" s="81" t="s">
        <v>679</v>
      </c>
    </row>
    <row r="10" spans="1:8" x14ac:dyDescent="0.25">
      <c r="A10" s="29" t="s">
        <v>146</v>
      </c>
      <c r="B10" s="10">
        <v>8.929634654357721E-2</v>
      </c>
      <c r="C10" s="81"/>
    </row>
    <row r="11" spans="1:8" x14ac:dyDescent="0.25">
      <c r="A11" s="30" t="s">
        <v>679</v>
      </c>
      <c r="B11" s="11">
        <v>7.9061723914218035E-2</v>
      </c>
    </row>
    <row r="12" spans="1:8" x14ac:dyDescent="0.25">
      <c r="A12" s="29" t="s">
        <v>557</v>
      </c>
      <c r="B12" s="10">
        <v>4.9219320288184029E-2</v>
      </c>
    </row>
    <row r="13" spans="1:8" x14ac:dyDescent="0.25">
      <c r="A13" s="30" t="s">
        <v>752</v>
      </c>
      <c r="B13" s="11">
        <v>4.8454083926688506E-2</v>
      </c>
    </row>
    <row r="14" spans="1:8" x14ac:dyDescent="0.25">
      <c r="A14" s="29" t="s">
        <v>847</v>
      </c>
      <c r="B14" s="10">
        <v>4.212850595885817E-2</v>
      </c>
    </row>
    <row r="15" spans="1:8" x14ac:dyDescent="0.25">
      <c r="A15" s="30" t="s">
        <v>147</v>
      </c>
      <c r="B15" s="11">
        <v>0.43826500108829092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7"/>
  <dimension ref="A1:H14"/>
  <sheetViews>
    <sheetView showGridLines="0" workbookViewId="0">
      <selection activeCell="G1" sqref="G1"/>
    </sheetView>
  </sheetViews>
  <sheetFormatPr defaultRowHeight="15" x14ac:dyDescent="0.25"/>
  <cols>
    <col min="1" max="1" width="20.42578125" bestFit="1" customWidth="1"/>
    <col min="2" max="2" width="39.42578125" customWidth="1"/>
  </cols>
  <sheetData>
    <row r="1" spans="1:8" x14ac:dyDescent="0.25">
      <c r="C1" s="81"/>
      <c r="D1" s="81"/>
      <c r="E1" s="81"/>
      <c r="F1" s="81"/>
      <c r="G1" s="81" t="s">
        <v>1009</v>
      </c>
      <c r="H1" s="81" t="s">
        <v>1365</v>
      </c>
    </row>
    <row r="3" spans="1:8" x14ac:dyDescent="0.25">
      <c r="A3" s="347" t="str">
        <f>"Tabela Referente à "&amp;G1</f>
        <v>Tabela Referente à Figura 3.49</v>
      </c>
      <c r="B3" s="347"/>
    </row>
    <row r="4" spans="1:8" ht="31.5" customHeight="1" x14ac:dyDescent="0.25">
      <c r="A4" s="348" t="str">
        <f>H1</f>
        <v>Variação do ASK das maiores empresas – mercado internacional, 2016/2015</v>
      </c>
      <c r="B4" s="348"/>
    </row>
    <row r="5" spans="1:8" x14ac:dyDescent="0.25">
      <c r="A5" s="1" t="s">
        <v>7</v>
      </c>
      <c r="B5" s="21" t="s">
        <v>77</v>
      </c>
    </row>
    <row r="6" spans="1:8" x14ac:dyDescent="0.25">
      <c r="A6" s="29" t="s">
        <v>1425</v>
      </c>
      <c r="B6" s="10">
        <v>-1.9347149543442289E-2</v>
      </c>
    </row>
    <row r="7" spans="1:8" x14ac:dyDescent="0.25">
      <c r="A7" s="30" t="s">
        <v>71</v>
      </c>
      <c r="B7" s="11">
        <v>-0.16971599246411659</v>
      </c>
    </row>
    <row r="8" spans="1:8" x14ac:dyDescent="0.25">
      <c r="A8" s="29" t="s">
        <v>73</v>
      </c>
      <c r="B8" s="10">
        <v>0.12999823489229051</v>
      </c>
    </row>
    <row r="9" spans="1:8" x14ac:dyDescent="0.25">
      <c r="A9" s="30" t="s">
        <v>146</v>
      </c>
      <c r="B9" s="11">
        <v>-0.2005055949041373</v>
      </c>
    </row>
    <row r="10" spans="1:8" x14ac:dyDescent="0.25">
      <c r="A10" s="29" t="s">
        <v>679</v>
      </c>
      <c r="B10" s="10">
        <v>-8.535377826473825E-2</v>
      </c>
    </row>
    <row r="11" spans="1:8" x14ac:dyDescent="0.25">
      <c r="A11" s="30" t="s">
        <v>557</v>
      </c>
      <c r="B11" s="11">
        <v>5.8484519536852582E-2</v>
      </c>
    </row>
    <row r="12" spans="1:8" x14ac:dyDescent="0.25">
      <c r="A12" s="29" t="s">
        <v>752</v>
      </c>
      <c r="B12" s="10">
        <v>-9.9868966477504262E-2</v>
      </c>
    </row>
    <row r="13" spans="1:8" x14ac:dyDescent="0.25">
      <c r="A13" s="30" t="s">
        <v>847</v>
      </c>
      <c r="B13" s="11">
        <v>-0.13961329331132777</v>
      </c>
    </row>
    <row r="14" spans="1:8" x14ac:dyDescent="0.25">
      <c r="A14" s="1" t="s">
        <v>147</v>
      </c>
      <c r="B14" s="21">
        <v>-5.4700372896626548E-2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8"/>
  <dimension ref="A1:H28"/>
  <sheetViews>
    <sheetView showGridLines="0" workbookViewId="0">
      <selection activeCell="D17" sqref="D17"/>
    </sheetView>
  </sheetViews>
  <sheetFormatPr defaultRowHeight="15" x14ac:dyDescent="0.25"/>
  <cols>
    <col min="1" max="1" width="15.42578125" customWidth="1"/>
    <col min="2" max="2" width="19.5703125" customWidth="1"/>
    <col min="3" max="3" width="20.140625" customWidth="1"/>
    <col min="4" max="4" width="19.5703125" customWidth="1"/>
    <col min="5" max="6" width="11.5703125" bestFit="1" customWidth="1"/>
  </cols>
  <sheetData>
    <row r="1" spans="1:8" x14ac:dyDescent="0.25">
      <c r="C1" s="81"/>
      <c r="D1" s="81"/>
      <c r="E1" s="81"/>
      <c r="F1" s="81"/>
      <c r="G1" s="81" t="s">
        <v>406</v>
      </c>
      <c r="H1" s="81" t="s">
        <v>1240</v>
      </c>
    </row>
    <row r="3" spans="1:8" x14ac:dyDescent="0.25">
      <c r="A3" s="347" t="str">
        <f>"Tabela Referente à "&amp;G1</f>
        <v>Tabela Referente à Figura 4.1</v>
      </c>
      <c r="B3" s="347"/>
      <c r="C3" s="347"/>
      <c r="D3" s="347"/>
    </row>
    <row r="4" spans="1:8" ht="30" customHeight="1" x14ac:dyDescent="0.25">
      <c r="A4" s="348" t="str">
        <f>H1</f>
        <v>Evolução da quantidade de passageiros pagos transportados – mercados doméstico e internacional, 2007 a 2016</v>
      </c>
      <c r="B4" s="348"/>
      <c r="C4" s="348"/>
      <c r="D4" s="348"/>
    </row>
    <row r="5" spans="1:8" x14ac:dyDescent="0.25">
      <c r="A5" s="1" t="s">
        <v>21</v>
      </c>
      <c r="B5" s="21" t="s">
        <v>836</v>
      </c>
      <c r="C5" s="21" t="s">
        <v>48</v>
      </c>
      <c r="D5" s="21" t="s">
        <v>47</v>
      </c>
      <c r="E5" s="81"/>
    </row>
    <row r="6" spans="1:8" x14ac:dyDescent="0.25">
      <c r="A6" s="17">
        <v>2007</v>
      </c>
      <c r="B6" s="25">
        <v>47366034</v>
      </c>
      <c r="C6" s="25">
        <v>12309214</v>
      </c>
      <c r="D6" s="25">
        <f>B6+C6</f>
        <v>59675248</v>
      </c>
      <c r="E6" s="247">
        <f>D6/1000000</f>
        <v>59.675248000000003</v>
      </c>
    </row>
    <row r="7" spans="1:8" x14ac:dyDescent="0.25">
      <c r="A7" s="18">
        <v>2008</v>
      </c>
      <c r="B7" s="28">
        <v>50121268</v>
      </c>
      <c r="C7" s="26">
        <v>13400560</v>
      </c>
      <c r="D7" s="26">
        <f t="shared" ref="D7:D15" si="0">B7+C7</f>
        <v>63521828</v>
      </c>
      <c r="E7" s="247">
        <f t="shared" ref="E7:E15" si="1">D7/1000000</f>
        <v>63.521827999999999</v>
      </c>
    </row>
    <row r="8" spans="1:8" x14ac:dyDescent="0.25">
      <c r="A8" s="17">
        <v>2009</v>
      </c>
      <c r="B8" s="27">
        <v>57123672</v>
      </c>
      <c r="C8" s="25">
        <v>12601853</v>
      </c>
      <c r="D8" s="25">
        <f t="shared" si="0"/>
        <v>69725525</v>
      </c>
      <c r="E8" s="247">
        <f t="shared" si="1"/>
        <v>69.725525000000005</v>
      </c>
    </row>
    <row r="9" spans="1:8" x14ac:dyDescent="0.25">
      <c r="A9" s="18">
        <v>2010</v>
      </c>
      <c r="B9" s="28">
        <v>70148029</v>
      </c>
      <c r="C9" s="26">
        <v>15370766</v>
      </c>
      <c r="D9" s="26">
        <f t="shared" si="0"/>
        <v>85518795</v>
      </c>
      <c r="E9" s="247">
        <f t="shared" si="1"/>
        <v>85.518794999999997</v>
      </c>
    </row>
    <row r="10" spans="1:8" x14ac:dyDescent="0.25">
      <c r="A10" s="17">
        <v>2011</v>
      </c>
      <c r="B10" s="27">
        <v>82072795</v>
      </c>
      <c r="C10" s="25">
        <v>17885343</v>
      </c>
      <c r="D10" s="25">
        <f t="shared" si="0"/>
        <v>99958138</v>
      </c>
      <c r="E10" s="247">
        <f t="shared" si="1"/>
        <v>99.958138000000005</v>
      </c>
    </row>
    <row r="11" spans="1:8" x14ac:dyDescent="0.25">
      <c r="A11" s="18">
        <v>2012</v>
      </c>
      <c r="B11" s="28">
        <v>88688896</v>
      </c>
      <c r="C11" s="26">
        <v>18945683</v>
      </c>
      <c r="D11" s="26">
        <f t="shared" si="0"/>
        <v>107634579</v>
      </c>
      <c r="E11" s="247">
        <f t="shared" si="1"/>
        <v>107.634579</v>
      </c>
    </row>
    <row r="12" spans="1:8" x14ac:dyDescent="0.25">
      <c r="A12" s="17">
        <v>2013</v>
      </c>
      <c r="B12" s="27">
        <v>90242437</v>
      </c>
      <c r="C12" s="25">
        <v>19786471</v>
      </c>
      <c r="D12" s="25">
        <f t="shared" si="0"/>
        <v>110028908</v>
      </c>
      <c r="E12" s="247">
        <f t="shared" si="1"/>
        <v>110.028908</v>
      </c>
    </row>
    <row r="13" spans="1:8" x14ac:dyDescent="0.25">
      <c r="A13" s="18">
        <v>2014</v>
      </c>
      <c r="B13" s="28">
        <v>95912688</v>
      </c>
      <c r="C13" s="26">
        <v>21322063</v>
      </c>
      <c r="D13" s="26">
        <f t="shared" si="0"/>
        <v>117234751</v>
      </c>
      <c r="E13" s="247">
        <f t="shared" si="1"/>
        <v>117.234751</v>
      </c>
    </row>
    <row r="14" spans="1:8" x14ac:dyDescent="0.25">
      <c r="A14" s="17">
        <v>2015</v>
      </c>
      <c r="B14" s="27">
        <v>96180793</v>
      </c>
      <c r="C14" s="25">
        <v>21585808</v>
      </c>
      <c r="D14" s="25">
        <f t="shared" si="0"/>
        <v>117766601</v>
      </c>
      <c r="E14" s="247">
        <f t="shared" si="1"/>
        <v>117.76660099999999</v>
      </c>
    </row>
    <row r="15" spans="1:8" x14ac:dyDescent="0.25">
      <c r="A15" s="18">
        <v>2016</v>
      </c>
      <c r="B15" s="28">
        <v>88677618</v>
      </c>
      <c r="C15" s="26">
        <v>20931845</v>
      </c>
      <c r="D15" s="26">
        <f t="shared" si="0"/>
        <v>109609463</v>
      </c>
      <c r="E15" s="247">
        <f t="shared" si="1"/>
        <v>109.60946300000001</v>
      </c>
      <c r="F15" s="192">
        <f>D15-D6</f>
        <v>49934215</v>
      </c>
    </row>
    <row r="16" spans="1:8" x14ac:dyDescent="0.25">
      <c r="A16" s="16"/>
      <c r="B16" s="9"/>
      <c r="C16" s="9"/>
      <c r="D16" s="9"/>
      <c r="E16" s="132" t="str">
        <f>IF((D15/D6-1)&gt;0,"+","")&amp;ROUND((D15/D6-1)*100,0)&amp;"%"</f>
        <v>+84%</v>
      </c>
    </row>
    <row r="17" spans="2:5" x14ac:dyDescent="0.25">
      <c r="B17" s="69"/>
      <c r="D17" s="344"/>
      <c r="E17" s="69"/>
    </row>
    <row r="18" spans="2:5" x14ac:dyDescent="0.25">
      <c r="D18" s="69"/>
    </row>
    <row r="19" spans="2:5" x14ac:dyDescent="0.25">
      <c r="E19" s="194"/>
    </row>
    <row r="20" spans="2:5" x14ac:dyDescent="0.25">
      <c r="E20" s="194"/>
    </row>
    <row r="21" spans="2:5" x14ac:dyDescent="0.25">
      <c r="E21" s="194"/>
    </row>
    <row r="22" spans="2:5" x14ac:dyDescent="0.25">
      <c r="E22" s="194"/>
    </row>
    <row r="23" spans="2:5" x14ac:dyDescent="0.25">
      <c r="E23" s="194"/>
    </row>
    <row r="24" spans="2:5" x14ac:dyDescent="0.25">
      <c r="E24" s="194"/>
    </row>
    <row r="25" spans="2:5" x14ac:dyDescent="0.25">
      <c r="E25" s="194"/>
    </row>
    <row r="26" spans="2:5" x14ac:dyDescent="0.25">
      <c r="E26" s="194"/>
    </row>
    <row r="27" spans="2:5" x14ac:dyDescent="0.25">
      <c r="E27" s="194"/>
    </row>
    <row r="28" spans="2:5" x14ac:dyDescent="0.25">
      <c r="E28" s="194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9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45.42578125" customWidth="1"/>
  </cols>
  <sheetData>
    <row r="1" spans="1:8" x14ac:dyDescent="0.25">
      <c r="C1" s="81"/>
      <c r="D1" s="81"/>
      <c r="E1" s="81"/>
      <c r="F1" s="81"/>
      <c r="G1" s="81" t="s">
        <v>407</v>
      </c>
      <c r="H1" s="81" t="s">
        <v>1241</v>
      </c>
    </row>
    <row r="3" spans="1:8" x14ac:dyDescent="0.25">
      <c r="A3" s="347" t="str">
        <f>"Tabela Referente à "&amp;G1</f>
        <v>Tabela Referente à Figura 4.2</v>
      </c>
      <c r="B3" s="347"/>
    </row>
    <row r="4" spans="1:8" ht="33" customHeight="1" x14ac:dyDescent="0.25">
      <c r="A4" s="348" t="str">
        <f>H1</f>
        <v>Variação da quantidade de passageiros pagos transportados – mercados doméstico e internacional, 2007 a 2016</v>
      </c>
      <c r="B4" s="348"/>
    </row>
    <row r="5" spans="1:8" x14ac:dyDescent="0.25">
      <c r="A5" s="1" t="s">
        <v>21</v>
      </c>
      <c r="B5" s="21" t="s">
        <v>166</v>
      </c>
    </row>
    <row r="6" spans="1:8" x14ac:dyDescent="0.25">
      <c r="A6" s="17">
        <v>2007</v>
      </c>
      <c r="B6" s="10">
        <v>0.1048604995137338</v>
      </c>
    </row>
    <row r="7" spans="1:8" x14ac:dyDescent="0.25">
      <c r="A7" s="18">
        <v>2008</v>
      </c>
      <c r="B7" s="11">
        <v>6.4458550721062782E-2</v>
      </c>
    </row>
    <row r="8" spans="1:8" x14ac:dyDescent="0.25">
      <c r="A8" s="17">
        <v>2009</v>
      </c>
      <c r="B8" s="10">
        <v>9.766244447499213E-2</v>
      </c>
    </row>
    <row r="9" spans="1:8" x14ac:dyDescent="0.25">
      <c r="A9" s="18">
        <v>2010</v>
      </c>
      <c r="B9" s="11">
        <v>0.22650629020003793</v>
      </c>
    </row>
    <row r="10" spans="1:8" x14ac:dyDescent="0.25">
      <c r="A10" s="17">
        <v>2011</v>
      </c>
      <c r="B10" s="10">
        <v>0.16884408860064037</v>
      </c>
    </row>
    <row r="11" spans="1:8" x14ac:dyDescent="0.25">
      <c r="A11" s="18">
        <v>2012</v>
      </c>
      <c r="B11" s="11">
        <v>7.679655857535081E-2</v>
      </c>
    </row>
    <row r="12" spans="1:8" x14ac:dyDescent="0.25">
      <c r="A12" s="17">
        <v>2013</v>
      </c>
      <c r="B12" s="10">
        <v>2.2244979468912122E-2</v>
      </c>
    </row>
    <row r="13" spans="1:8" x14ac:dyDescent="0.25">
      <c r="A13" s="18">
        <v>2014</v>
      </c>
      <c r="B13" s="11">
        <v>6.5490452745382149E-2</v>
      </c>
    </row>
    <row r="14" spans="1:8" x14ac:dyDescent="0.25">
      <c r="A14" s="17">
        <v>2015</v>
      </c>
      <c r="B14" s="10">
        <v>4.5366241277724892E-3</v>
      </c>
    </row>
    <row r="15" spans="1:8" x14ac:dyDescent="0.25">
      <c r="A15" s="18">
        <v>2016</v>
      </c>
      <c r="B15" s="11">
        <v>-6.9265291948096552E-2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0"/>
  <dimension ref="A1:H17"/>
  <sheetViews>
    <sheetView showGridLines="0" workbookViewId="0">
      <selection activeCell="G1" sqref="G1"/>
    </sheetView>
  </sheetViews>
  <sheetFormatPr defaultRowHeight="15" x14ac:dyDescent="0.25"/>
  <cols>
    <col min="1" max="1" width="15.42578125" customWidth="1"/>
    <col min="2" max="3" width="18.5703125" customWidth="1"/>
    <col min="4" max="4" width="18.42578125" customWidth="1"/>
    <col min="5" max="5" width="10.5703125" bestFit="1" customWidth="1"/>
  </cols>
  <sheetData>
    <row r="1" spans="1:8" x14ac:dyDescent="0.25">
      <c r="C1" s="81"/>
      <c r="D1" s="81"/>
      <c r="E1" s="81"/>
      <c r="F1" s="81"/>
      <c r="G1" s="81" t="s">
        <v>408</v>
      </c>
      <c r="H1" s="81" t="s">
        <v>1242</v>
      </c>
    </row>
    <row r="3" spans="1:8" x14ac:dyDescent="0.25">
      <c r="A3" s="347" t="str">
        <f>"Tabela Referente à "&amp;G1</f>
        <v>Tabela Referente à Figura 4.3</v>
      </c>
      <c r="B3" s="347"/>
      <c r="C3" s="347"/>
      <c r="D3" s="347"/>
    </row>
    <row r="4" spans="1:8" ht="16.5" customHeight="1" x14ac:dyDescent="0.25">
      <c r="A4" s="348" t="str">
        <f>H1</f>
        <v>Evolução do RPK – mercados doméstico e internacional, 2007 a 2016</v>
      </c>
      <c r="B4" s="348"/>
      <c r="C4" s="348"/>
      <c r="D4" s="348"/>
      <c r="E4" s="81"/>
    </row>
    <row r="5" spans="1:8" x14ac:dyDescent="0.25">
      <c r="A5" s="1" t="s">
        <v>21</v>
      </c>
      <c r="B5" s="21" t="s">
        <v>836</v>
      </c>
      <c r="C5" s="21" t="s">
        <v>48</v>
      </c>
      <c r="D5" s="21" t="s">
        <v>47</v>
      </c>
      <c r="E5" s="81"/>
    </row>
    <row r="6" spans="1:8" x14ac:dyDescent="0.25">
      <c r="A6" s="17">
        <v>2007</v>
      </c>
      <c r="B6" s="25">
        <v>45749568594</v>
      </c>
      <c r="C6" s="25">
        <v>70548784570</v>
      </c>
      <c r="D6" s="25">
        <f>C6+B6</f>
        <v>116298353164</v>
      </c>
      <c r="E6" s="247">
        <f>D6/1000000000</f>
        <v>116.29835316400001</v>
      </c>
    </row>
    <row r="7" spans="1:8" x14ac:dyDescent="0.25">
      <c r="A7" s="18">
        <v>2008</v>
      </c>
      <c r="B7" s="28">
        <v>49714392161</v>
      </c>
      <c r="C7" s="26">
        <v>78680295120</v>
      </c>
      <c r="D7" s="26">
        <f t="shared" ref="D7:D15" si="0">C7+B7</f>
        <v>128394687281</v>
      </c>
      <c r="E7" s="247">
        <f t="shared" ref="E7:E15" si="1">D7/1000000000</f>
        <v>128.39468728099999</v>
      </c>
    </row>
    <row r="8" spans="1:8" x14ac:dyDescent="0.25">
      <c r="A8" s="17">
        <v>2009</v>
      </c>
      <c r="B8" s="27">
        <v>56862869334</v>
      </c>
      <c r="C8" s="25">
        <v>76019794226</v>
      </c>
      <c r="D8" s="25">
        <f t="shared" si="0"/>
        <v>132882663560</v>
      </c>
      <c r="E8" s="247">
        <f t="shared" si="1"/>
        <v>132.88266356</v>
      </c>
    </row>
    <row r="9" spans="1:8" x14ac:dyDescent="0.25">
      <c r="A9" s="18">
        <v>2010</v>
      </c>
      <c r="B9" s="28">
        <v>70279463281</v>
      </c>
      <c r="C9" s="26">
        <v>92089578573</v>
      </c>
      <c r="D9" s="26">
        <f t="shared" si="0"/>
        <v>162369041854</v>
      </c>
      <c r="E9" s="247">
        <f t="shared" si="1"/>
        <v>162.36904185399999</v>
      </c>
    </row>
    <row r="10" spans="1:8" x14ac:dyDescent="0.25">
      <c r="A10" s="17">
        <v>2011</v>
      </c>
      <c r="B10" s="27">
        <v>81461989545</v>
      </c>
      <c r="C10" s="25">
        <v>105457788532</v>
      </c>
      <c r="D10" s="25">
        <f t="shared" si="0"/>
        <v>186919778077</v>
      </c>
      <c r="E10" s="247">
        <f t="shared" si="1"/>
        <v>186.91977807699999</v>
      </c>
    </row>
    <row r="11" spans="1:8" x14ac:dyDescent="0.25">
      <c r="A11" s="18">
        <v>2012</v>
      </c>
      <c r="B11" s="28">
        <v>87047335828</v>
      </c>
      <c r="C11" s="26">
        <v>115037228754</v>
      </c>
      <c r="D11" s="26">
        <f t="shared" si="0"/>
        <v>202084564582</v>
      </c>
      <c r="E11" s="247">
        <f t="shared" si="1"/>
        <v>202.08456458200001</v>
      </c>
    </row>
    <row r="12" spans="1:8" x14ac:dyDescent="0.25">
      <c r="A12" s="17">
        <v>2013</v>
      </c>
      <c r="B12" s="27">
        <v>88243854391</v>
      </c>
      <c r="C12" s="25">
        <v>120157499781</v>
      </c>
      <c r="D12" s="25">
        <f t="shared" si="0"/>
        <v>208401354172</v>
      </c>
      <c r="E12" s="247">
        <f t="shared" si="1"/>
        <v>208.401354172</v>
      </c>
    </row>
    <row r="13" spans="1:8" x14ac:dyDescent="0.25">
      <c r="A13" s="18">
        <v>2014</v>
      </c>
      <c r="B13" s="28">
        <v>93332751736</v>
      </c>
      <c r="C13" s="26">
        <v>130460733364</v>
      </c>
      <c r="D13" s="26">
        <f t="shared" si="0"/>
        <v>223793485100</v>
      </c>
      <c r="E13" s="247">
        <f t="shared" si="1"/>
        <v>223.7934851</v>
      </c>
    </row>
    <row r="14" spans="1:8" x14ac:dyDescent="0.25">
      <c r="A14" s="17">
        <v>2015</v>
      </c>
      <c r="B14" s="27">
        <v>94372483640</v>
      </c>
      <c r="C14" s="25">
        <v>131539850570</v>
      </c>
      <c r="D14" s="25">
        <f t="shared" si="0"/>
        <v>225912334210</v>
      </c>
      <c r="E14" s="247">
        <f t="shared" si="1"/>
        <v>225.91233421000001</v>
      </c>
    </row>
    <row r="15" spans="1:8" x14ac:dyDescent="0.25">
      <c r="A15" s="18">
        <v>2016</v>
      </c>
      <c r="B15" s="28">
        <v>89026531914</v>
      </c>
      <c r="C15" s="26">
        <v>126852241411</v>
      </c>
      <c r="D15" s="26">
        <f t="shared" si="0"/>
        <v>215878773325</v>
      </c>
      <c r="E15" s="247">
        <f t="shared" si="1"/>
        <v>215.878773325</v>
      </c>
    </row>
    <row r="16" spans="1:8" x14ac:dyDescent="0.25">
      <c r="A16" s="16"/>
      <c r="B16" s="9"/>
      <c r="C16" s="9"/>
      <c r="D16" s="9"/>
      <c r="E16" s="132" t="str">
        <f>IF((E15/E6-1)&gt;0,"+","")&amp;ROUND((E15/E6-1)*100,0)&amp;"%"</f>
        <v>+86%</v>
      </c>
    </row>
    <row r="17" spans="5:6" x14ac:dyDescent="0.25">
      <c r="E17" s="247">
        <f>D15/D6-1</f>
        <v>0.85624961533698651</v>
      </c>
      <c r="F17" s="132">
        <f>(E17+1)^(1/9)-1</f>
        <v>7.1145546073912991E-2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1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49" customWidth="1"/>
  </cols>
  <sheetData>
    <row r="1" spans="1:8" x14ac:dyDescent="0.25">
      <c r="C1" s="81"/>
      <c r="D1" s="81"/>
      <c r="E1" s="81"/>
      <c r="F1" s="81"/>
      <c r="G1" s="81" t="s">
        <v>409</v>
      </c>
      <c r="H1" s="81" t="s">
        <v>1243</v>
      </c>
    </row>
    <row r="3" spans="1:8" x14ac:dyDescent="0.25">
      <c r="A3" s="347" t="str">
        <f>"Tabela Referente à "&amp;G1</f>
        <v>Tabela Referente à Figura 4.4</v>
      </c>
      <c r="B3" s="347"/>
    </row>
    <row r="4" spans="1:8" ht="33" customHeight="1" x14ac:dyDescent="0.25">
      <c r="A4" s="348" t="str">
        <f>H1</f>
        <v>Variação do RPK – mercados doméstico e internacional, 2007 a 2016</v>
      </c>
      <c r="B4" s="348"/>
    </row>
    <row r="5" spans="1:8" x14ac:dyDescent="0.25">
      <c r="A5" s="1" t="s">
        <v>21</v>
      </c>
      <c r="B5" s="21" t="s">
        <v>167</v>
      </c>
    </row>
    <row r="6" spans="1:8" x14ac:dyDescent="0.25">
      <c r="A6" s="17">
        <v>2007</v>
      </c>
      <c r="B6" s="10">
        <v>0.10222601192179066</v>
      </c>
    </row>
    <row r="7" spans="1:8" x14ac:dyDescent="0.25">
      <c r="A7" s="18">
        <v>2008</v>
      </c>
      <c r="B7" s="11">
        <v>0.1040112244748828</v>
      </c>
    </row>
    <row r="8" spans="1:8" x14ac:dyDescent="0.25">
      <c r="A8" s="17">
        <v>2009</v>
      </c>
      <c r="B8" s="10">
        <v>3.4954532574839145E-2</v>
      </c>
    </row>
    <row r="9" spans="1:8" x14ac:dyDescent="0.25">
      <c r="A9" s="18">
        <v>2010</v>
      </c>
      <c r="B9" s="11">
        <v>0.22189785713232735</v>
      </c>
    </row>
    <row r="10" spans="1:8" x14ac:dyDescent="0.25">
      <c r="A10" s="17">
        <v>2011</v>
      </c>
      <c r="B10" s="10">
        <v>0.15120330786379638</v>
      </c>
    </row>
    <row r="11" spans="1:8" x14ac:dyDescent="0.25">
      <c r="A11" s="18">
        <v>2012</v>
      </c>
      <c r="B11" s="11">
        <v>8.1129919268109751E-2</v>
      </c>
    </row>
    <row r="12" spans="1:8" x14ac:dyDescent="0.25">
      <c r="A12" s="17">
        <v>2013</v>
      </c>
      <c r="B12" s="10">
        <v>3.1258149790242051E-2</v>
      </c>
    </row>
    <row r="13" spans="1:8" x14ac:dyDescent="0.25">
      <c r="A13" s="18">
        <v>2014</v>
      </c>
      <c r="B13" s="11">
        <v>7.3858113778360601E-2</v>
      </c>
    </row>
    <row r="14" spans="1:8" x14ac:dyDescent="0.25">
      <c r="A14" s="17">
        <v>2015</v>
      </c>
      <c r="B14" s="10">
        <v>9.4678766410613447E-3</v>
      </c>
    </row>
    <row r="15" spans="1:8" x14ac:dyDescent="0.25">
      <c r="A15" s="18">
        <v>2016</v>
      </c>
      <c r="B15" s="11">
        <v>-4.4413515180951393E-2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2"/>
  <dimension ref="A1:H19"/>
  <sheetViews>
    <sheetView showGridLines="0" workbookViewId="0">
      <selection activeCell="E15" sqref="E15"/>
    </sheetView>
  </sheetViews>
  <sheetFormatPr defaultRowHeight="15" x14ac:dyDescent="0.25"/>
  <cols>
    <col min="1" max="1" width="15.42578125" customWidth="1"/>
    <col min="2" max="3" width="18.5703125" customWidth="1"/>
    <col min="4" max="4" width="18.42578125" customWidth="1"/>
  </cols>
  <sheetData>
    <row r="1" spans="1:8" x14ac:dyDescent="0.25">
      <c r="C1" s="81" t="s">
        <v>0</v>
      </c>
      <c r="D1" s="81"/>
      <c r="E1" s="81"/>
      <c r="F1" s="81" t="s">
        <v>0</v>
      </c>
      <c r="G1" s="81" t="s">
        <v>410</v>
      </c>
      <c r="H1" s="81" t="s">
        <v>1517</v>
      </c>
    </row>
    <row r="3" spans="1:8" x14ac:dyDescent="0.25">
      <c r="A3" s="347" t="str">
        <f>"Tabela Referente à "&amp;G1</f>
        <v>Tabela Referente à Figura 4.5</v>
      </c>
      <c r="B3" s="347"/>
      <c r="C3" s="347"/>
      <c r="D3" s="347"/>
    </row>
    <row r="4" spans="1:8" ht="32.25" customHeight="1" x14ac:dyDescent="0.25">
      <c r="A4" s="348" t="str">
        <f>H1&amp;" (milhares de toneladas)"</f>
        <v>Evolução da quantidade de carga paga e correio transportados – mercados doméstico e internacional, 2007 a 2016 (milhares de toneladas)</v>
      </c>
      <c r="B4" s="348"/>
      <c r="C4" s="348"/>
      <c r="D4" s="348"/>
    </row>
    <row r="5" spans="1:8" x14ac:dyDescent="0.25">
      <c r="A5" s="1" t="s">
        <v>21</v>
      </c>
      <c r="B5" s="21" t="s">
        <v>836</v>
      </c>
      <c r="C5" s="21" t="s">
        <v>48</v>
      </c>
      <c r="D5" s="21" t="s">
        <v>47</v>
      </c>
    </row>
    <row r="6" spans="1:8" x14ac:dyDescent="0.25">
      <c r="A6" s="17">
        <v>2007</v>
      </c>
      <c r="B6" s="65">
        <v>418.01282500000002</v>
      </c>
      <c r="C6" s="65">
        <v>647.25346400000001</v>
      </c>
      <c r="D6" s="25">
        <f>B6+C6</f>
        <v>1065.2662890000001</v>
      </c>
    </row>
    <row r="7" spans="1:8" x14ac:dyDescent="0.25">
      <c r="A7" s="18">
        <v>2008</v>
      </c>
      <c r="B7" s="82">
        <v>421.39893799999999</v>
      </c>
      <c r="C7" s="66">
        <v>593.10479299999997</v>
      </c>
      <c r="D7" s="26">
        <f t="shared" ref="D7:D15" si="0">B7+C7</f>
        <v>1014.503731</v>
      </c>
    </row>
    <row r="8" spans="1:8" x14ac:dyDescent="0.25">
      <c r="A8" s="17">
        <v>2009</v>
      </c>
      <c r="B8" s="83">
        <v>394.12151399999999</v>
      </c>
      <c r="C8" s="65">
        <v>481.44048099999998</v>
      </c>
      <c r="D8" s="25">
        <f t="shared" si="0"/>
        <v>875.56199500000002</v>
      </c>
    </row>
    <row r="9" spans="1:8" x14ac:dyDescent="0.25">
      <c r="A9" s="18">
        <v>2010</v>
      </c>
      <c r="B9" s="82">
        <v>480.540211</v>
      </c>
      <c r="C9" s="66">
        <v>656.72816799999998</v>
      </c>
      <c r="D9" s="26">
        <f t="shared" si="0"/>
        <v>1137.2683790000001</v>
      </c>
    </row>
    <row r="10" spans="1:8" x14ac:dyDescent="0.25">
      <c r="A10" s="17">
        <v>2011</v>
      </c>
      <c r="B10" s="83">
        <v>524.88046299999996</v>
      </c>
      <c r="C10" s="65">
        <v>738.41269999999997</v>
      </c>
      <c r="D10" s="25">
        <f t="shared" si="0"/>
        <v>1263.2931629999998</v>
      </c>
      <c r="E10" s="81"/>
    </row>
    <row r="11" spans="1:8" x14ac:dyDescent="0.25">
      <c r="A11" s="18">
        <v>2012</v>
      </c>
      <c r="B11" s="82">
        <v>511.67656199999999</v>
      </c>
      <c r="C11" s="66">
        <v>763.49218399999995</v>
      </c>
      <c r="D11" s="26">
        <f t="shared" si="0"/>
        <v>1275.1687459999998</v>
      </c>
      <c r="E11" s="81"/>
    </row>
    <row r="12" spans="1:8" x14ac:dyDescent="0.25">
      <c r="A12" s="17">
        <v>2013</v>
      </c>
      <c r="B12" s="83">
        <v>521.91316600000005</v>
      </c>
      <c r="C12" s="65">
        <v>815.31765499999995</v>
      </c>
      <c r="D12" s="25">
        <f t="shared" si="0"/>
        <v>1337.2308210000001</v>
      </c>
      <c r="E12" s="81"/>
    </row>
    <row r="13" spans="1:8" x14ac:dyDescent="0.25">
      <c r="A13" s="18">
        <v>2014</v>
      </c>
      <c r="B13" s="82">
        <v>514.92309</v>
      </c>
      <c r="C13" s="66">
        <v>808.12524499999995</v>
      </c>
      <c r="D13" s="26">
        <f t="shared" si="0"/>
        <v>1323.048335</v>
      </c>
      <c r="E13" s="81"/>
    </row>
    <row r="14" spans="1:8" x14ac:dyDescent="0.25">
      <c r="A14" s="17">
        <v>2015</v>
      </c>
      <c r="B14" s="83">
        <v>455.77794</v>
      </c>
      <c r="C14" s="65">
        <v>763.26978399999996</v>
      </c>
      <c r="D14" s="25">
        <f t="shared" si="0"/>
        <v>1219.047724</v>
      </c>
      <c r="E14" s="81"/>
    </row>
    <row r="15" spans="1:8" x14ac:dyDescent="0.25">
      <c r="A15" s="18">
        <v>2016</v>
      </c>
      <c r="B15" s="82">
        <v>419.35276399999998</v>
      </c>
      <c r="C15" s="66">
        <v>726.29012799999998</v>
      </c>
      <c r="D15" s="26">
        <f t="shared" si="0"/>
        <v>1145.6428919999998</v>
      </c>
      <c r="E15" s="132" t="str">
        <f>IF((D15/D6-1)&gt;0,"+","")&amp;ROUND((D15/D6-1)*100,0)&amp;"%"</f>
        <v>+8%</v>
      </c>
    </row>
    <row r="16" spans="1:8" x14ac:dyDescent="0.25">
      <c r="A16" s="16"/>
      <c r="B16" s="9"/>
      <c r="C16" s="9"/>
      <c r="D16" s="9"/>
      <c r="E16" s="132"/>
    </row>
    <row r="17" spans="5:5" x14ac:dyDescent="0.25">
      <c r="E17" s="81"/>
    </row>
    <row r="18" spans="5:5" x14ac:dyDescent="0.25">
      <c r="E18" s="81"/>
    </row>
    <row r="19" spans="5:5" x14ac:dyDescent="0.25">
      <c r="E19" s="8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3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51.28515625" customWidth="1"/>
  </cols>
  <sheetData>
    <row r="1" spans="1:8" x14ac:dyDescent="0.25">
      <c r="C1" s="81" t="s">
        <v>1</v>
      </c>
      <c r="D1" s="81"/>
      <c r="E1" s="81"/>
      <c r="F1" s="81" t="s">
        <v>1</v>
      </c>
      <c r="G1" s="81" t="s">
        <v>411</v>
      </c>
      <c r="H1" s="81" t="s">
        <v>1518</v>
      </c>
    </row>
    <row r="3" spans="1:8" x14ac:dyDescent="0.25">
      <c r="A3" s="347" t="str">
        <f>"Tabela Referente à "&amp;G1</f>
        <v>Tabela Referente à Figura 4.6</v>
      </c>
      <c r="B3" s="347"/>
    </row>
    <row r="4" spans="1:8" ht="30" customHeight="1" x14ac:dyDescent="0.25">
      <c r="A4" s="348" t="str">
        <f>H1</f>
        <v>Variação da quantidade de carga paga e correio transportados – mercados doméstico e internacional, 2007 a 2016</v>
      </c>
      <c r="B4" s="348"/>
    </row>
    <row r="5" spans="1:8" x14ac:dyDescent="0.25">
      <c r="A5" s="1" t="s">
        <v>21</v>
      </c>
      <c r="B5" s="21" t="s">
        <v>168</v>
      </c>
    </row>
    <row r="6" spans="1:8" x14ac:dyDescent="0.25">
      <c r="A6" s="17">
        <v>2007</v>
      </c>
      <c r="B6" s="10">
        <v>-8.0337833846689785E-2</v>
      </c>
    </row>
    <row r="7" spans="1:8" x14ac:dyDescent="0.25">
      <c r="A7" s="18">
        <v>2008</v>
      </c>
      <c r="B7" s="11">
        <v>-4.765245884918827E-2</v>
      </c>
    </row>
    <row r="8" spans="1:8" x14ac:dyDescent="0.25">
      <c r="A8" s="17">
        <v>2009</v>
      </c>
      <c r="B8" s="10">
        <v>-0.13695537212371278</v>
      </c>
    </row>
    <row r="9" spans="1:8" x14ac:dyDescent="0.25">
      <c r="A9" s="18">
        <v>2010</v>
      </c>
      <c r="B9" s="11">
        <v>0.29890103213079733</v>
      </c>
    </row>
    <row r="10" spans="1:8" x14ac:dyDescent="0.25">
      <c r="A10" s="17">
        <v>2011</v>
      </c>
      <c r="B10" s="10">
        <v>0.11081358307949579</v>
      </c>
    </row>
    <row r="11" spans="1:8" x14ac:dyDescent="0.25">
      <c r="A11" s="18">
        <v>2012</v>
      </c>
      <c r="B11" s="11">
        <v>9.4004965338358275E-3</v>
      </c>
    </row>
    <row r="12" spans="1:8" x14ac:dyDescent="0.25">
      <c r="A12" s="17">
        <v>2013</v>
      </c>
      <c r="B12" s="10">
        <v>4.8669695830201913E-2</v>
      </c>
    </row>
    <row r="13" spans="1:8" x14ac:dyDescent="0.25">
      <c r="A13" s="18">
        <v>2014</v>
      </c>
      <c r="B13" s="11">
        <v>-1.0605862336761081E-2</v>
      </c>
    </row>
    <row r="14" spans="1:8" x14ac:dyDescent="0.25">
      <c r="A14" s="17">
        <v>2015</v>
      </c>
      <c r="B14" s="10">
        <v>-7.8606811443513891E-2</v>
      </c>
    </row>
    <row r="15" spans="1:8" x14ac:dyDescent="0.25">
      <c r="A15" s="18">
        <v>2016</v>
      </c>
      <c r="B15" s="11">
        <v>-6.0214896065873789E-2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4"/>
  <dimension ref="A1:H16"/>
  <sheetViews>
    <sheetView showGridLines="0" workbookViewId="0">
      <selection activeCell="G1" sqref="G1"/>
    </sheetView>
  </sheetViews>
  <sheetFormatPr defaultColWidth="18.5703125" defaultRowHeight="15" x14ac:dyDescent="0.25"/>
  <cols>
    <col min="2" max="2" width="34.140625" customWidth="1"/>
    <col min="3" max="3" width="7" customWidth="1"/>
  </cols>
  <sheetData>
    <row r="1" spans="1:8" x14ac:dyDescent="0.25">
      <c r="C1" s="81"/>
      <c r="D1" s="81"/>
      <c r="E1" s="81"/>
      <c r="F1" s="81"/>
      <c r="G1" s="81" t="s">
        <v>412</v>
      </c>
      <c r="H1" s="81" t="s">
        <v>1244</v>
      </c>
    </row>
    <row r="3" spans="1:8" x14ac:dyDescent="0.25">
      <c r="A3" s="347" t="str">
        <f>"Tabela Referente à "&amp;G1</f>
        <v>Tabela Referente à Figura 4.7</v>
      </c>
      <c r="B3" s="347"/>
    </row>
    <row r="4" spans="1:8" ht="30" customHeight="1" x14ac:dyDescent="0.25">
      <c r="A4" s="348" t="str">
        <f>H1</f>
        <v>Evolução do número de passageiros pagos transportados – mercado doméstico, 2007 a 2016</v>
      </c>
      <c r="B4" s="348"/>
    </row>
    <row r="5" spans="1:8" x14ac:dyDescent="0.25">
      <c r="A5" s="1" t="s">
        <v>21</v>
      </c>
      <c r="B5" s="21" t="s">
        <v>169</v>
      </c>
    </row>
    <row r="6" spans="1:8" x14ac:dyDescent="0.25">
      <c r="A6" s="17">
        <v>2007</v>
      </c>
      <c r="B6" s="25">
        <v>47366034</v>
      </c>
    </row>
    <row r="7" spans="1:8" x14ac:dyDescent="0.25">
      <c r="A7" s="18">
        <v>2008</v>
      </c>
      <c r="B7" s="26">
        <v>50121268</v>
      </c>
    </row>
    <row r="8" spans="1:8" x14ac:dyDescent="0.25">
      <c r="A8" s="17">
        <v>2009</v>
      </c>
      <c r="B8" s="25">
        <v>57123672</v>
      </c>
    </row>
    <row r="9" spans="1:8" x14ac:dyDescent="0.25">
      <c r="A9" s="18">
        <v>2010</v>
      </c>
      <c r="B9" s="26">
        <v>70148029</v>
      </c>
    </row>
    <row r="10" spans="1:8" x14ac:dyDescent="0.25">
      <c r="A10" s="17">
        <v>2011</v>
      </c>
      <c r="B10" s="25">
        <v>82072795</v>
      </c>
    </row>
    <row r="11" spans="1:8" x14ac:dyDescent="0.25">
      <c r="A11" s="18">
        <v>2012</v>
      </c>
      <c r="B11" s="26">
        <v>88688896</v>
      </c>
    </row>
    <row r="12" spans="1:8" x14ac:dyDescent="0.25">
      <c r="A12" s="17">
        <v>2013</v>
      </c>
      <c r="B12" s="25">
        <v>90242437</v>
      </c>
    </row>
    <row r="13" spans="1:8" x14ac:dyDescent="0.25">
      <c r="A13" s="18">
        <v>2014</v>
      </c>
      <c r="B13" s="26">
        <v>95912688</v>
      </c>
    </row>
    <row r="14" spans="1:8" x14ac:dyDescent="0.25">
      <c r="A14" s="17">
        <v>2015</v>
      </c>
      <c r="B14" s="25">
        <v>96180793</v>
      </c>
    </row>
    <row r="15" spans="1:8" x14ac:dyDescent="0.25">
      <c r="A15" s="18">
        <v>2016</v>
      </c>
      <c r="B15" s="26">
        <v>88677618</v>
      </c>
      <c r="C15" s="132" t="str">
        <f>IF((B15/B6-1)&gt;0,"+","")&amp;ROUND((B15/B6-1)*100,0)&amp;"%"</f>
        <v>+87%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5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54.28515625" customWidth="1"/>
  </cols>
  <sheetData>
    <row r="1" spans="1:8" x14ac:dyDescent="0.25">
      <c r="C1" s="81"/>
      <c r="D1" s="81"/>
      <c r="E1" s="81"/>
      <c r="F1" s="81"/>
      <c r="G1" s="81" t="s">
        <v>413</v>
      </c>
      <c r="H1" s="81" t="s">
        <v>1245</v>
      </c>
    </row>
    <row r="3" spans="1:8" x14ac:dyDescent="0.25">
      <c r="A3" s="347" t="str">
        <f>"Tabela Referente à "&amp;G1</f>
        <v>Tabela Referente à Figura 4.8</v>
      </c>
      <c r="B3" s="347"/>
    </row>
    <row r="4" spans="1:8" ht="30" customHeight="1" x14ac:dyDescent="0.25">
      <c r="A4" s="348" t="str">
        <f>H1</f>
        <v>Variação nos passageiros pagos transportados em relação ao ano anterior – mercado doméstico, 2007 a 2016</v>
      </c>
      <c r="B4" s="348"/>
    </row>
    <row r="5" spans="1:8" x14ac:dyDescent="0.25">
      <c r="A5" s="1" t="s">
        <v>21</v>
      </c>
      <c r="B5" s="21" t="s">
        <v>170</v>
      </c>
    </row>
    <row r="6" spans="1:8" x14ac:dyDescent="0.25">
      <c r="A6" s="17">
        <v>2007</v>
      </c>
      <c r="B6" s="19">
        <v>9.665941657835006E-2</v>
      </c>
    </row>
    <row r="7" spans="1:8" x14ac:dyDescent="0.25">
      <c r="A7" s="18">
        <v>2008</v>
      </c>
      <c r="B7" s="20">
        <v>5.8168982440032872E-2</v>
      </c>
    </row>
    <row r="8" spans="1:8" x14ac:dyDescent="0.25">
      <c r="A8" s="17">
        <v>2009</v>
      </c>
      <c r="B8" s="19">
        <v>0.1397092348102606</v>
      </c>
    </row>
    <row r="9" spans="1:8" x14ac:dyDescent="0.25">
      <c r="A9" s="18">
        <v>2010</v>
      </c>
      <c r="B9" s="20">
        <v>0.2280027971591182</v>
      </c>
    </row>
    <row r="10" spans="1:8" x14ac:dyDescent="0.25">
      <c r="A10" s="17">
        <v>2011</v>
      </c>
      <c r="B10" s="19">
        <v>0.1699943130262434</v>
      </c>
    </row>
    <row r="11" spans="1:8" x14ac:dyDescent="0.25">
      <c r="A11" s="18">
        <v>2012</v>
      </c>
      <c r="B11" s="20">
        <v>8.0612595196739675E-2</v>
      </c>
    </row>
    <row r="12" spans="1:8" x14ac:dyDescent="0.25">
      <c r="A12" s="17">
        <v>2013</v>
      </c>
      <c r="B12" s="19">
        <v>1.7516747530604056E-2</v>
      </c>
    </row>
    <row r="13" spans="1:8" x14ac:dyDescent="0.25">
      <c r="A13" s="18">
        <v>2014</v>
      </c>
      <c r="B13" s="20">
        <v>6.283353141272105E-2</v>
      </c>
    </row>
    <row r="14" spans="1:8" x14ac:dyDescent="0.25">
      <c r="A14" s="17">
        <v>2015</v>
      </c>
      <c r="B14" s="19">
        <v>2.7953027445128012E-3</v>
      </c>
    </row>
    <row r="15" spans="1:8" x14ac:dyDescent="0.25">
      <c r="A15" s="18">
        <v>2016</v>
      </c>
      <c r="B15" s="20">
        <v>-7.8011157591516223E-2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6"/>
  <dimension ref="A1:H18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53.85546875" bestFit="1" customWidth="1"/>
  </cols>
  <sheetData>
    <row r="1" spans="1:8" x14ac:dyDescent="0.25">
      <c r="C1" s="81"/>
      <c r="D1" s="81"/>
      <c r="E1" s="81"/>
      <c r="F1" s="81"/>
      <c r="G1" s="81" t="s">
        <v>414</v>
      </c>
      <c r="H1" s="81" t="s">
        <v>1246</v>
      </c>
    </row>
    <row r="3" spans="1:8" x14ac:dyDescent="0.25">
      <c r="A3" s="347" t="str">
        <f>"Tabela Referente à "&amp;G1</f>
        <v>Tabela Referente à Figura 4.9</v>
      </c>
      <c r="B3" s="347"/>
    </row>
    <row r="4" spans="1:8" ht="33" customHeight="1" x14ac:dyDescent="0.25">
      <c r="A4" s="348" t="str">
        <f>H1</f>
        <v>Variação nos passageiros pagos transportados com relação ao mesmo mês do ano anterior – mercado doméstico, 2016</v>
      </c>
      <c r="B4" s="348"/>
    </row>
    <row r="5" spans="1:8" x14ac:dyDescent="0.25">
      <c r="A5" s="1" t="s">
        <v>21</v>
      </c>
      <c r="B5" s="21" t="s">
        <v>170</v>
      </c>
    </row>
    <row r="6" spans="1:8" x14ac:dyDescent="0.25">
      <c r="A6" s="17" t="s">
        <v>58</v>
      </c>
      <c r="B6" s="10">
        <v>-4.7138456858196752E-2</v>
      </c>
      <c r="C6" s="81">
        <v>1</v>
      </c>
    </row>
    <row r="7" spans="1:8" x14ac:dyDescent="0.25">
      <c r="A7" s="18" t="s">
        <v>59</v>
      </c>
      <c r="B7" s="11">
        <v>-3.2130559556532996E-2</v>
      </c>
      <c r="C7" s="81">
        <v>2</v>
      </c>
    </row>
    <row r="8" spans="1:8" x14ac:dyDescent="0.25">
      <c r="A8" s="17" t="s">
        <v>60</v>
      </c>
      <c r="B8" s="10">
        <v>-8.4314697903067878E-2</v>
      </c>
      <c r="C8" s="81">
        <v>3</v>
      </c>
    </row>
    <row r="9" spans="1:8" x14ac:dyDescent="0.25">
      <c r="A9" s="18" t="s">
        <v>61</v>
      </c>
      <c r="B9" s="11">
        <v>-0.13679387687814035</v>
      </c>
      <c r="C9" s="81">
        <v>4</v>
      </c>
    </row>
    <row r="10" spans="1:8" x14ac:dyDescent="0.25">
      <c r="A10" s="17" t="s">
        <v>62</v>
      </c>
      <c r="B10" s="10">
        <v>-9.9686373362253416E-2</v>
      </c>
      <c r="C10" s="81">
        <v>5</v>
      </c>
    </row>
    <row r="11" spans="1:8" x14ac:dyDescent="0.25">
      <c r="A11" s="18" t="s">
        <v>63</v>
      </c>
      <c r="B11" s="11">
        <v>-8.7815272944316777E-2</v>
      </c>
      <c r="C11" s="81">
        <v>6</v>
      </c>
    </row>
    <row r="12" spans="1:8" x14ac:dyDescent="0.25">
      <c r="A12" s="17" t="s">
        <v>64</v>
      </c>
      <c r="B12" s="10">
        <v>-0.10080150242764895</v>
      </c>
      <c r="C12" s="81">
        <v>7</v>
      </c>
    </row>
    <row r="13" spans="1:8" x14ac:dyDescent="0.25">
      <c r="A13" s="18" t="s">
        <v>65</v>
      </c>
      <c r="B13" s="11">
        <v>-6.41956829005072E-2</v>
      </c>
      <c r="C13" s="81">
        <v>8</v>
      </c>
    </row>
    <row r="14" spans="1:8" x14ac:dyDescent="0.25">
      <c r="A14" s="17" t="s">
        <v>66</v>
      </c>
      <c r="B14" s="10">
        <v>-8.3644867036017201E-2</v>
      </c>
      <c r="C14" s="81">
        <v>9</v>
      </c>
    </row>
    <row r="15" spans="1:8" x14ac:dyDescent="0.25">
      <c r="A15" s="18" t="s">
        <v>67</v>
      </c>
      <c r="B15" s="11">
        <v>-8.8544776138138742E-2</v>
      </c>
      <c r="C15" s="81">
        <v>10</v>
      </c>
    </row>
    <row r="16" spans="1:8" x14ac:dyDescent="0.25">
      <c r="A16" s="17" t="s">
        <v>68</v>
      </c>
      <c r="B16" s="10">
        <v>-5.3485986530013414E-2</v>
      </c>
      <c r="C16" s="81">
        <v>11</v>
      </c>
    </row>
    <row r="17" spans="1:3" x14ac:dyDescent="0.25">
      <c r="A17" s="18" t="s">
        <v>69</v>
      </c>
      <c r="B17" s="11">
        <v>-5.8365209759170533E-2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7"/>
  <dimension ref="A1:H17"/>
  <sheetViews>
    <sheetView showGridLines="0" workbookViewId="0">
      <selection activeCell="E16" sqref="E16"/>
    </sheetView>
  </sheetViews>
  <sheetFormatPr defaultColWidth="18.5703125" defaultRowHeight="15" x14ac:dyDescent="0.25"/>
  <cols>
    <col min="2" max="2" width="28.140625" bestFit="1" customWidth="1"/>
    <col min="3" max="3" width="19.85546875" customWidth="1"/>
    <col min="4" max="4" width="25.28515625" customWidth="1"/>
    <col min="5" max="5" width="8" customWidth="1"/>
  </cols>
  <sheetData>
    <row r="1" spans="1:8" x14ac:dyDescent="0.25">
      <c r="C1" s="81"/>
      <c r="D1" s="81"/>
      <c r="E1" s="81"/>
      <c r="F1" s="81"/>
      <c r="G1" s="81" t="s">
        <v>415</v>
      </c>
      <c r="H1" s="81" t="s">
        <v>1247</v>
      </c>
    </row>
    <row r="3" spans="1:8" x14ac:dyDescent="0.25">
      <c r="A3" s="347" t="str">
        <f>"Tabela Referente à "&amp;G1</f>
        <v>Tabela Referente à Figura 4.10</v>
      </c>
      <c r="B3" s="347"/>
      <c r="C3" s="347"/>
    </row>
    <row r="4" spans="1:8" ht="15" customHeight="1" x14ac:dyDescent="0.25">
      <c r="A4" s="348" t="str">
        <f>H1</f>
        <v>Evolução da quantidade de passageiros pagos domésticos por grupo de 100 habitantes, 2007 a 2016</v>
      </c>
      <c r="B4" s="348"/>
      <c r="C4" s="348"/>
      <c r="D4" s="348"/>
    </row>
    <row r="5" spans="1:8" x14ac:dyDescent="0.25">
      <c r="A5" s="1" t="s">
        <v>21</v>
      </c>
      <c r="B5" s="21" t="s">
        <v>171</v>
      </c>
      <c r="C5" s="21" t="s">
        <v>172</v>
      </c>
      <c r="D5" s="21" t="s">
        <v>717</v>
      </c>
    </row>
    <row r="6" spans="1:8" x14ac:dyDescent="0.25">
      <c r="A6" s="17">
        <v>2007</v>
      </c>
      <c r="B6" s="65">
        <f>VLOOKUP($A6,'Fig 4.1'!$A$6:$D$15,2,0)/10^6</f>
        <v>47.366033999999999</v>
      </c>
      <c r="C6" s="65">
        <f>VLOOKUP($A6,'Fig 1.2'!$A$6:$B$18,2,0)/10^3</f>
        <v>189.44499999999999</v>
      </c>
      <c r="D6" s="65">
        <f>B6/C6*100</f>
        <v>25.002525271186887</v>
      </c>
    </row>
    <row r="7" spans="1:8" x14ac:dyDescent="0.25">
      <c r="A7" s="18">
        <v>2008</v>
      </c>
      <c r="B7" s="66">
        <f>VLOOKUP($A7,'Fig 4.1'!$A$6:$D$15,2,0)/10^6</f>
        <v>50.121268000000001</v>
      </c>
      <c r="C7" s="66">
        <f>VLOOKUP($A7,'Fig 1.2'!$A$6:$B$18,2,0)/10^3</f>
        <v>191.51400000000001</v>
      </c>
      <c r="D7" s="66">
        <f t="shared" ref="D7:D15" si="0">B7/C7*100</f>
        <v>26.171072610879619</v>
      </c>
    </row>
    <row r="8" spans="1:8" x14ac:dyDescent="0.25">
      <c r="A8" s="17">
        <v>2009</v>
      </c>
      <c r="B8" s="65">
        <f>VLOOKUP($A8,'Fig 4.1'!$A$6:$D$15,2,0)/10^6</f>
        <v>57.123671999999999</v>
      </c>
      <c r="C8" s="65">
        <f>VLOOKUP($A8,'Fig 1.2'!$A$6:$B$18,2,0)/10^3</f>
        <v>193.52799999999999</v>
      </c>
      <c r="D8" s="65">
        <f t="shared" si="0"/>
        <v>29.517006324666202</v>
      </c>
    </row>
    <row r="9" spans="1:8" x14ac:dyDescent="0.25">
      <c r="A9" s="18">
        <v>2010</v>
      </c>
      <c r="B9" s="66">
        <f>VLOOKUP($A9,'Fig 4.1'!$A$6:$D$15,2,0)/10^6</f>
        <v>70.148028999999994</v>
      </c>
      <c r="C9" s="66">
        <f>VLOOKUP($A9,'Fig 1.2'!$A$6:$B$18,2,0)/10^3</f>
        <v>195.488</v>
      </c>
      <c r="D9" s="66">
        <f t="shared" si="0"/>
        <v>35.883547327713202</v>
      </c>
    </row>
    <row r="10" spans="1:8" x14ac:dyDescent="0.25">
      <c r="A10" s="17">
        <v>2011</v>
      </c>
      <c r="B10" s="65">
        <f>VLOOKUP($A10,'Fig 4.1'!$A$6:$D$15,2,0)/10^6</f>
        <v>82.072794999999999</v>
      </c>
      <c r="C10" s="65">
        <f>VLOOKUP($A10,'Fig 1.2'!$A$6:$B$18,2,0)/10^3</f>
        <v>197.39400000000001</v>
      </c>
      <c r="D10" s="65">
        <f t="shared" si="0"/>
        <v>41.57816093700923</v>
      </c>
    </row>
    <row r="11" spans="1:8" x14ac:dyDescent="0.25">
      <c r="A11" s="18">
        <v>2012</v>
      </c>
      <c r="B11" s="66">
        <f>VLOOKUP($A11,'Fig 4.1'!$A$6:$D$15,2,0)/10^6</f>
        <v>88.688896</v>
      </c>
      <c r="C11" s="66">
        <f>VLOOKUP($A11,'Fig 1.2'!$A$6:$B$18,2,0)/10^3</f>
        <v>199.245</v>
      </c>
      <c r="D11" s="66">
        <f t="shared" si="0"/>
        <v>44.512482621897661</v>
      </c>
    </row>
    <row r="12" spans="1:8" x14ac:dyDescent="0.25">
      <c r="A12" s="17">
        <v>2013</v>
      </c>
      <c r="B12" s="65">
        <f>VLOOKUP($A12,'Fig 4.1'!$A$6:$D$15,2,0)/10^6</f>
        <v>90.242436999999995</v>
      </c>
      <c r="C12" s="65">
        <f>VLOOKUP($A12,'Fig 1.2'!$A$6:$B$18,2,0)/10^3</f>
        <v>201.041</v>
      </c>
      <c r="D12" s="65">
        <f t="shared" si="0"/>
        <v>44.887578653110559</v>
      </c>
    </row>
    <row r="13" spans="1:8" x14ac:dyDescent="0.25">
      <c r="A13" s="18">
        <v>2014</v>
      </c>
      <c r="B13" s="66">
        <f>VLOOKUP($A13,'Fig 4.1'!$A$6:$D$15,2,0)/10^6</f>
        <v>95.912688000000003</v>
      </c>
      <c r="C13" s="66">
        <f>VLOOKUP($A13,'Fig 1.2'!$A$6:$B$18,2,0)/10^3</f>
        <v>202.78299999999999</v>
      </c>
      <c r="D13" s="66">
        <f t="shared" si="0"/>
        <v>47.298189690457292</v>
      </c>
    </row>
    <row r="14" spans="1:8" x14ac:dyDescent="0.25">
      <c r="A14" s="17">
        <v>2015</v>
      </c>
      <c r="B14" s="65">
        <f>VLOOKUP($A14,'Fig 4.1'!$A$6:$D$15,2,0)/10^6</f>
        <v>96.180792999999994</v>
      </c>
      <c r="C14" s="65">
        <f>VLOOKUP($A14,'Fig 1.2'!$A$6:$B$18,2,0)/10^3</f>
        <v>204.47</v>
      </c>
      <c r="D14" s="65">
        <f t="shared" si="0"/>
        <v>47.039073213674378</v>
      </c>
    </row>
    <row r="15" spans="1:8" x14ac:dyDescent="0.25">
      <c r="A15" s="18">
        <v>2016</v>
      </c>
      <c r="B15" s="66">
        <f>VLOOKUP($A15,'Fig 4.1'!$A$6:$D$15,2,0)/10^6</f>
        <v>88.677617999999995</v>
      </c>
      <c r="C15" s="66">
        <f>VLOOKUP($A15,'Fig 1.2'!$A$6:$B$18,2,0)/10^3</f>
        <v>206.102</v>
      </c>
      <c r="D15" s="66">
        <f t="shared" si="0"/>
        <v>43.026083201521573</v>
      </c>
      <c r="E15" s="132">
        <f>D15/D14-1</f>
        <v>-8.53118426445999E-2</v>
      </c>
    </row>
    <row r="16" spans="1:8" x14ac:dyDescent="0.25">
      <c r="A16" s="16"/>
      <c r="B16" s="9"/>
      <c r="C16" s="9"/>
      <c r="D16" s="9"/>
      <c r="E16" s="346">
        <f>+D15/D6-1</f>
        <v>0.72086950157411422</v>
      </c>
    </row>
    <row r="17" spans="5:5" x14ac:dyDescent="0.25">
      <c r="E17" s="345"/>
    </row>
  </sheetData>
  <mergeCells count="2">
    <mergeCell ref="A3:C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8"/>
  <dimension ref="A1:H20"/>
  <sheetViews>
    <sheetView showGridLines="0" workbookViewId="0">
      <selection activeCell="G1" sqref="G1"/>
    </sheetView>
  </sheetViews>
  <sheetFormatPr defaultRowHeight="15" x14ac:dyDescent="0.25"/>
  <cols>
    <col min="1" max="1" width="11.42578125" bestFit="1" customWidth="1"/>
    <col min="2" max="2" width="49.140625" customWidth="1"/>
    <col min="5" max="5" width="13.28515625" bestFit="1" customWidth="1"/>
  </cols>
  <sheetData>
    <row r="1" spans="1:8" x14ac:dyDescent="0.25">
      <c r="C1" s="81"/>
      <c r="D1" s="81"/>
      <c r="E1" s="81"/>
      <c r="F1" s="81"/>
      <c r="G1" s="81" t="s">
        <v>416</v>
      </c>
      <c r="H1" s="81" t="s">
        <v>1248</v>
      </c>
    </row>
    <row r="3" spans="1:8" x14ac:dyDescent="0.25">
      <c r="A3" s="347" t="str">
        <f>"Tabela Referente à "&amp;G1</f>
        <v>Tabela Referente à Figura 4.11</v>
      </c>
      <c r="B3" s="347"/>
    </row>
    <row r="4" spans="1:8" ht="31.5" customHeight="1" x14ac:dyDescent="0.25">
      <c r="A4" s="348" t="str">
        <f>H1</f>
        <v>Participação das quatro maiores empresas em passageiros pagos transportados – mercado doméstico, 2016</v>
      </c>
      <c r="B4" s="348"/>
    </row>
    <row r="5" spans="1:8" x14ac:dyDescent="0.25">
      <c r="A5" s="1" t="s">
        <v>7</v>
      </c>
      <c r="B5" s="21" t="s">
        <v>169</v>
      </c>
    </row>
    <row r="6" spans="1:8" x14ac:dyDescent="0.25">
      <c r="A6" s="29" t="s">
        <v>71</v>
      </c>
      <c r="B6" s="10">
        <v>0.34111993175098593</v>
      </c>
      <c r="C6" s="187"/>
      <c r="D6" s="81" t="s">
        <v>642</v>
      </c>
    </row>
    <row r="7" spans="1:8" x14ac:dyDescent="0.25">
      <c r="A7" s="30" t="s">
        <v>1425</v>
      </c>
      <c r="B7" s="11">
        <v>0.32332870059725782</v>
      </c>
      <c r="C7" s="81" t="s">
        <v>1425</v>
      </c>
      <c r="D7" s="81" t="s">
        <v>642</v>
      </c>
    </row>
    <row r="8" spans="1:8" x14ac:dyDescent="0.25">
      <c r="A8" s="29" t="s">
        <v>73</v>
      </c>
      <c r="B8" s="10">
        <v>0.21893260597053926</v>
      </c>
      <c r="C8" s="81" t="s">
        <v>639</v>
      </c>
      <c r="D8" s="81"/>
    </row>
    <row r="9" spans="1:8" x14ac:dyDescent="0.25">
      <c r="A9" s="30" t="s">
        <v>74</v>
      </c>
      <c r="B9" s="11">
        <v>0.10378053907582407</v>
      </c>
      <c r="C9" s="81" t="s">
        <v>641</v>
      </c>
      <c r="D9" s="81"/>
    </row>
    <row r="10" spans="1:8" x14ac:dyDescent="0.25">
      <c r="A10" s="29" t="s">
        <v>6</v>
      </c>
      <c r="B10" s="10">
        <v>1.2838222605393024E-2</v>
      </c>
      <c r="C10" s="81" t="s">
        <v>640</v>
      </c>
      <c r="D10" s="81"/>
    </row>
    <row r="11" spans="1:8" x14ac:dyDescent="0.25">
      <c r="A11" s="1"/>
      <c r="B11" s="21"/>
      <c r="C11" s="133" t="e">
        <f>B10+#REF!</f>
        <v>#REF!</v>
      </c>
      <c r="D11" s="81"/>
    </row>
    <row r="20" spans="5:5" x14ac:dyDescent="0.25">
      <c r="E20" s="66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9"/>
  <dimension ref="A1:H11"/>
  <sheetViews>
    <sheetView showGridLines="0" zoomScaleNormal="100" workbookViewId="0">
      <selection activeCell="G1" sqref="G1"/>
    </sheetView>
  </sheetViews>
  <sheetFormatPr defaultRowHeight="15" x14ac:dyDescent="0.25"/>
  <cols>
    <col min="1" max="1" width="11.42578125" bestFit="1" customWidth="1"/>
    <col min="2" max="2" width="45.85546875" customWidth="1"/>
  </cols>
  <sheetData>
    <row r="1" spans="1:8" x14ac:dyDescent="0.25">
      <c r="C1" s="81"/>
      <c r="D1" s="81"/>
      <c r="E1" s="81"/>
      <c r="F1" s="81"/>
      <c r="G1" s="81" t="s">
        <v>417</v>
      </c>
      <c r="H1" s="81" t="s">
        <v>1249</v>
      </c>
    </row>
    <row r="3" spans="1:8" x14ac:dyDescent="0.25">
      <c r="A3" s="347" t="str">
        <f>"Tabela Referente à "&amp;G1</f>
        <v>Tabela Referente à Figura 4.12</v>
      </c>
      <c r="B3" s="347"/>
    </row>
    <row r="4" spans="1:8" ht="32.25" customHeight="1" x14ac:dyDescent="0.25">
      <c r="A4" s="348" t="str">
        <f>H1</f>
        <v>Variação de passageiros pagos transportados com relação ao ano anterior por empresa – mercado doméstico, 2016</v>
      </c>
      <c r="B4" s="348"/>
    </row>
    <row r="5" spans="1:8" x14ac:dyDescent="0.25">
      <c r="A5" s="1" t="s">
        <v>7</v>
      </c>
      <c r="B5" s="21" t="s">
        <v>174</v>
      </c>
    </row>
    <row r="6" spans="1:8" x14ac:dyDescent="0.25">
      <c r="A6" s="29" t="s">
        <v>71</v>
      </c>
      <c r="B6" s="10">
        <v>-0.13695684915914663</v>
      </c>
    </row>
    <row r="7" spans="1:8" x14ac:dyDescent="0.25">
      <c r="A7" s="30" t="s">
        <v>1425</v>
      </c>
      <c r="B7" s="11">
        <v>-8.7379445170867973E-2</v>
      </c>
    </row>
    <row r="8" spans="1:8" x14ac:dyDescent="0.25">
      <c r="A8" s="29" t="s">
        <v>73</v>
      </c>
      <c r="B8" s="10">
        <v>-3.7828324530963894E-2</v>
      </c>
    </row>
    <row r="9" spans="1:8" x14ac:dyDescent="0.25">
      <c r="A9" s="30" t="s">
        <v>74</v>
      </c>
      <c r="B9" s="11">
        <v>0.14452427929443265</v>
      </c>
    </row>
    <row r="10" spans="1:8" x14ac:dyDescent="0.25">
      <c r="A10" s="29" t="s">
        <v>6</v>
      </c>
      <c r="B10" s="10">
        <v>-0.23843025239315263</v>
      </c>
    </row>
    <row r="11" spans="1:8" x14ac:dyDescent="0.25">
      <c r="A11" s="1"/>
      <c r="B11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0"/>
  <dimension ref="A1:H10"/>
  <sheetViews>
    <sheetView showGridLines="0" workbookViewId="0">
      <selection activeCell="G1" sqref="G1"/>
    </sheetView>
  </sheetViews>
  <sheetFormatPr defaultRowHeight="15" x14ac:dyDescent="0.25"/>
  <cols>
    <col min="1" max="1" width="11.42578125" bestFit="1" customWidth="1"/>
    <col min="2" max="2" width="49.140625" customWidth="1"/>
  </cols>
  <sheetData>
    <row r="1" spans="1:8" x14ac:dyDescent="0.25">
      <c r="C1" s="81"/>
      <c r="D1" s="81"/>
      <c r="E1" s="81"/>
      <c r="F1" s="81"/>
      <c r="G1" s="81" t="s">
        <v>418</v>
      </c>
      <c r="H1" s="81" t="s">
        <v>1250</v>
      </c>
    </row>
    <row r="3" spans="1:8" x14ac:dyDescent="0.25">
      <c r="A3" s="347" t="str">
        <f>"Tabela Referente à "&amp;G1</f>
        <v>Tabela Referente à Figura 4.13</v>
      </c>
      <c r="B3" s="347"/>
    </row>
    <row r="4" spans="1:8" ht="31.5" customHeight="1" x14ac:dyDescent="0.25">
      <c r="A4" s="348" t="str">
        <f>H1</f>
        <v>Variação no número de passageiros pagos transportados (milhões de passageiros) – mercado doméstico, 2016</v>
      </c>
      <c r="B4" s="348"/>
    </row>
    <row r="5" spans="1:8" x14ac:dyDescent="0.25">
      <c r="A5" s="1" t="s">
        <v>7</v>
      </c>
      <c r="B5" s="21" t="s">
        <v>848</v>
      </c>
    </row>
    <row r="6" spans="1:8" x14ac:dyDescent="0.25">
      <c r="A6" s="30" t="s">
        <v>74</v>
      </c>
      <c r="B6" s="271">
        <v>1162106</v>
      </c>
      <c r="C6" s="81" t="s">
        <v>639</v>
      </c>
    </row>
    <row r="7" spans="1:8" x14ac:dyDescent="0.25">
      <c r="A7" s="29" t="s">
        <v>73</v>
      </c>
      <c r="B7" s="272">
        <v>-763289</v>
      </c>
      <c r="C7" s="81" t="s">
        <v>638</v>
      </c>
    </row>
    <row r="8" spans="1:8" x14ac:dyDescent="0.25">
      <c r="A8" s="30" t="s">
        <v>71</v>
      </c>
      <c r="B8" s="271">
        <v>-4800344</v>
      </c>
      <c r="C8" s="81" t="s">
        <v>640</v>
      </c>
    </row>
    <row r="9" spans="1:8" x14ac:dyDescent="0.25">
      <c r="A9" s="29" t="s">
        <v>1425</v>
      </c>
      <c r="B9" s="272">
        <v>-2745221</v>
      </c>
      <c r="C9" s="81" t="s">
        <v>1425</v>
      </c>
    </row>
    <row r="10" spans="1:8" x14ac:dyDescent="0.25">
      <c r="A10" s="1"/>
      <c r="B10" s="21"/>
    </row>
  </sheetData>
  <sortState ref="A6:B9">
    <sortCondition descending="1" ref="B6:B9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1"/>
  <dimension ref="A1:H11"/>
  <sheetViews>
    <sheetView showGridLines="0" workbookViewId="0">
      <selection activeCell="G1" sqref="G1"/>
    </sheetView>
  </sheetViews>
  <sheetFormatPr defaultRowHeight="15" x14ac:dyDescent="0.25"/>
  <cols>
    <col min="1" max="1" width="17.7109375" customWidth="1"/>
    <col min="2" max="2" width="31.85546875" customWidth="1"/>
    <col min="3" max="3" width="11.5703125" bestFit="1" customWidth="1"/>
  </cols>
  <sheetData>
    <row r="1" spans="1:8" x14ac:dyDescent="0.25">
      <c r="C1" s="81"/>
      <c r="D1" s="81"/>
      <c r="E1" s="81"/>
      <c r="F1" s="81"/>
      <c r="G1" s="81" t="s">
        <v>419</v>
      </c>
      <c r="H1" s="81" t="s">
        <v>1251</v>
      </c>
    </row>
    <row r="3" spans="1:8" x14ac:dyDescent="0.25">
      <c r="A3" s="347" t="str">
        <f>"Tabela Referente à "&amp;G1</f>
        <v>Tabela Referente à Figura 4.14</v>
      </c>
      <c r="B3" s="347"/>
    </row>
    <row r="4" spans="1:8" ht="30.75" customHeight="1" x14ac:dyDescent="0.25">
      <c r="A4" s="348" t="str">
        <f>H1</f>
        <v>Passageiros pagos embarcados por região brasileira, em milhões – mercado doméstico, 2016</v>
      </c>
      <c r="B4" s="348"/>
      <c r="C4" s="81"/>
    </row>
    <row r="5" spans="1:8" x14ac:dyDescent="0.25">
      <c r="A5" s="1" t="s">
        <v>100</v>
      </c>
      <c r="B5" s="21" t="s">
        <v>175</v>
      </c>
      <c r="C5" s="81"/>
    </row>
    <row r="6" spans="1:8" x14ac:dyDescent="0.25">
      <c r="A6" s="29" t="s">
        <v>99</v>
      </c>
      <c r="B6" s="7">
        <v>43805926</v>
      </c>
      <c r="C6" s="132">
        <f>B6/SUM($B$6:$B$10)</f>
        <v>0.49399078355938697</v>
      </c>
      <c r="D6" s="31"/>
      <c r="E6" s="32"/>
      <c r="F6" s="32"/>
    </row>
    <row r="7" spans="1:8" x14ac:dyDescent="0.25">
      <c r="A7" s="30" t="s">
        <v>101</v>
      </c>
      <c r="B7" s="8">
        <v>16199726</v>
      </c>
      <c r="C7" s="132">
        <f>B7/SUM($B$6:$B$10)</f>
        <v>0.18268111351389704</v>
      </c>
      <c r="D7" s="31"/>
      <c r="E7" s="32"/>
      <c r="F7" s="32"/>
    </row>
    <row r="8" spans="1:8" x14ac:dyDescent="0.25">
      <c r="A8" s="29" t="s">
        <v>103</v>
      </c>
      <c r="B8" s="7">
        <v>12359013</v>
      </c>
      <c r="C8" s="132">
        <f>B8/SUM($B$6:$B$10)</f>
        <v>0.13937015087617713</v>
      </c>
      <c r="D8" s="31"/>
      <c r="E8" s="32"/>
      <c r="F8" s="32"/>
    </row>
    <row r="9" spans="1:8" x14ac:dyDescent="0.25">
      <c r="A9" s="30" t="s">
        <v>102</v>
      </c>
      <c r="B9" s="8">
        <v>11446557</v>
      </c>
      <c r="C9" s="132">
        <f>B9/SUM($B$6:$B$10)</f>
        <v>0.12908056461327141</v>
      </c>
      <c r="D9" s="31"/>
      <c r="E9" s="32"/>
      <c r="F9" s="32"/>
    </row>
    <row r="10" spans="1:8" x14ac:dyDescent="0.25">
      <c r="A10" s="29" t="s">
        <v>104</v>
      </c>
      <c r="B10" s="7">
        <v>4866396</v>
      </c>
      <c r="C10" s="132">
        <f>B10/SUM($B$6:$B$10)</f>
        <v>5.487738743726743E-2</v>
      </c>
      <c r="D10" s="31"/>
      <c r="E10" s="32"/>
      <c r="F10" s="32"/>
    </row>
    <row r="11" spans="1:8" x14ac:dyDescent="0.25">
      <c r="A11" s="1"/>
      <c r="B11" s="1"/>
      <c r="C11" s="81"/>
    </row>
  </sheetData>
  <sortState ref="A6:B10">
    <sortCondition descending="1" ref="B6:B1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3"/>
  <dimension ref="A1:H20"/>
  <sheetViews>
    <sheetView showGridLines="0" workbookViewId="0"/>
  </sheetViews>
  <sheetFormatPr defaultRowHeight="15" x14ac:dyDescent="0.25"/>
  <cols>
    <col min="1" max="1" width="22.7109375" customWidth="1"/>
    <col min="2" max="2" width="28.140625" bestFit="1" customWidth="1"/>
  </cols>
  <sheetData>
    <row r="1" spans="1:8" x14ac:dyDescent="0.25">
      <c r="C1" s="81"/>
      <c r="D1" s="81"/>
      <c r="E1" s="81"/>
      <c r="F1" s="81"/>
      <c r="G1" s="81" t="s">
        <v>420</v>
      </c>
      <c r="H1" s="81" t="s">
        <v>1252</v>
      </c>
    </row>
    <row r="3" spans="1:8" x14ac:dyDescent="0.25">
      <c r="A3" s="347" t="str">
        <f>"Tabela Referente à "&amp;G1</f>
        <v>Tabela Referente à Figura 4.15</v>
      </c>
      <c r="B3" s="347"/>
    </row>
    <row r="4" spans="1:8" ht="30" customHeight="1" x14ac:dyDescent="0.25">
      <c r="A4" s="348" t="str">
        <f>H1</f>
        <v>Quantidade de embarques domésticos por grupo de 100 habitantes por região – mercado doméstico, 2016</v>
      </c>
      <c r="B4" s="348"/>
    </row>
    <row r="5" spans="1:8" x14ac:dyDescent="0.25">
      <c r="A5" s="1" t="s">
        <v>100</v>
      </c>
      <c r="B5" s="21" t="s">
        <v>753</v>
      </c>
    </row>
    <row r="6" spans="1:8" x14ac:dyDescent="0.25">
      <c r="A6" s="29" t="s">
        <v>520</v>
      </c>
      <c r="B6" s="4">
        <v>78.915921524235884</v>
      </c>
    </row>
    <row r="7" spans="1:8" x14ac:dyDescent="0.25">
      <c r="A7" s="30" t="s">
        <v>521</v>
      </c>
      <c r="B7" s="5">
        <v>28.462548696379166</v>
      </c>
    </row>
    <row r="8" spans="1:8" x14ac:dyDescent="0.25">
      <c r="A8" s="29" t="s">
        <v>522</v>
      </c>
      <c r="B8" s="4">
        <v>27.481678536494375</v>
      </c>
    </row>
    <row r="9" spans="1:8" x14ac:dyDescent="0.25">
      <c r="A9" s="30" t="s">
        <v>523</v>
      </c>
      <c r="B9" s="5">
        <v>50.726577288184046</v>
      </c>
    </row>
    <row r="10" spans="1:8" x14ac:dyDescent="0.25">
      <c r="A10" s="29" t="s">
        <v>524</v>
      </c>
      <c r="B10" s="4">
        <v>38.881267868471674</v>
      </c>
    </row>
    <row r="11" spans="1:8" x14ac:dyDescent="0.25">
      <c r="A11" s="1"/>
      <c r="B11" s="1"/>
    </row>
    <row r="19" spans="1:1" x14ac:dyDescent="0.25">
      <c r="A19" t="str">
        <f>PROPER(A11)</f>
        <v/>
      </c>
    </row>
    <row r="20" spans="1:1" x14ac:dyDescent="0.25">
      <c r="A20" t="str">
        <f>PROPER(A12)</f>
        <v/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4"/>
  <dimension ref="A1:H11"/>
  <sheetViews>
    <sheetView showGridLines="0" workbookViewId="0">
      <selection activeCell="G1" sqref="G1"/>
    </sheetView>
  </sheetViews>
  <sheetFormatPr defaultRowHeight="15" x14ac:dyDescent="0.25"/>
  <cols>
    <col min="1" max="1" width="25.42578125" customWidth="1"/>
    <col min="2" max="2" width="43.140625" bestFit="1" customWidth="1"/>
  </cols>
  <sheetData>
    <row r="1" spans="1:8" x14ac:dyDescent="0.25">
      <c r="C1" s="81"/>
      <c r="D1" s="81"/>
      <c r="E1" s="81"/>
      <c r="F1" s="81"/>
      <c r="G1" s="81" t="s">
        <v>421</v>
      </c>
      <c r="H1" s="81" t="s">
        <v>1519</v>
      </c>
    </row>
    <row r="3" spans="1:8" x14ac:dyDescent="0.25">
      <c r="A3" s="347" t="str">
        <f>"Tabela Referente à "&amp;G1</f>
        <v>Tabela Referente à Figura 4.16</v>
      </c>
      <c r="B3" s="347"/>
    </row>
    <row r="4" spans="1:8" ht="32.25" customHeight="1" x14ac:dyDescent="0.25">
      <c r="A4" s="348" t="str">
        <f>H1</f>
        <v>Quantidade de embarques domésticos por milhão de reais em PIB gerado em 2014* por região – mercado doméstico</v>
      </c>
      <c r="B4" s="348"/>
    </row>
    <row r="5" spans="1:8" x14ac:dyDescent="0.25">
      <c r="A5" s="1" t="s">
        <v>100</v>
      </c>
      <c r="B5" s="21" t="s">
        <v>960</v>
      </c>
    </row>
    <row r="6" spans="1:8" x14ac:dyDescent="0.25">
      <c r="A6" s="29" t="s">
        <v>103</v>
      </c>
      <c r="B6" s="4">
        <v>24.081615677915931</v>
      </c>
    </row>
    <row r="7" spans="1:8" x14ac:dyDescent="0.25">
      <c r="A7" s="30" t="s">
        <v>101</v>
      </c>
      <c r="B7" s="5">
        <v>21.95944566914568</v>
      </c>
    </row>
    <row r="8" spans="1:8" x14ac:dyDescent="0.25">
      <c r="A8" s="29" t="s">
        <v>104</v>
      </c>
      <c r="B8" s="4">
        <v>19.341976386630009</v>
      </c>
    </row>
    <row r="9" spans="1:8" x14ac:dyDescent="0.25">
      <c r="A9" s="30" t="s">
        <v>99</v>
      </c>
      <c r="B9" s="5">
        <v>14.790231853765324</v>
      </c>
    </row>
    <row r="10" spans="1:8" x14ac:dyDescent="0.25">
      <c r="A10" s="29" t="s">
        <v>102</v>
      </c>
      <c r="B10" s="4">
        <v>12.91836313292689</v>
      </c>
    </row>
    <row r="11" spans="1:8" x14ac:dyDescent="0.25">
      <c r="A11" s="1"/>
      <c r="B11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2"/>
  <dimension ref="A1:H12"/>
  <sheetViews>
    <sheetView showGridLines="0" workbookViewId="0">
      <selection activeCell="G1" sqref="G1"/>
    </sheetView>
  </sheetViews>
  <sheetFormatPr defaultRowHeight="15" x14ac:dyDescent="0.25"/>
  <cols>
    <col min="1" max="1" width="17.7109375" customWidth="1"/>
    <col min="2" max="2" width="33.140625" customWidth="1"/>
  </cols>
  <sheetData>
    <row r="1" spans="1:8" x14ac:dyDescent="0.25">
      <c r="C1" s="81"/>
      <c r="D1" s="81"/>
      <c r="E1" s="81"/>
      <c r="F1" s="81"/>
      <c r="G1" s="81" t="s">
        <v>422</v>
      </c>
      <c r="H1" s="81" t="s">
        <v>1253</v>
      </c>
    </row>
    <row r="3" spans="1:8" x14ac:dyDescent="0.25">
      <c r="A3" s="347" t="str">
        <f>"Tabela Referente à "&amp;G1</f>
        <v>Tabela Referente à Figura 4.17</v>
      </c>
      <c r="B3" s="347"/>
    </row>
    <row r="4" spans="1:8" ht="29.25" customHeight="1" x14ac:dyDescent="0.25">
      <c r="A4" s="348" t="str">
        <f>H1</f>
        <v>Distribuição dos passageiros embarcados por região – mercado doméstico, 2016</v>
      </c>
      <c r="B4" s="348"/>
    </row>
    <row r="5" spans="1:8" x14ac:dyDescent="0.25">
      <c r="A5" s="1" t="s">
        <v>100</v>
      </c>
      <c r="B5" s="21" t="s">
        <v>175</v>
      </c>
    </row>
    <row r="6" spans="1:8" x14ac:dyDescent="0.25">
      <c r="A6" s="29" t="s">
        <v>103</v>
      </c>
      <c r="B6" s="10">
        <v>0.13937015087617713</v>
      </c>
      <c r="D6" s="31"/>
      <c r="E6" s="32"/>
      <c r="F6" s="32"/>
    </row>
    <row r="7" spans="1:8" x14ac:dyDescent="0.25">
      <c r="A7" s="30" t="s">
        <v>101</v>
      </c>
      <c r="B7" s="11">
        <v>0.18268111351389704</v>
      </c>
      <c r="D7" s="31"/>
      <c r="E7" s="32"/>
      <c r="F7" s="32"/>
    </row>
    <row r="8" spans="1:8" x14ac:dyDescent="0.25">
      <c r="A8" s="29" t="s">
        <v>104</v>
      </c>
      <c r="B8" s="10">
        <v>5.487738743726743E-2</v>
      </c>
      <c r="D8" s="31"/>
      <c r="E8" s="32"/>
      <c r="F8" s="32"/>
    </row>
    <row r="9" spans="1:8" x14ac:dyDescent="0.25">
      <c r="A9" s="30" t="s">
        <v>99</v>
      </c>
      <c r="B9" s="11">
        <v>0.49399078355938697</v>
      </c>
      <c r="D9" s="31"/>
      <c r="E9" s="32"/>
      <c r="F9" s="32"/>
    </row>
    <row r="10" spans="1:8" x14ac:dyDescent="0.25">
      <c r="A10" s="29" t="s">
        <v>102</v>
      </c>
      <c r="B10" s="10">
        <v>0.12908056461327141</v>
      </c>
      <c r="D10" s="31"/>
      <c r="E10" s="32"/>
      <c r="F10" s="32"/>
    </row>
    <row r="11" spans="1:8" x14ac:dyDescent="0.25">
      <c r="A11" s="1"/>
      <c r="B11" s="1"/>
    </row>
    <row r="12" spans="1:8" x14ac:dyDescent="0.25">
      <c r="C12" s="81" t="str">
        <f>TEXT('Fig 4.1'!$B$15,"##.###")&amp;" passageiros"</f>
        <v>88.677.618 passageiros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3"/>
  <dimension ref="A1:H45"/>
  <sheetViews>
    <sheetView showGridLines="0" workbookViewId="0">
      <selection activeCell="G1" sqref="G1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8" x14ac:dyDescent="0.25">
      <c r="C1" s="81"/>
      <c r="D1" s="81"/>
      <c r="E1" s="81"/>
      <c r="F1" s="81"/>
      <c r="G1" s="81" t="s">
        <v>423</v>
      </c>
      <c r="H1" s="81" t="s">
        <v>1254</v>
      </c>
    </row>
    <row r="3" spans="1:8" x14ac:dyDescent="0.25">
      <c r="A3" s="347" t="str">
        <f>"Tabela Referente à "&amp;G1</f>
        <v>Tabela Referente à Figura 4.18</v>
      </c>
      <c r="B3" s="347"/>
    </row>
    <row r="4" spans="1:8" ht="34.5" customHeight="1" x14ac:dyDescent="0.25">
      <c r="A4" s="348" t="str">
        <f>H1</f>
        <v>Passageiros embarcados por aeroporto e unidade da federação – região Sudeste – mercado doméstico, 2016</v>
      </c>
      <c r="B4" s="348"/>
    </row>
    <row r="5" spans="1:8" x14ac:dyDescent="0.25">
      <c r="A5" s="1" t="s">
        <v>137</v>
      </c>
      <c r="B5" s="21" t="s">
        <v>176</v>
      </c>
    </row>
    <row r="6" spans="1:8" x14ac:dyDescent="0.25">
      <c r="A6" s="273" t="s">
        <v>177</v>
      </c>
      <c r="B6" s="263">
        <v>1509559</v>
      </c>
      <c r="F6" s="67"/>
    </row>
    <row r="7" spans="1:8" x14ac:dyDescent="0.25">
      <c r="A7" s="264" t="s">
        <v>644</v>
      </c>
      <c r="B7" s="265">
        <v>1509559</v>
      </c>
      <c r="E7" s="68"/>
      <c r="F7" s="69"/>
    </row>
    <row r="8" spans="1:8" x14ac:dyDescent="0.25">
      <c r="A8" s="274" t="s">
        <v>1019</v>
      </c>
      <c r="B8" s="267">
        <v>0</v>
      </c>
      <c r="E8" s="68"/>
      <c r="F8" s="69"/>
    </row>
    <row r="9" spans="1:8" x14ac:dyDescent="0.25">
      <c r="A9" s="274" t="s">
        <v>1018</v>
      </c>
      <c r="B9" s="267">
        <v>50</v>
      </c>
      <c r="C9" s="31"/>
      <c r="E9" s="68"/>
      <c r="F9" s="69"/>
    </row>
    <row r="10" spans="1:8" x14ac:dyDescent="0.25">
      <c r="A10" s="274" t="s">
        <v>178</v>
      </c>
      <c r="B10" s="267">
        <v>293</v>
      </c>
      <c r="C10" s="31"/>
      <c r="E10" s="68"/>
      <c r="F10" s="69"/>
    </row>
    <row r="11" spans="1:8" x14ac:dyDescent="0.25">
      <c r="A11" s="274" t="s">
        <v>180</v>
      </c>
      <c r="B11" s="267">
        <v>1945</v>
      </c>
      <c r="E11" s="68"/>
      <c r="F11" s="69"/>
    </row>
    <row r="12" spans="1:8" x14ac:dyDescent="0.25">
      <c r="A12" s="274" t="s">
        <v>179</v>
      </c>
      <c r="B12" s="267">
        <v>5817</v>
      </c>
      <c r="E12" s="68"/>
      <c r="F12" s="69"/>
    </row>
    <row r="13" spans="1:8" x14ac:dyDescent="0.25">
      <c r="A13" s="274" t="s">
        <v>840</v>
      </c>
      <c r="B13" s="267">
        <v>10432</v>
      </c>
      <c r="E13" s="68"/>
      <c r="F13" s="69"/>
    </row>
    <row r="14" spans="1:8" x14ac:dyDescent="0.25">
      <c r="A14" s="274" t="s">
        <v>182</v>
      </c>
      <c r="B14" s="267">
        <v>40756</v>
      </c>
      <c r="E14" s="68"/>
      <c r="F14" s="69"/>
    </row>
    <row r="15" spans="1:8" x14ac:dyDescent="0.25">
      <c r="A15" s="274" t="s">
        <v>183</v>
      </c>
      <c r="B15" s="267">
        <v>44714</v>
      </c>
      <c r="E15" s="68"/>
      <c r="F15" s="69"/>
    </row>
    <row r="16" spans="1:8" x14ac:dyDescent="0.25">
      <c r="A16" s="274" t="s">
        <v>186</v>
      </c>
      <c r="B16" s="267">
        <v>57888</v>
      </c>
      <c r="E16" s="68"/>
      <c r="F16" s="69"/>
    </row>
    <row r="17" spans="1:6" x14ac:dyDescent="0.25">
      <c r="A17" s="274" t="s">
        <v>184</v>
      </c>
      <c r="B17" s="267">
        <v>65436</v>
      </c>
      <c r="E17" s="68"/>
      <c r="F17" s="69"/>
    </row>
    <row r="18" spans="1:6" x14ac:dyDescent="0.25">
      <c r="A18" s="274" t="s">
        <v>181</v>
      </c>
      <c r="B18" s="267">
        <v>70111</v>
      </c>
      <c r="E18" s="68"/>
      <c r="F18" s="69"/>
    </row>
    <row r="19" spans="1:6" x14ac:dyDescent="0.25">
      <c r="A19" s="274" t="s">
        <v>185</v>
      </c>
      <c r="B19" s="267">
        <v>137332</v>
      </c>
      <c r="E19" s="68"/>
      <c r="F19" s="69"/>
    </row>
    <row r="20" spans="1:6" x14ac:dyDescent="0.25">
      <c r="A20" s="273" t="s">
        <v>187</v>
      </c>
      <c r="B20" s="263">
        <v>497782</v>
      </c>
      <c r="E20" s="68"/>
      <c r="F20" s="69"/>
    </row>
    <row r="21" spans="1:6" x14ac:dyDescent="0.25">
      <c r="A21" s="274" t="s">
        <v>188</v>
      </c>
      <c r="B21" s="267">
        <v>4504479</v>
      </c>
      <c r="E21" s="68"/>
      <c r="F21" s="69"/>
    </row>
    <row r="22" spans="1:6" x14ac:dyDescent="0.25">
      <c r="A22" s="268" t="s">
        <v>645</v>
      </c>
      <c r="B22" s="269">
        <v>5437035</v>
      </c>
      <c r="E22" s="68"/>
      <c r="F22" s="69"/>
    </row>
    <row r="23" spans="1:6" x14ac:dyDescent="0.25">
      <c r="A23" s="274" t="s">
        <v>190</v>
      </c>
      <c r="B23" s="267">
        <v>16698</v>
      </c>
      <c r="E23" s="68"/>
      <c r="F23" s="69"/>
    </row>
    <row r="24" spans="1:6" x14ac:dyDescent="0.25">
      <c r="A24" s="274" t="s">
        <v>189</v>
      </c>
      <c r="B24" s="267">
        <v>18351</v>
      </c>
      <c r="E24" s="68"/>
      <c r="F24" s="69"/>
    </row>
    <row r="25" spans="1:6" x14ac:dyDescent="0.25">
      <c r="A25" s="274" t="s">
        <v>191</v>
      </c>
      <c r="B25" s="267">
        <v>4407778</v>
      </c>
      <c r="E25" s="68"/>
      <c r="F25" s="69"/>
    </row>
    <row r="26" spans="1:6" x14ac:dyDescent="0.25">
      <c r="A26" s="274" t="s">
        <v>192</v>
      </c>
      <c r="B26" s="267">
        <v>5799743</v>
      </c>
      <c r="E26" s="68"/>
      <c r="F26" s="69"/>
    </row>
    <row r="27" spans="1:6" x14ac:dyDescent="0.25">
      <c r="A27" s="264" t="s">
        <v>646</v>
      </c>
      <c r="B27" s="265">
        <v>10242570</v>
      </c>
      <c r="E27" s="68"/>
      <c r="F27" s="69"/>
    </row>
    <row r="28" spans="1:6" x14ac:dyDescent="0.25">
      <c r="A28" s="274" t="s">
        <v>1020</v>
      </c>
      <c r="B28" s="267">
        <v>0</v>
      </c>
      <c r="E28" s="68"/>
      <c r="F28" s="69"/>
    </row>
    <row r="29" spans="1:6" x14ac:dyDescent="0.25">
      <c r="A29" s="274" t="s">
        <v>1021</v>
      </c>
      <c r="B29" s="267">
        <v>37</v>
      </c>
      <c r="E29" s="68"/>
      <c r="F29" s="69"/>
    </row>
    <row r="30" spans="1:6" x14ac:dyDescent="0.25">
      <c r="A30" s="274" t="s">
        <v>196</v>
      </c>
      <c r="B30" s="267">
        <v>10936</v>
      </c>
      <c r="E30" s="68"/>
      <c r="F30" s="69"/>
    </row>
    <row r="31" spans="1:6" x14ac:dyDescent="0.25">
      <c r="A31" s="274" t="s">
        <v>193</v>
      </c>
      <c r="B31" s="267">
        <v>32626</v>
      </c>
      <c r="E31" s="68"/>
      <c r="F31" s="69"/>
    </row>
    <row r="32" spans="1:6" x14ac:dyDescent="0.25">
      <c r="A32" s="274" t="s">
        <v>195</v>
      </c>
      <c r="B32" s="267">
        <v>49581</v>
      </c>
      <c r="E32" s="68"/>
      <c r="F32" s="69"/>
    </row>
    <row r="33" spans="1:6" x14ac:dyDescent="0.25">
      <c r="A33" s="274" t="s">
        <v>194</v>
      </c>
      <c r="B33" s="267">
        <v>66804</v>
      </c>
      <c r="E33" s="68"/>
      <c r="F33" s="69"/>
    </row>
    <row r="34" spans="1:6" x14ac:dyDescent="0.25">
      <c r="A34" s="274" t="s">
        <v>197</v>
      </c>
      <c r="B34" s="267">
        <v>122962</v>
      </c>
      <c r="E34" s="68"/>
      <c r="F34" s="69"/>
    </row>
    <row r="35" spans="1:6" x14ac:dyDescent="0.25">
      <c r="A35" s="274" t="s">
        <v>198</v>
      </c>
      <c r="B35" s="267">
        <v>332073</v>
      </c>
      <c r="E35" s="68"/>
      <c r="F35" s="69"/>
    </row>
    <row r="36" spans="1:6" x14ac:dyDescent="0.25">
      <c r="A36" s="274" t="s">
        <v>199</v>
      </c>
      <c r="B36" s="267">
        <v>505646</v>
      </c>
      <c r="E36" s="68"/>
      <c r="F36" s="69"/>
    </row>
    <row r="37" spans="1:6" x14ac:dyDescent="0.25">
      <c r="A37" s="274" t="s">
        <v>200</v>
      </c>
      <c r="B37" s="267">
        <v>4195771</v>
      </c>
      <c r="E37" s="68"/>
      <c r="F37" s="69"/>
    </row>
    <row r="38" spans="1:6" x14ac:dyDescent="0.25">
      <c r="A38" s="273" t="s">
        <v>201</v>
      </c>
      <c r="B38" s="263">
        <v>10074858</v>
      </c>
      <c r="E38" s="68"/>
      <c r="F38" s="69"/>
    </row>
    <row r="39" spans="1:6" x14ac:dyDescent="0.25">
      <c r="A39" s="273" t="s">
        <v>202</v>
      </c>
      <c r="B39" s="263">
        <v>11225468</v>
      </c>
      <c r="E39" s="68"/>
      <c r="F39" s="69"/>
    </row>
    <row r="40" spans="1:6" x14ac:dyDescent="0.25">
      <c r="A40" s="268" t="s">
        <v>647</v>
      </c>
      <c r="B40" s="269">
        <v>26616762</v>
      </c>
      <c r="E40" s="68"/>
      <c r="F40" s="69"/>
    </row>
    <row r="41" spans="1:6" x14ac:dyDescent="0.25">
      <c r="A41" s="1" t="s">
        <v>711</v>
      </c>
      <c r="B41" s="41">
        <v>43805926</v>
      </c>
      <c r="E41" s="68"/>
      <c r="F41" s="69"/>
    </row>
    <row r="42" spans="1:6" x14ac:dyDescent="0.25">
      <c r="A42" s="81" t="s">
        <v>99</v>
      </c>
      <c r="B42" s="81" t="str">
        <f>"Região "&amp;A42&amp;" "&amp;TEXT(B41,"##.###")&amp;" passageiros"</f>
        <v>Região Sudeste 43.805.926 passageiros</v>
      </c>
      <c r="E42" s="68"/>
      <c r="F42" s="69"/>
    </row>
    <row r="43" spans="1:6" x14ac:dyDescent="0.25">
      <c r="E43" s="68"/>
      <c r="F43" s="69"/>
    </row>
    <row r="44" spans="1:6" x14ac:dyDescent="0.25">
      <c r="E44" s="68"/>
      <c r="F44" s="69"/>
    </row>
    <row r="45" spans="1:6" x14ac:dyDescent="0.25">
      <c r="E45" s="39"/>
      <c r="F45" s="40"/>
    </row>
  </sheetData>
  <sortState ref="E26:F40">
    <sortCondition descending="1" ref="F26:F4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4"/>
  <dimension ref="A1:H83"/>
  <sheetViews>
    <sheetView showGridLines="0" zoomScaleNormal="100" workbookViewId="0">
      <selection activeCell="G1" sqref="G1"/>
    </sheetView>
  </sheetViews>
  <sheetFormatPr defaultRowHeight="15" x14ac:dyDescent="0.25"/>
  <cols>
    <col min="1" max="1" width="21" bestFit="1" customWidth="1"/>
    <col min="2" max="2" width="29.7109375" customWidth="1"/>
    <col min="5" max="5" width="11.140625" customWidth="1"/>
  </cols>
  <sheetData>
    <row r="1" spans="1:8" x14ac:dyDescent="0.25">
      <c r="C1" s="81"/>
      <c r="D1" s="81"/>
      <c r="E1" s="81"/>
      <c r="F1" s="81"/>
      <c r="G1" s="81" t="s">
        <v>805</v>
      </c>
      <c r="H1" s="81" t="s">
        <v>1255</v>
      </c>
    </row>
    <row r="3" spans="1:8" x14ac:dyDescent="0.25">
      <c r="A3" s="347" t="str">
        <f>"Tabela Referente à "&amp;G1</f>
        <v>Tabela Referente à Figura 4.19</v>
      </c>
      <c r="B3" s="347"/>
    </row>
    <row r="4" spans="1:8" ht="28.5" customHeight="1" x14ac:dyDescent="0.25">
      <c r="A4" s="348" t="str">
        <f>H1</f>
        <v>Passageiros embarcados por aeroporto e unidade da federação – região Nordeste – mercado doméstico, 2016</v>
      </c>
      <c r="B4" s="348"/>
    </row>
    <row r="5" spans="1:8" x14ac:dyDescent="0.25">
      <c r="A5" s="1" t="s">
        <v>137</v>
      </c>
      <c r="B5" s="21" t="s">
        <v>176</v>
      </c>
      <c r="G5" s="46"/>
      <c r="H5" s="47"/>
    </row>
    <row r="6" spans="1:8" x14ac:dyDescent="0.25">
      <c r="A6" s="273" t="s">
        <v>744</v>
      </c>
      <c r="B6" s="263">
        <v>3287</v>
      </c>
      <c r="E6" s="37"/>
      <c r="F6" s="38"/>
      <c r="G6" s="46"/>
      <c r="H6" s="47"/>
    </row>
    <row r="7" spans="1:8" x14ac:dyDescent="0.25">
      <c r="A7" s="274" t="s">
        <v>203</v>
      </c>
      <c r="B7" s="267">
        <v>518299</v>
      </c>
      <c r="E7" s="39"/>
      <c r="F7" s="40"/>
      <c r="G7" s="46"/>
      <c r="H7" s="47"/>
    </row>
    <row r="8" spans="1:8" x14ac:dyDescent="0.25">
      <c r="A8" s="264" t="s">
        <v>648</v>
      </c>
      <c r="B8" s="265">
        <v>521586</v>
      </c>
      <c r="E8" s="37"/>
      <c r="F8" s="38"/>
      <c r="G8" s="46"/>
      <c r="H8" s="47"/>
    </row>
    <row r="9" spans="1:8" x14ac:dyDescent="0.25">
      <c r="A9" s="274" t="s">
        <v>204</v>
      </c>
      <c r="B9" s="267">
        <v>599957</v>
      </c>
      <c r="C9" s="31"/>
      <c r="E9" s="37"/>
      <c r="F9" s="38"/>
      <c r="G9" s="46"/>
      <c r="H9" s="47"/>
    </row>
    <row r="10" spans="1:8" x14ac:dyDescent="0.25">
      <c r="A10" s="264" t="s">
        <v>650</v>
      </c>
      <c r="B10" s="265">
        <v>599957</v>
      </c>
      <c r="C10" s="31"/>
      <c r="E10" s="37"/>
      <c r="F10" s="38"/>
      <c r="G10" s="46"/>
      <c r="H10" s="47"/>
    </row>
    <row r="11" spans="1:8" x14ac:dyDescent="0.25">
      <c r="A11" s="274" t="s">
        <v>205</v>
      </c>
      <c r="B11" s="267">
        <v>59876</v>
      </c>
      <c r="E11" s="37"/>
      <c r="F11" s="38"/>
      <c r="G11" s="46"/>
      <c r="H11" s="47"/>
    </row>
    <row r="12" spans="1:8" x14ac:dyDescent="0.25">
      <c r="A12" s="274" t="s">
        <v>206</v>
      </c>
      <c r="B12" s="267">
        <v>698989</v>
      </c>
      <c r="E12" s="37"/>
      <c r="F12" s="38"/>
      <c r="G12" s="46"/>
      <c r="H12" s="47"/>
    </row>
    <row r="13" spans="1:8" x14ac:dyDescent="0.25">
      <c r="A13" s="264" t="s">
        <v>649</v>
      </c>
      <c r="B13" s="265">
        <v>758865</v>
      </c>
      <c r="E13" s="37"/>
      <c r="F13" s="38"/>
      <c r="G13" s="48"/>
      <c r="H13" s="49"/>
    </row>
    <row r="14" spans="1:8" x14ac:dyDescent="0.25">
      <c r="A14" s="274" t="s">
        <v>208</v>
      </c>
      <c r="B14" s="267">
        <v>134754</v>
      </c>
      <c r="E14" s="37"/>
      <c r="F14" s="38"/>
      <c r="G14" s="46"/>
      <c r="H14" s="47"/>
    </row>
    <row r="15" spans="1:8" x14ac:dyDescent="0.25">
      <c r="A15" s="274" t="s">
        <v>209</v>
      </c>
      <c r="B15" s="267">
        <v>767074</v>
      </c>
      <c r="E15" s="37"/>
      <c r="F15" s="38"/>
      <c r="G15" s="46"/>
      <c r="H15" s="47"/>
    </row>
    <row r="16" spans="1:8" x14ac:dyDescent="0.25">
      <c r="A16" s="264" t="s">
        <v>653</v>
      </c>
      <c r="B16" s="265">
        <v>901828</v>
      </c>
      <c r="E16" s="37"/>
      <c r="F16" s="38"/>
      <c r="G16" s="46"/>
      <c r="H16" s="47"/>
    </row>
    <row r="17" spans="1:8" x14ac:dyDescent="0.25">
      <c r="A17" s="274" t="s">
        <v>207</v>
      </c>
      <c r="B17" s="267">
        <v>970544</v>
      </c>
      <c r="E17" s="37"/>
      <c r="F17" s="38"/>
      <c r="G17" s="48"/>
      <c r="H17" s="49"/>
    </row>
    <row r="18" spans="1:8" x14ac:dyDescent="0.25">
      <c r="A18" s="264" t="s">
        <v>651</v>
      </c>
      <c r="B18" s="265">
        <v>970544</v>
      </c>
      <c r="E18" s="37"/>
      <c r="F18" s="38"/>
      <c r="G18" s="46"/>
      <c r="H18" s="47"/>
    </row>
    <row r="19" spans="1:8" x14ac:dyDescent="0.25">
      <c r="A19" s="274" t="s">
        <v>210</v>
      </c>
      <c r="B19" s="267">
        <v>28</v>
      </c>
      <c r="E19" s="37"/>
      <c r="F19" s="38"/>
      <c r="G19" s="46"/>
      <c r="H19" s="47"/>
    </row>
    <row r="20" spans="1:8" x14ac:dyDescent="0.25">
      <c r="A20" s="274" t="s">
        <v>710</v>
      </c>
      <c r="B20" s="267">
        <v>1091449</v>
      </c>
      <c r="E20" s="37"/>
      <c r="F20" s="38"/>
      <c r="G20" s="48"/>
      <c r="H20" s="49"/>
    </row>
    <row r="21" spans="1:8" x14ac:dyDescent="0.25">
      <c r="A21" s="264" t="s">
        <v>652</v>
      </c>
      <c r="B21" s="265">
        <v>1091477</v>
      </c>
      <c r="E21" s="37"/>
      <c r="F21" s="38"/>
      <c r="G21" s="46"/>
      <c r="H21" s="47"/>
    </row>
    <row r="22" spans="1:8" x14ac:dyDescent="0.25">
      <c r="A22" s="274" t="s">
        <v>211</v>
      </c>
      <c r="B22" s="267">
        <v>258560</v>
      </c>
      <c r="E22" s="37"/>
      <c r="F22" s="38"/>
      <c r="G22" s="46"/>
      <c r="H22" s="47"/>
    </row>
    <row r="23" spans="1:8" x14ac:dyDescent="0.25">
      <c r="A23" s="274" t="s">
        <v>212</v>
      </c>
      <c r="B23" s="267">
        <v>2672748</v>
      </c>
      <c r="E23" s="39"/>
      <c r="F23" s="40"/>
      <c r="G23" s="48"/>
      <c r="H23" s="49"/>
    </row>
    <row r="24" spans="1:8" x14ac:dyDescent="0.25">
      <c r="A24" s="264" t="s">
        <v>654</v>
      </c>
      <c r="B24" s="265">
        <v>2931308</v>
      </c>
      <c r="E24" s="37"/>
      <c r="F24" s="38"/>
      <c r="G24" s="46"/>
      <c r="H24" s="47"/>
    </row>
    <row r="25" spans="1:8" x14ac:dyDescent="0.25">
      <c r="A25" s="274" t="s">
        <v>213</v>
      </c>
      <c r="B25" s="267">
        <v>102435</v>
      </c>
      <c r="E25" s="37"/>
      <c r="F25" s="38"/>
      <c r="G25" s="48"/>
      <c r="H25" s="49"/>
    </row>
    <row r="26" spans="1:8" x14ac:dyDescent="0.25">
      <c r="A26" s="274" t="s">
        <v>214</v>
      </c>
      <c r="B26" s="267">
        <v>226126</v>
      </c>
      <c r="E26" s="37"/>
      <c r="F26" s="38"/>
      <c r="G26" s="46"/>
      <c r="H26" s="47"/>
    </row>
    <row r="27" spans="1:8" x14ac:dyDescent="0.25">
      <c r="A27" s="274" t="s">
        <v>215</v>
      </c>
      <c r="B27" s="267">
        <v>3221342</v>
      </c>
      <c r="E27" s="37"/>
      <c r="F27" s="38"/>
      <c r="G27" s="48"/>
      <c r="H27" s="49"/>
    </row>
    <row r="28" spans="1:8" x14ac:dyDescent="0.25">
      <c r="A28" s="264" t="s">
        <v>655</v>
      </c>
      <c r="B28" s="265">
        <v>3549903</v>
      </c>
      <c r="E28" s="37"/>
      <c r="F28" s="38"/>
      <c r="G28" s="46"/>
      <c r="H28" s="47"/>
    </row>
    <row r="29" spans="1:8" x14ac:dyDescent="0.25">
      <c r="A29" s="274" t="s">
        <v>1026</v>
      </c>
      <c r="B29" s="267">
        <v>0</v>
      </c>
      <c r="E29" s="37"/>
      <c r="F29" s="38"/>
      <c r="G29" s="48"/>
      <c r="H29" s="49"/>
    </row>
    <row r="30" spans="1:8" x14ac:dyDescent="0.25">
      <c r="A30" s="274" t="s">
        <v>1025</v>
      </c>
      <c r="B30" s="267">
        <v>3</v>
      </c>
      <c r="E30" s="39"/>
      <c r="F30" s="40"/>
      <c r="G30" s="46"/>
      <c r="H30" s="47"/>
    </row>
    <row r="31" spans="1:8" x14ac:dyDescent="0.25">
      <c r="A31" s="274" t="s">
        <v>1024</v>
      </c>
      <c r="B31" s="267">
        <v>8</v>
      </c>
      <c r="E31" s="37"/>
      <c r="F31" s="38"/>
      <c r="G31" s="46"/>
      <c r="H31" s="47"/>
    </row>
    <row r="32" spans="1:8" x14ac:dyDescent="0.25">
      <c r="A32" s="274" t="s">
        <v>1023</v>
      </c>
      <c r="B32" s="267">
        <v>12</v>
      </c>
      <c r="E32" s="37"/>
      <c r="F32" s="38"/>
      <c r="G32" s="48"/>
      <c r="H32" s="49"/>
    </row>
    <row r="33" spans="1:8" x14ac:dyDescent="0.25">
      <c r="A33" s="274" t="s">
        <v>1022</v>
      </c>
      <c r="B33" s="267">
        <v>12</v>
      </c>
      <c r="E33" s="37"/>
      <c r="F33" s="38"/>
      <c r="G33" s="46"/>
      <c r="H33" s="47"/>
    </row>
    <row r="34" spans="1:8" x14ac:dyDescent="0.25">
      <c r="A34" s="274" t="s">
        <v>657</v>
      </c>
      <c r="B34" s="267">
        <v>3340</v>
      </c>
      <c r="E34" s="37"/>
      <c r="F34" s="38"/>
      <c r="G34" s="48"/>
      <c r="H34" s="49"/>
    </row>
    <row r="35" spans="1:8" x14ac:dyDescent="0.25">
      <c r="A35" s="274" t="s">
        <v>745</v>
      </c>
      <c r="B35" s="267">
        <v>3425</v>
      </c>
      <c r="E35" s="37"/>
      <c r="F35" s="38"/>
      <c r="G35" s="50"/>
      <c r="H35" s="51"/>
    </row>
    <row r="36" spans="1:8" x14ac:dyDescent="0.25">
      <c r="A36" s="274" t="s">
        <v>656</v>
      </c>
      <c r="B36" s="267">
        <v>5131</v>
      </c>
      <c r="E36" s="37"/>
      <c r="F36" s="38"/>
      <c r="G36" s="52"/>
      <c r="H36" s="53"/>
    </row>
    <row r="37" spans="1:8" x14ac:dyDescent="0.25">
      <c r="A37" s="274" t="s">
        <v>216</v>
      </c>
      <c r="B37" s="267">
        <v>8929</v>
      </c>
      <c r="E37" s="37"/>
      <c r="F37" s="38"/>
      <c r="G37" s="50"/>
      <c r="H37" s="51"/>
    </row>
    <row r="38" spans="1:8" x14ac:dyDescent="0.25">
      <c r="A38" s="274" t="s">
        <v>217</v>
      </c>
      <c r="B38" s="267">
        <v>14280</v>
      </c>
      <c r="E38" s="37"/>
      <c r="F38" s="38"/>
      <c r="G38" s="50"/>
      <c r="H38" s="51"/>
    </row>
    <row r="39" spans="1:8" x14ac:dyDescent="0.25">
      <c r="A39" s="274" t="s">
        <v>746</v>
      </c>
      <c r="B39" s="267">
        <v>16339</v>
      </c>
      <c r="E39" s="37"/>
      <c r="F39" s="38"/>
      <c r="G39" s="50"/>
      <c r="H39" s="51"/>
    </row>
    <row r="40" spans="1:8" x14ac:dyDescent="0.25">
      <c r="A40" s="274" t="s">
        <v>218</v>
      </c>
      <c r="B40" s="267">
        <v>47948</v>
      </c>
      <c r="E40" s="37"/>
      <c r="F40" s="38"/>
      <c r="G40" s="52"/>
      <c r="H40" s="53"/>
    </row>
    <row r="41" spans="1:8" x14ac:dyDescent="0.25">
      <c r="A41" s="274" t="s">
        <v>219</v>
      </c>
      <c r="B41" s="267">
        <v>115387</v>
      </c>
      <c r="E41" s="37"/>
      <c r="F41" s="38"/>
      <c r="G41" s="50"/>
      <c r="H41" s="51"/>
    </row>
    <row r="42" spans="1:8" x14ac:dyDescent="0.25">
      <c r="A42" s="274" t="s">
        <v>220</v>
      </c>
      <c r="B42" s="267">
        <v>291152</v>
      </c>
      <c r="E42" s="37"/>
      <c r="F42" s="38"/>
      <c r="G42" s="50"/>
      <c r="H42" s="51"/>
    </row>
    <row r="43" spans="1:8" x14ac:dyDescent="0.25">
      <c r="A43" s="274" t="s">
        <v>221</v>
      </c>
      <c r="B43" s="267">
        <v>772454</v>
      </c>
      <c r="E43" s="37"/>
      <c r="F43" s="38"/>
      <c r="G43" s="50"/>
      <c r="H43" s="51"/>
    </row>
    <row r="44" spans="1:8" x14ac:dyDescent="0.25">
      <c r="A44" s="274" t="s">
        <v>222</v>
      </c>
      <c r="B44" s="267">
        <v>3595838</v>
      </c>
      <c r="E44" s="37"/>
      <c r="F44" s="38"/>
      <c r="G44" s="52"/>
      <c r="H44" s="53"/>
    </row>
    <row r="45" spans="1:8" x14ac:dyDescent="0.25">
      <c r="A45" s="268" t="s">
        <v>658</v>
      </c>
      <c r="B45" s="269">
        <v>4874258</v>
      </c>
      <c r="E45" s="39"/>
      <c r="F45" s="40"/>
      <c r="G45" s="50"/>
      <c r="H45" s="51"/>
    </row>
    <row r="46" spans="1:8" x14ac:dyDescent="0.25">
      <c r="A46" s="1" t="s">
        <v>747</v>
      </c>
      <c r="B46" s="41">
        <v>16199726</v>
      </c>
      <c r="G46" s="50"/>
      <c r="H46" s="51"/>
    </row>
    <row r="47" spans="1:8" x14ac:dyDescent="0.25">
      <c r="A47" s="81" t="s">
        <v>101</v>
      </c>
      <c r="B47" s="81" t="str">
        <f>"Região "&amp;A47&amp;" "&amp;TEXT(B46,"##.###")&amp;" passageiros"</f>
        <v>Região Nordeste 16.199.726 passageiros</v>
      </c>
      <c r="G47" s="50"/>
      <c r="H47" s="51"/>
    </row>
    <row r="48" spans="1:8" x14ac:dyDescent="0.25">
      <c r="G48" s="52"/>
      <c r="H48" s="53"/>
    </row>
    <row r="49" spans="7:8" x14ac:dyDescent="0.25">
      <c r="G49" s="50"/>
      <c r="H49" s="51"/>
    </row>
    <row r="50" spans="7:8" x14ac:dyDescent="0.25">
      <c r="G50" s="50"/>
      <c r="H50" s="51"/>
    </row>
    <row r="51" spans="7:8" x14ac:dyDescent="0.25">
      <c r="G51" s="50"/>
      <c r="H51" s="51"/>
    </row>
    <row r="52" spans="7:8" x14ac:dyDescent="0.25">
      <c r="G52" s="50"/>
      <c r="H52" s="51"/>
    </row>
    <row r="53" spans="7:8" x14ac:dyDescent="0.25">
      <c r="G53" s="52"/>
      <c r="H53" s="53"/>
    </row>
    <row r="54" spans="7:8" x14ac:dyDescent="0.25">
      <c r="G54" s="50"/>
      <c r="H54" s="51"/>
    </row>
    <row r="55" spans="7:8" x14ac:dyDescent="0.25">
      <c r="G55" s="50"/>
      <c r="H55" s="51"/>
    </row>
    <row r="56" spans="7:8" x14ac:dyDescent="0.25">
      <c r="G56" s="50"/>
      <c r="H56" s="51"/>
    </row>
    <row r="57" spans="7:8" x14ac:dyDescent="0.25">
      <c r="G57" s="50"/>
      <c r="H57" s="51"/>
    </row>
    <row r="58" spans="7:8" x14ac:dyDescent="0.25">
      <c r="G58" s="50"/>
      <c r="H58" s="51"/>
    </row>
    <row r="59" spans="7:8" x14ac:dyDescent="0.25">
      <c r="G59" s="50"/>
      <c r="H59" s="51"/>
    </row>
    <row r="60" spans="7:8" x14ac:dyDescent="0.25">
      <c r="G60" s="50"/>
      <c r="H60" s="51"/>
    </row>
    <row r="61" spans="7:8" x14ac:dyDescent="0.25">
      <c r="G61" s="50"/>
      <c r="H61" s="51"/>
    </row>
    <row r="62" spans="7:8" x14ac:dyDescent="0.25">
      <c r="G62" s="50"/>
      <c r="H62" s="51"/>
    </row>
    <row r="63" spans="7:8" x14ac:dyDescent="0.25">
      <c r="G63" s="50"/>
      <c r="H63" s="51"/>
    </row>
    <row r="64" spans="7:8" x14ac:dyDescent="0.25">
      <c r="G64" s="50"/>
      <c r="H64" s="51"/>
    </row>
    <row r="65" spans="7:8" x14ac:dyDescent="0.25">
      <c r="G65" s="50"/>
      <c r="H65" s="51"/>
    </row>
    <row r="66" spans="7:8" x14ac:dyDescent="0.25">
      <c r="G66" s="50"/>
      <c r="H66" s="51"/>
    </row>
    <row r="67" spans="7:8" x14ac:dyDescent="0.25">
      <c r="G67" s="50"/>
      <c r="H67" s="51"/>
    </row>
    <row r="68" spans="7:8" x14ac:dyDescent="0.25">
      <c r="G68" s="50"/>
      <c r="H68" s="51"/>
    </row>
    <row r="69" spans="7:8" x14ac:dyDescent="0.25">
      <c r="G69" s="50"/>
      <c r="H69" s="51"/>
    </row>
    <row r="70" spans="7:8" x14ac:dyDescent="0.25">
      <c r="G70" s="52"/>
      <c r="H70" s="53"/>
    </row>
    <row r="71" spans="7:8" x14ac:dyDescent="0.25">
      <c r="G71" s="50"/>
      <c r="H71" s="51"/>
    </row>
    <row r="72" spans="7:8" x14ac:dyDescent="0.25">
      <c r="G72" s="50"/>
      <c r="H72" s="51"/>
    </row>
    <row r="73" spans="7:8" x14ac:dyDescent="0.25">
      <c r="G73" s="50"/>
      <c r="H73" s="51"/>
    </row>
    <row r="74" spans="7:8" x14ac:dyDescent="0.25">
      <c r="G74" s="50"/>
      <c r="H74" s="51"/>
    </row>
    <row r="75" spans="7:8" x14ac:dyDescent="0.25">
      <c r="G75" s="50"/>
      <c r="H75" s="51"/>
    </row>
    <row r="76" spans="7:8" x14ac:dyDescent="0.25">
      <c r="G76" s="50"/>
      <c r="H76" s="51"/>
    </row>
    <row r="77" spans="7:8" x14ac:dyDescent="0.25">
      <c r="G77" s="50"/>
      <c r="H77" s="51"/>
    </row>
    <row r="78" spans="7:8" x14ac:dyDescent="0.25">
      <c r="G78" s="50"/>
      <c r="H78" s="51"/>
    </row>
    <row r="79" spans="7:8" x14ac:dyDescent="0.25">
      <c r="G79" s="50"/>
      <c r="H79" s="51"/>
    </row>
    <row r="80" spans="7:8" x14ac:dyDescent="0.25">
      <c r="G80" s="50"/>
      <c r="H80" s="51"/>
    </row>
    <row r="81" spans="7:8" x14ac:dyDescent="0.25">
      <c r="G81" s="50"/>
      <c r="H81" s="51"/>
    </row>
    <row r="82" spans="7:8" x14ac:dyDescent="0.25">
      <c r="G82" s="50"/>
      <c r="H82" s="51"/>
    </row>
    <row r="83" spans="7:8" x14ac:dyDescent="0.25">
      <c r="G83" s="52"/>
      <c r="H83" s="53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5"/>
  <dimension ref="A1:H36"/>
  <sheetViews>
    <sheetView showGridLines="0" workbookViewId="0">
      <selection activeCell="G1" sqref="G1"/>
    </sheetView>
  </sheetViews>
  <sheetFormatPr defaultRowHeight="15" x14ac:dyDescent="0.25"/>
  <cols>
    <col min="1" max="1" width="21" bestFit="1" customWidth="1"/>
    <col min="2" max="2" width="37.8554687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81"/>
      <c r="D1" s="81"/>
      <c r="E1" s="81"/>
      <c r="F1" s="81"/>
      <c r="G1" s="81" t="s">
        <v>806</v>
      </c>
      <c r="H1" s="81" t="s">
        <v>1256</v>
      </c>
    </row>
    <row r="3" spans="1:8" x14ac:dyDescent="0.25">
      <c r="A3" s="347" t="str">
        <f>"Tabela Referente à "&amp;G1</f>
        <v>Tabela Referente à Figura 4.20</v>
      </c>
      <c r="B3" s="347"/>
    </row>
    <row r="4" spans="1:8" ht="33" customHeight="1" x14ac:dyDescent="0.25">
      <c r="A4" s="353" t="str">
        <f>H1</f>
        <v>Passageiros embarcados por aeroporto e unidade da federação – região Centro-Oeste – mercado doméstico, 2016</v>
      </c>
      <c r="B4" s="353"/>
    </row>
    <row r="5" spans="1:8" x14ac:dyDescent="0.25">
      <c r="A5" s="1" t="s">
        <v>137</v>
      </c>
      <c r="B5" s="21" t="s">
        <v>176</v>
      </c>
      <c r="F5" s="40"/>
      <c r="G5" s="8"/>
    </row>
    <row r="6" spans="1:8" x14ac:dyDescent="0.25">
      <c r="A6" s="273" t="s">
        <v>223</v>
      </c>
      <c r="B6" s="263">
        <v>11630</v>
      </c>
      <c r="E6" s="37"/>
      <c r="F6" s="56"/>
      <c r="G6" s="57"/>
    </row>
    <row r="7" spans="1:8" x14ac:dyDescent="0.25">
      <c r="A7" s="274" t="s">
        <v>225</v>
      </c>
      <c r="B7" s="267">
        <v>16683</v>
      </c>
      <c r="C7" s="31"/>
      <c r="E7" s="37"/>
      <c r="F7" s="56"/>
      <c r="G7" s="57"/>
    </row>
    <row r="8" spans="1:8" x14ac:dyDescent="0.25">
      <c r="A8" s="274" t="s">
        <v>748</v>
      </c>
      <c r="B8" s="267">
        <v>30995</v>
      </c>
      <c r="C8" s="31"/>
      <c r="E8" s="37"/>
      <c r="F8" s="56"/>
      <c r="G8" s="57"/>
    </row>
    <row r="9" spans="1:8" x14ac:dyDescent="0.25">
      <c r="A9" s="274" t="s">
        <v>224</v>
      </c>
      <c r="B9" s="267">
        <v>38301</v>
      </c>
      <c r="E9" s="37"/>
      <c r="F9" s="56"/>
      <c r="G9" s="57"/>
    </row>
    <row r="10" spans="1:8" x14ac:dyDescent="0.25">
      <c r="A10" s="274" t="s">
        <v>226</v>
      </c>
      <c r="B10" s="267">
        <v>713106</v>
      </c>
      <c r="E10" s="37"/>
      <c r="F10" s="56"/>
      <c r="G10" s="57"/>
    </row>
    <row r="11" spans="1:8" x14ac:dyDescent="0.25">
      <c r="A11" s="264" t="s">
        <v>663</v>
      </c>
      <c r="B11" s="267">
        <v>810715</v>
      </c>
      <c r="E11" s="37"/>
      <c r="F11" s="56"/>
      <c r="G11" s="57"/>
    </row>
    <row r="12" spans="1:8" x14ac:dyDescent="0.25">
      <c r="A12" s="274" t="s">
        <v>230</v>
      </c>
      <c r="B12" s="265">
        <v>14139</v>
      </c>
      <c r="E12" s="37"/>
      <c r="F12" s="56"/>
      <c r="G12" s="57"/>
    </row>
    <row r="13" spans="1:8" x14ac:dyDescent="0.25">
      <c r="A13" s="274" t="s">
        <v>231</v>
      </c>
      <c r="B13" s="267">
        <v>73141</v>
      </c>
      <c r="E13" s="37"/>
      <c r="F13" s="56"/>
      <c r="G13" s="57"/>
    </row>
    <row r="14" spans="1:8" x14ac:dyDescent="0.25">
      <c r="A14" s="274" t="s">
        <v>232</v>
      </c>
      <c r="B14" s="267">
        <v>1429609</v>
      </c>
      <c r="E14" s="37"/>
      <c r="F14" s="56"/>
      <c r="G14" s="57"/>
    </row>
    <row r="15" spans="1:8" x14ac:dyDescent="0.25">
      <c r="A15" s="264" t="s">
        <v>664</v>
      </c>
      <c r="B15" s="267">
        <v>1516889</v>
      </c>
      <c r="E15" s="37"/>
      <c r="F15" s="58"/>
      <c r="G15" s="59"/>
    </row>
    <row r="16" spans="1:8" x14ac:dyDescent="0.25">
      <c r="A16" s="274" t="s">
        <v>1030</v>
      </c>
      <c r="B16" s="265">
        <v>2039</v>
      </c>
      <c r="E16" s="37"/>
      <c r="F16" s="56"/>
      <c r="G16" s="57"/>
    </row>
    <row r="17" spans="1:7" x14ac:dyDescent="0.25">
      <c r="A17" s="274" t="s">
        <v>1031</v>
      </c>
      <c r="B17" s="267">
        <v>8390</v>
      </c>
      <c r="E17" s="37"/>
      <c r="F17" s="56"/>
      <c r="G17" s="57"/>
    </row>
    <row r="18" spans="1:7" x14ac:dyDescent="0.25">
      <c r="A18" s="274" t="s">
        <v>227</v>
      </c>
      <c r="B18" s="267">
        <v>34421</v>
      </c>
      <c r="E18" s="37"/>
      <c r="F18" s="56"/>
      <c r="G18" s="57"/>
    </row>
    <row r="19" spans="1:7" x14ac:dyDescent="0.25">
      <c r="A19" s="274" t="s">
        <v>849</v>
      </c>
      <c r="B19" s="267">
        <v>36554</v>
      </c>
      <c r="E19" s="37"/>
      <c r="F19" s="56"/>
      <c r="G19" s="57"/>
    </row>
    <row r="20" spans="1:7" x14ac:dyDescent="0.25">
      <c r="A20" s="274" t="s">
        <v>228</v>
      </c>
      <c r="B20" s="267">
        <v>111821</v>
      </c>
      <c r="E20" s="37"/>
      <c r="F20" s="58"/>
      <c r="G20" s="59"/>
    </row>
    <row r="21" spans="1:7" x14ac:dyDescent="0.25">
      <c r="A21" s="274" t="s">
        <v>229</v>
      </c>
      <c r="B21" s="267">
        <v>1389999</v>
      </c>
      <c r="E21" s="39"/>
      <c r="F21" s="56"/>
      <c r="G21" s="57"/>
    </row>
    <row r="22" spans="1:7" x14ac:dyDescent="0.25">
      <c r="A22" s="264" t="s">
        <v>665</v>
      </c>
      <c r="B22" s="265">
        <v>1583224</v>
      </c>
      <c r="E22" s="37"/>
      <c r="F22" s="56"/>
      <c r="G22" s="57"/>
    </row>
    <row r="23" spans="1:7" x14ac:dyDescent="0.25">
      <c r="A23" s="274" t="s">
        <v>233</v>
      </c>
      <c r="B23" s="267">
        <v>8448185</v>
      </c>
      <c r="E23" s="37"/>
      <c r="F23" s="56"/>
      <c r="G23" s="57"/>
    </row>
    <row r="24" spans="1:7" x14ac:dyDescent="0.25">
      <c r="A24" s="268" t="s">
        <v>666</v>
      </c>
      <c r="B24" s="269">
        <v>8448185</v>
      </c>
      <c r="E24" s="37"/>
      <c r="F24" s="56"/>
      <c r="G24" s="57"/>
    </row>
    <row r="25" spans="1:7" x14ac:dyDescent="0.25">
      <c r="A25" s="1" t="s">
        <v>1034</v>
      </c>
      <c r="B25" s="41">
        <v>12359013</v>
      </c>
      <c r="E25" s="37"/>
      <c r="F25" s="56"/>
      <c r="G25" s="57"/>
    </row>
    <row r="26" spans="1:7" x14ac:dyDescent="0.25">
      <c r="A26" s="81" t="s">
        <v>103</v>
      </c>
      <c r="B26" s="81" t="str">
        <f>"Região "&amp;A26&amp;" "&amp;TEXT(B25,"##.###")&amp;" passageiros"</f>
        <v>Região Centro-Oeste 12.359.013 passageiros</v>
      </c>
      <c r="E26" s="37"/>
      <c r="F26" s="58"/>
      <c r="G26" s="59"/>
    </row>
    <row r="27" spans="1:7" x14ac:dyDescent="0.25">
      <c r="E27" s="37"/>
      <c r="F27" s="38"/>
    </row>
    <row r="28" spans="1:7" x14ac:dyDescent="0.25">
      <c r="E28" s="37"/>
      <c r="F28" s="38"/>
    </row>
    <row r="29" spans="1:7" x14ac:dyDescent="0.25">
      <c r="E29" s="37"/>
      <c r="F29" s="38"/>
    </row>
    <row r="30" spans="1:7" x14ac:dyDescent="0.25">
      <c r="E30" s="37"/>
      <c r="F30" s="38"/>
    </row>
    <row r="31" spans="1:7" x14ac:dyDescent="0.25">
      <c r="E31" s="37"/>
      <c r="F31" s="38"/>
    </row>
    <row r="32" spans="1:7" x14ac:dyDescent="0.25">
      <c r="E32" s="37"/>
      <c r="F32" s="38"/>
    </row>
    <row r="33" spans="5:6" x14ac:dyDescent="0.25">
      <c r="E33" s="37"/>
      <c r="F33" s="38"/>
    </row>
    <row r="34" spans="5:6" x14ac:dyDescent="0.25">
      <c r="E34" s="37"/>
      <c r="F34" s="38"/>
    </row>
    <row r="35" spans="5:6" x14ac:dyDescent="0.25">
      <c r="E35" s="37"/>
      <c r="F35" s="38"/>
    </row>
    <row r="36" spans="5:6" x14ac:dyDescent="0.25">
      <c r="E36" s="39"/>
      <c r="F36" s="4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6"/>
  <dimension ref="A1:H43"/>
  <sheetViews>
    <sheetView showGridLines="0" workbookViewId="0">
      <selection activeCell="G1" sqref="G1"/>
    </sheetView>
  </sheetViews>
  <sheetFormatPr defaultRowHeight="15" x14ac:dyDescent="0.25"/>
  <cols>
    <col min="1" max="1" width="21" bestFit="1" customWidth="1"/>
    <col min="2" max="2" width="36.7109375" bestFit="1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81"/>
      <c r="D1" s="81"/>
      <c r="E1" s="81"/>
      <c r="F1" s="81"/>
      <c r="G1" s="81" t="s">
        <v>807</v>
      </c>
      <c r="H1" s="81" t="s">
        <v>1257</v>
      </c>
    </row>
    <row r="3" spans="1:8" x14ac:dyDescent="0.25">
      <c r="A3" s="347" t="str">
        <f>"Tabela Referente à "&amp;G1</f>
        <v>Tabela Referente à Figura 4.21</v>
      </c>
      <c r="B3" s="347"/>
    </row>
    <row r="4" spans="1:8" ht="31.5" customHeight="1" x14ac:dyDescent="0.25">
      <c r="A4" s="353" t="str">
        <f>H1</f>
        <v>Passageiros embarcados por aeroporto e unidade da federação – região Sul – mercado doméstico, 2016</v>
      </c>
      <c r="B4" s="353"/>
    </row>
    <row r="5" spans="1:8" x14ac:dyDescent="0.25">
      <c r="A5" s="1" t="s">
        <v>137</v>
      </c>
      <c r="B5" s="21" t="s">
        <v>176</v>
      </c>
      <c r="F5" s="40"/>
      <c r="G5" s="8"/>
    </row>
    <row r="6" spans="1:8" x14ac:dyDescent="0.25">
      <c r="A6" s="273" t="s">
        <v>1027</v>
      </c>
      <c r="B6" s="263">
        <v>7631</v>
      </c>
      <c r="E6" s="37"/>
      <c r="F6" s="38"/>
      <c r="G6" s="8"/>
    </row>
    <row r="7" spans="1:8" x14ac:dyDescent="0.25">
      <c r="A7" s="274" t="s">
        <v>234</v>
      </c>
      <c r="B7" s="267">
        <v>27428</v>
      </c>
      <c r="E7" s="39"/>
      <c r="F7" s="38"/>
      <c r="G7" s="8"/>
    </row>
    <row r="8" spans="1:8" x14ac:dyDescent="0.25">
      <c r="A8" s="274" t="s">
        <v>841</v>
      </c>
      <c r="B8" s="267">
        <v>36466</v>
      </c>
      <c r="E8" s="37"/>
      <c r="F8" s="38"/>
      <c r="G8" s="8"/>
    </row>
    <row r="9" spans="1:8" x14ac:dyDescent="0.25">
      <c r="A9" s="274" t="s">
        <v>235</v>
      </c>
      <c r="B9" s="267">
        <v>205004</v>
      </c>
      <c r="C9" s="31"/>
      <c r="E9" s="37"/>
      <c r="F9" s="38"/>
      <c r="G9" s="8"/>
    </row>
    <row r="10" spans="1:8" x14ac:dyDescent="0.25">
      <c r="A10" s="274" t="s">
        <v>236</v>
      </c>
      <c r="B10" s="267">
        <v>251677</v>
      </c>
      <c r="C10" s="31"/>
      <c r="E10" s="37"/>
      <c r="F10" s="38"/>
      <c r="G10" s="8"/>
    </row>
    <row r="11" spans="1:8" x14ac:dyDescent="0.25">
      <c r="A11" s="274" t="s">
        <v>237</v>
      </c>
      <c r="B11" s="267">
        <v>707953</v>
      </c>
      <c r="C11" s="31"/>
      <c r="E11" s="37"/>
      <c r="F11" s="38"/>
      <c r="G11" s="8"/>
    </row>
    <row r="12" spans="1:8" x14ac:dyDescent="0.25">
      <c r="A12" s="273" t="s">
        <v>238</v>
      </c>
      <c r="B12" s="263">
        <v>1599838</v>
      </c>
      <c r="E12" s="37"/>
      <c r="F12" s="38"/>
      <c r="G12" s="8"/>
    </row>
    <row r="13" spans="1:8" x14ac:dyDescent="0.25">
      <c r="A13" s="268" t="s">
        <v>659</v>
      </c>
      <c r="B13" s="269">
        <v>2835997</v>
      </c>
      <c r="E13" s="37"/>
      <c r="F13" s="38"/>
      <c r="G13" s="8"/>
    </row>
    <row r="14" spans="1:8" x14ac:dyDescent="0.25">
      <c r="A14" s="274" t="s">
        <v>842</v>
      </c>
      <c r="B14" s="267">
        <v>14046</v>
      </c>
      <c r="E14" s="37"/>
      <c r="F14" s="38"/>
      <c r="G14" s="8"/>
    </row>
    <row r="15" spans="1:8" x14ac:dyDescent="0.25">
      <c r="A15" s="274" t="s">
        <v>240</v>
      </c>
      <c r="B15" s="267">
        <v>16186</v>
      </c>
      <c r="E15" s="37"/>
      <c r="F15" s="38"/>
      <c r="G15" s="8"/>
    </row>
    <row r="16" spans="1:8" x14ac:dyDescent="0.25">
      <c r="A16" s="274" t="s">
        <v>239</v>
      </c>
      <c r="B16" s="267">
        <v>17926</v>
      </c>
      <c r="E16" s="37"/>
      <c r="F16" s="38"/>
      <c r="G16" s="8"/>
    </row>
    <row r="17" spans="1:7" x14ac:dyDescent="0.25">
      <c r="A17" s="274" t="s">
        <v>241</v>
      </c>
      <c r="B17" s="267">
        <v>81059</v>
      </c>
      <c r="E17" s="37"/>
      <c r="F17" s="40"/>
      <c r="G17" s="8"/>
    </row>
    <row r="18" spans="1:7" x14ac:dyDescent="0.25">
      <c r="A18" s="274" t="s">
        <v>242</v>
      </c>
      <c r="B18" s="267">
        <v>88882</v>
      </c>
      <c r="E18" s="37"/>
      <c r="F18" s="38"/>
      <c r="G18" s="8"/>
    </row>
    <row r="19" spans="1:7" x14ac:dyDescent="0.25">
      <c r="A19" s="273" t="s">
        <v>243</v>
      </c>
      <c r="B19" s="263">
        <v>3535343</v>
      </c>
      <c r="E19" s="37"/>
      <c r="F19" s="38"/>
      <c r="G19" s="8"/>
    </row>
    <row r="20" spans="1:7" x14ac:dyDescent="0.25">
      <c r="A20" s="268" t="s">
        <v>660</v>
      </c>
      <c r="B20" s="269">
        <v>3753442</v>
      </c>
      <c r="E20" s="37"/>
      <c r="F20" s="38"/>
      <c r="G20" s="8"/>
    </row>
    <row r="21" spans="1:7" x14ac:dyDescent="0.25">
      <c r="A21" s="274" t="s">
        <v>1028</v>
      </c>
      <c r="B21" s="274">
        <v>223</v>
      </c>
      <c r="E21" s="37"/>
      <c r="F21" s="38"/>
      <c r="G21" s="8"/>
    </row>
    <row r="22" spans="1:7" x14ac:dyDescent="0.25">
      <c r="A22" s="274" t="s">
        <v>1029</v>
      </c>
      <c r="B22" s="267">
        <v>2867</v>
      </c>
      <c r="E22" s="37"/>
      <c r="F22" s="38"/>
      <c r="G22" s="8"/>
    </row>
    <row r="23" spans="1:7" x14ac:dyDescent="0.25">
      <c r="A23" s="274" t="s">
        <v>244</v>
      </c>
      <c r="B23" s="267">
        <v>97094</v>
      </c>
      <c r="E23" s="37"/>
      <c r="F23" s="38"/>
      <c r="G23" s="8"/>
    </row>
    <row r="24" spans="1:7" x14ac:dyDescent="0.25">
      <c r="A24" s="274" t="s">
        <v>245</v>
      </c>
      <c r="B24" s="267">
        <v>341306</v>
      </c>
      <c r="E24" s="39"/>
      <c r="F24" s="38"/>
      <c r="G24" s="8"/>
    </row>
    <row r="25" spans="1:7" x14ac:dyDescent="0.25">
      <c r="A25" s="274" t="s">
        <v>246</v>
      </c>
      <c r="B25" s="267">
        <v>447866</v>
      </c>
      <c r="E25" s="37"/>
      <c r="F25" s="38"/>
      <c r="G25" s="8"/>
    </row>
    <row r="26" spans="1:7" x14ac:dyDescent="0.25">
      <c r="A26" s="274" t="s">
        <v>247</v>
      </c>
      <c r="B26" s="267">
        <v>876914</v>
      </c>
      <c r="E26" s="37"/>
      <c r="F26" s="38"/>
      <c r="G26" s="8"/>
    </row>
    <row r="27" spans="1:7" x14ac:dyDescent="0.25">
      <c r="A27" s="274" t="s">
        <v>248</v>
      </c>
      <c r="B27" s="267">
        <v>3090848</v>
      </c>
      <c r="E27" s="37"/>
      <c r="F27" s="38"/>
      <c r="G27" s="8"/>
    </row>
    <row r="28" spans="1:7" x14ac:dyDescent="0.25">
      <c r="A28" s="268" t="s">
        <v>661</v>
      </c>
      <c r="B28" s="269">
        <v>4857118</v>
      </c>
      <c r="E28" s="37"/>
      <c r="F28" s="38"/>
      <c r="G28" s="8"/>
    </row>
    <row r="29" spans="1:7" x14ac:dyDescent="0.25">
      <c r="A29" s="1" t="s">
        <v>754</v>
      </c>
      <c r="B29" s="41">
        <v>11446557</v>
      </c>
      <c r="E29" s="37"/>
      <c r="F29" s="40"/>
      <c r="G29" s="8"/>
    </row>
    <row r="30" spans="1:7" x14ac:dyDescent="0.25">
      <c r="A30" s="81" t="s">
        <v>102</v>
      </c>
      <c r="B30" s="81" t="str">
        <f>"Região "&amp;A30&amp;" "&amp;TEXT(B29,"##.###")&amp;" passageiros"</f>
        <v>Região Sul 11.446.557 passageiros</v>
      </c>
      <c r="E30" s="37"/>
      <c r="F30" s="38"/>
      <c r="G30" s="8"/>
    </row>
    <row r="31" spans="1:7" x14ac:dyDescent="0.25">
      <c r="E31" s="39"/>
      <c r="G31" s="8"/>
    </row>
    <row r="32" spans="1:7" x14ac:dyDescent="0.25">
      <c r="E32" s="37"/>
      <c r="F32" s="38"/>
      <c r="G32" s="8"/>
    </row>
    <row r="33" spans="5:6" x14ac:dyDescent="0.25">
      <c r="E33" s="37"/>
      <c r="F33" s="38"/>
    </row>
    <row r="34" spans="5:6" x14ac:dyDescent="0.25">
      <c r="E34" s="37"/>
      <c r="F34" s="38"/>
    </row>
    <row r="35" spans="5:6" x14ac:dyDescent="0.25">
      <c r="E35" s="37"/>
      <c r="F35" s="38"/>
    </row>
    <row r="36" spans="5:6" x14ac:dyDescent="0.25">
      <c r="E36" s="37"/>
      <c r="F36" s="38"/>
    </row>
    <row r="37" spans="5:6" x14ac:dyDescent="0.25">
      <c r="E37" s="37"/>
      <c r="F37" s="38"/>
    </row>
    <row r="38" spans="5:6" x14ac:dyDescent="0.25">
      <c r="E38" s="37"/>
      <c r="F38" s="38"/>
    </row>
    <row r="39" spans="5:6" x14ac:dyDescent="0.25">
      <c r="E39" s="37"/>
      <c r="F39" s="38"/>
    </row>
    <row r="40" spans="5:6" x14ac:dyDescent="0.25">
      <c r="E40" s="37"/>
      <c r="F40" s="38"/>
    </row>
    <row r="41" spans="5:6" x14ac:dyDescent="0.25">
      <c r="E41" s="37"/>
      <c r="F41" s="38"/>
    </row>
    <row r="42" spans="5:6" x14ac:dyDescent="0.25">
      <c r="E42" s="37"/>
      <c r="F42" s="38"/>
    </row>
    <row r="43" spans="5:6" x14ac:dyDescent="0.25">
      <c r="E43" s="39"/>
      <c r="F43" s="4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7"/>
  <dimension ref="A1:H44"/>
  <sheetViews>
    <sheetView showGridLines="0" workbookViewId="0">
      <selection activeCell="G1" sqref="G1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8" x14ac:dyDescent="0.25">
      <c r="C1" s="81"/>
      <c r="D1" s="81"/>
      <c r="E1" s="81"/>
      <c r="F1" s="81"/>
      <c r="G1" s="81" t="s">
        <v>424</v>
      </c>
      <c r="H1" s="81" t="s">
        <v>1258</v>
      </c>
    </row>
    <row r="3" spans="1:8" x14ac:dyDescent="0.25">
      <c r="A3" s="347" t="str">
        <f>"Tabela Referente à "&amp;G1</f>
        <v>Tabela Referente à Figura 4.22</v>
      </c>
      <c r="B3" s="347"/>
    </row>
    <row r="4" spans="1:8" ht="29.25" customHeight="1" x14ac:dyDescent="0.25">
      <c r="A4" s="348" t="str">
        <f>H1</f>
        <v>Passageiros embarcados por aeroporto e unidade da federação – região Norte – mercado doméstico, 2016</v>
      </c>
      <c r="B4" s="348"/>
    </row>
    <row r="5" spans="1:8" x14ac:dyDescent="0.25">
      <c r="A5" s="1" t="s">
        <v>137</v>
      </c>
      <c r="B5" s="21" t="s">
        <v>176</v>
      </c>
    </row>
    <row r="6" spans="1:8" x14ac:dyDescent="0.25">
      <c r="A6" s="276" t="s">
        <v>249</v>
      </c>
      <c r="B6" s="277">
        <v>140490</v>
      </c>
    </row>
    <row r="7" spans="1:8" x14ac:dyDescent="0.25">
      <c r="A7" s="275" t="s">
        <v>667</v>
      </c>
      <c r="B7" s="278">
        <v>140490</v>
      </c>
    </row>
    <row r="8" spans="1:8" x14ac:dyDescent="0.25">
      <c r="A8" s="279" t="s">
        <v>250</v>
      </c>
      <c r="B8" s="280">
        <v>31680</v>
      </c>
    </row>
    <row r="9" spans="1:8" x14ac:dyDescent="0.25">
      <c r="A9" s="279" t="s">
        <v>251</v>
      </c>
      <c r="B9" s="280">
        <v>171305</v>
      </c>
      <c r="C9" s="31"/>
    </row>
    <row r="10" spans="1:8" x14ac:dyDescent="0.25">
      <c r="A10" s="275" t="s">
        <v>668</v>
      </c>
      <c r="B10" s="278">
        <v>202985</v>
      </c>
      <c r="C10" s="31"/>
    </row>
    <row r="11" spans="1:8" x14ac:dyDescent="0.25">
      <c r="A11" s="279" t="s">
        <v>252</v>
      </c>
      <c r="B11" s="280">
        <v>277753</v>
      </c>
    </row>
    <row r="12" spans="1:8" x14ac:dyDescent="0.25">
      <c r="A12" s="275" t="s">
        <v>669</v>
      </c>
      <c r="B12" s="278">
        <v>277753</v>
      </c>
    </row>
    <row r="13" spans="1:8" x14ac:dyDescent="0.25">
      <c r="A13" s="279" t="s">
        <v>253</v>
      </c>
      <c r="B13" s="280">
        <v>23973</v>
      </c>
    </row>
    <row r="14" spans="1:8" x14ac:dyDescent="0.25">
      <c r="A14" s="279" t="s">
        <v>254</v>
      </c>
      <c r="B14" s="280">
        <v>299182</v>
      </c>
    </row>
    <row r="15" spans="1:8" x14ac:dyDescent="0.25">
      <c r="A15" s="275" t="s">
        <v>662</v>
      </c>
      <c r="B15" s="278">
        <v>323155</v>
      </c>
    </row>
    <row r="16" spans="1:8" x14ac:dyDescent="0.25">
      <c r="A16" s="279" t="s">
        <v>255</v>
      </c>
      <c r="B16" s="280">
        <v>16531</v>
      </c>
    </row>
    <row r="17" spans="1:2" x14ac:dyDescent="0.25">
      <c r="A17" s="279" t="s">
        <v>257</v>
      </c>
      <c r="B17" s="280">
        <v>17119</v>
      </c>
    </row>
    <row r="18" spans="1:2" x14ac:dyDescent="0.25">
      <c r="A18" s="279" t="s">
        <v>256</v>
      </c>
      <c r="B18" s="280">
        <v>25959</v>
      </c>
    </row>
    <row r="19" spans="1:2" x14ac:dyDescent="0.25">
      <c r="A19" s="279" t="s">
        <v>258</v>
      </c>
      <c r="B19" s="280">
        <v>412416</v>
      </c>
    </row>
    <row r="20" spans="1:2" x14ac:dyDescent="0.25">
      <c r="A20" s="275" t="s">
        <v>670</v>
      </c>
      <c r="B20" s="278">
        <v>472025</v>
      </c>
    </row>
    <row r="21" spans="1:2" x14ac:dyDescent="0.25">
      <c r="A21" s="279" t="s">
        <v>1032</v>
      </c>
      <c r="B21" s="280">
        <v>40</v>
      </c>
    </row>
    <row r="22" spans="1:2" x14ac:dyDescent="0.25">
      <c r="A22" s="279" t="s">
        <v>261</v>
      </c>
      <c r="B22" s="280">
        <v>1576</v>
      </c>
    </row>
    <row r="23" spans="1:2" x14ac:dyDescent="0.25">
      <c r="A23" s="279" t="s">
        <v>259</v>
      </c>
      <c r="B23" s="280">
        <v>1783</v>
      </c>
    </row>
    <row r="24" spans="1:2" x14ac:dyDescent="0.25">
      <c r="A24" s="279" t="s">
        <v>263</v>
      </c>
      <c r="B24" s="280">
        <v>2287</v>
      </c>
    </row>
    <row r="25" spans="1:2" x14ac:dyDescent="0.25">
      <c r="A25" s="279" t="s">
        <v>262</v>
      </c>
      <c r="B25" s="280">
        <v>2438</v>
      </c>
    </row>
    <row r="26" spans="1:2" x14ac:dyDescent="0.25">
      <c r="A26" s="279" t="s">
        <v>260</v>
      </c>
      <c r="B26" s="280">
        <v>8931</v>
      </c>
    </row>
    <row r="27" spans="1:2" x14ac:dyDescent="0.25">
      <c r="A27" s="279" t="s">
        <v>264</v>
      </c>
      <c r="B27" s="280">
        <v>9907</v>
      </c>
    </row>
    <row r="28" spans="1:2" x14ac:dyDescent="0.25">
      <c r="A28" s="279" t="s">
        <v>267</v>
      </c>
      <c r="B28" s="280">
        <v>22120</v>
      </c>
    </row>
    <row r="29" spans="1:2" x14ac:dyDescent="0.25">
      <c r="A29" s="279" t="s">
        <v>266</v>
      </c>
      <c r="B29" s="280">
        <v>25727</v>
      </c>
    </row>
    <row r="30" spans="1:2" x14ac:dyDescent="0.25">
      <c r="A30" s="279" t="s">
        <v>265</v>
      </c>
      <c r="B30" s="280">
        <v>26323</v>
      </c>
    </row>
    <row r="31" spans="1:2" x14ac:dyDescent="0.25">
      <c r="A31" s="279" t="s">
        <v>268</v>
      </c>
      <c r="B31" s="280">
        <v>37144</v>
      </c>
    </row>
    <row r="32" spans="1:2" x14ac:dyDescent="0.25">
      <c r="A32" s="279" t="s">
        <v>269</v>
      </c>
      <c r="B32" s="280">
        <v>1230795</v>
      </c>
    </row>
    <row r="33" spans="1:2" x14ac:dyDescent="0.25">
      <c r="A33" s="275" t="s">
        <v>671</v>
      </c>
      <c r="B33" s="278">
        <v>1369071</v>
      </c>
    </row>
    <row r="34" spans="1:2" x14ac:dyDescent="0.25">
      <c r="A34" s="279" t="s">
        <v>270</v>
      </c>
      <c r="B34" s="280">
        <v>35</v>
      </c>
    </row>
    <row r="35" spans="1:2" x14ac:dyDescent="0.25">
      <c r="A35" s="279" t="s">
        <v>271</v>
      </c>
      <c r="B35" s="280">
        <v>3809</v>
      </c>
    </row>
    <row r="36" spans="1:2" x14ac:dyDescent="0.25">
      <c r="A36" s="279" t="s">
        <v>272</v>
      </c>
      <c r="B36" s="280">
        <v>11942</v>
      </c>
    </row>
    <row r="37" spans="1:2" x14ac:dyDescent="0.25">
      <c r="A37" s="279" t="s">
        <v>273</v>
      </c>
      <c r="B37" s="280">
        <v>75918</v>
      </c>
    </row>
    <row r="38" spans="1:2" x14ac:dyDescent="0.25">
      <c r="A38" s="279" t="s">
        <v>274</v>
      </c>
      <c r="B38" s="280">
        <v>83518</v>
      </c>
    </row>
    <row r="39" spans="1:2" x14ac:dyDescent="0.25">
      <c r="A39" s="279" t="s">
        <v>275</v>
      </c>
      <c r="B39" s="280">
        <v>149799</v>
      </c>
    </row>
    <row r="40" spans="1:2" x14ac:dyDescent="0.25">
      <c r="A40" s="279" t="s">
        <v>276</v>
      </c>
      <c r="B40" s="280">
        <v>239197</v>
      </c>
    </row>
    <row r="41" spans="1:2" x14ac:dyDescent="0.25">
      <c r="A41" s="279" t="s">
        <v>277</v>
      </c>
      <c r="B41" s="280">
        <v>1516699</v>
      </c>
    </row>
    <row r="42" spans="1:2" x14ac:dyDescent="0.25">
      <c r="A42" s="275" t="s">
        <v>672</v>
      </c>
      <c r="B42" s="278">
        <v>2080917</v>
      </c>
    </row>
    <row r="43" spans="1:2" x14ac:dyDescent="0.25">
      <c r="A43" s="1" t="s">
        <v>750</v>
      </c>
      <c r="B43" s="62">
        <v>4866396</v>
      </c>
    </row>
    <row r="44" spans="1:2" x14ac:dyDescent="0.25">
      <c r="A44" s="81" t="s">
        <v>104</v>
      </c>
      <c r="B44" s="81" t="str">
        <f>"Região "&amp;A44&amp;" "&amp;TEXT(B43,"##.###")&amp;" passageiros"</f>
        <v>Região Norte 4.866.396 passageiros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8"/>
  <dimension ref="A1:H27"/>
  <sheetViews>
    <sheetView showGridLines="0" workbookViewId="0">
      <selection activeCell="G1" sqref="G1"/>
    </sheetView>
  </sheetViews>
  <sheetFormatPr defaultRowHeight="15" x14ac:dyDescent="0.25"/>
  <cols>
    <col min="1" max="1" width="21" bestFit="1" customWidth="1"/>
    <col min="2" max="2" width="43.85546875" bestFit="1" customWidth="1"/>
    <col min="5" max="5" width="15.85546875" bestFit="1" customWidth="1"/>
  </cols>
  <sheetData>
    <row r="1" spans="1:8" x14ac:dyDescent="0.25">
      <c r="C1" s="81"/>
      <c r="D1" s="81"/>
      <c r="E1" s="81"/>
      <c r="F1" s="81"/>
      <c r="G1" s="81" t="s">
        <v>425</v>
      </c>
      <c r="H1" s="81" t="s">
        <v>1259</v>
      </c>
    </row>
    <row r="3" spans="1:8" x14ac:dyDescent="0.25">
      <c r="A3" s="347" t="str">
        <f>"Tabela Referente à "&amp;G1</f>
        <v>Tabela Referente à Figura 4.23</v>
      </c>
      <c r="B3" s="347"/>
    </row>
    <row r="4" spans="1:8" ht="32.25" customHeight="1" x14ac:dyDescent="0.25">
      <c r="A4" s="348" t="str">
        <f>H1</f>
        <v>Distribuição dos embarques nos 20 maiores aeroportos – mercado doméstico, 2016</v>
      </c>
      <c r="B4" s="348"/>
    </row>
    <row r="5" spans="1:8" x14ac:dyDescent="0.25">
      <c r="A5" s="1" t="s">
        <v>137</v>
      </c>
      <c r="B5" s="21" t="s">
        <v>278</v>
      </c>
    </row>
    <row r="6" spans="1:8" x14ac:dyDescent="0.25">
      <c r="A6" s="71" t="s">
        <v>96</v>
      </c>
      <c r="B6" s="198">
        <v>0.12658738758634677</v>
      </c>
    </row>
    <row r="7" spans="1:8" x14ac:dyDescent="0.25">
      <c r="A7" s="70" t="s">
        <v>95</v>
      </c>
      <c r="B7" s="199">
        <v>0.11361218565884347</v>
      </c>
    </row>
    <row r="8" spans="1:8" x14ac:dyDescent="0.25">
      <c r="A8" s="71" t="s">
        <v>94</v>
      </c>
      <c r="B8" s="198">
        <v>9.5268515218800753E-2</v>
      </c>
    </row>
    <row r="9" spans="1:8" x14ac:dyDescent="0.25">
      <c r="A9" s="70" t="s">
        <v>93</v>
      </c>
      <c r="B9" s="199">
        <v>6.5402557384885998E-2</v>
      </c>
      <c r="C9" s="31"/>
    </row>
    <row r="10" spans="1:8" x14ac:dyDescent="0.25">
      <c r="A10" s="71" t="s">
        <v>92</v>
      </c>
      <c r="B10" s="198">
        <v>5.079612084302941E-2</v>
      </c>
      <c r="C10" s="31"/>
    </row>
    <row r="11" spans="1:8" x14ac:dyDescent="0.25">
      <c r="A11" s="70" t="s">
        <v>91</v>
      </c>
      <c r="B11" s="199">
        <v>4.9705642747417955E-2</v>
      </c>
    </row>
    <row r="12" spans="1:8" x14ac:dyDescent="0.25">
      <c r="A12" s="71" t="s">
        <v>90</v>
      </c>
      <c r="B12" s="198">
        <v>4.7314881642400455E-2</v>
      </c>
    </row>
    <row r="13" spans="1:8" x14ac:dyDescent="0.25">
      <c r="A13" s="70" t="s">
        <v>89</v>
      </c>
      <c r="B13" s="199">
        <v>4.0549555582334203E-2</v>
      </c>
    </row>
    <row r="14" spans="1:8" x14ac:dyDescent="0.25">
      <c r="A14" s="71" t="s">
        <v>87</v>
      </c>
      <c r="B14" s="198">
        <v>3.9867365404424822E-2</v>
      </c>
    </row>
    <row r="15" spans="1:8" x14ac:dyDescent="0.25">
      <c r="A15" s="70" t="s">
        <v>86</v>
      </c>
      <c r="B15" s="199">
        <v>3.6326438087229629E-2</v>
      </c>
    </row>
    <row r="16" spans="1:8" x14ac:dyDescent="0.25">
      <c r="A16" s="71" t="s">
        <v>88</v>
      </c>
      <c r="B16" s="198">
        <v>3.4854882998774282E-2</v>
      </c>
    </row>
    <row r="17" spans="1:2" x14ac:dyDescent="0.25">
      <c r="A17" s="70" t="s">
        <v>85</v>
      </c>
      <c r="B17" s="199">
        <v>3.0140051799767559E-2</v>
      </c>
    </row>
    <row r="18" spans="1:2" x14ac:dyDescent="0.25">
      <c r="A18" s="71" t="s">
        <v>81</v>
      </c>
      <c r="B18" s="198">
        <v>1.8041057440221275E-2</v>
      </c>
    </row>
    <row r="19" spans="1:2" x14ac:dyDescent="0.25">
      <c r="A19" s="70" t="s">
        <v>84</v>
      </c>
      <c r="B19" s="199">
        <v>1.7103515342507283E-2</v>
      </c>
    </row>
    <row r="20" spans="1:2" x14ac:dyDescent="0.25">
      <c r="A20" s="71" t="s">
        <v>83</v>
      </c>
      <c r="B20" s="198">
        <v>1.702299897139772E-2</v>
      </c>
    </row>
    <row r="21" spans="1:2" x14ac:dyDescent="0.25">
      <c r="A21" s="70" t="s">
        <v>82</v>
      </c>
      <c r="B21" s="199">
        <v>1.6121418597418797E-2</v>
      </c>
    </row>
    <row r="22" spans="1:2" x14ac:dyDescent="0.25">
      <c r="A22" s="71" t="s">
        <v>79</v>
      </c>
      <c r="B22" s="198">
        <v>1.5674744443406226E-2</v>
      </c>
    </row>
    <row r="23" spans="1:2" x14ac:dyDescent="0.25">
      <c r="A23" s="70" t="s">
        <v>80</v>
      </c>
      <c r="B23" s="199">
        <v>1.3879432350111163E-2</v>
      </c>
    </row>
    <row r="24" spans="1:2" x14ac:dyDescent="0.25">
      <c r="A24" s="71" t="s">
        <v>837</v>
      </c>
      <c r="B24" s="198">
        <v>1.2308055004364235E-2</v>
      </c>
    </row>
    <row r="25" spans="1:2" x14ac:dyDescent="0.25">
      <c r="A25" s="70" t="s">
        <v>1035</v>
      </c>
      <c r="B25" s="199">
        <v>1.0944633176772972E-2</v>
      </c>
    </row>
    <row r="26" spans="1:2" x14ac:dyDescent="0.25">
      <c r="A26" s="71" t="s">
        <v>78</v>
      </c>
      <c r="B26" s="198">
        <v>0.14847855971954504</v>
      </c>
    </row>
    <row r="27" spans="1:2" x14ac:dyDescent="0.25">
      <c r="A27" s="1"/>
      <c r="B27" s="6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9"/>
  <dimension ref="A1:H27"/>
  <sheetViews>
    <sheetView showGridLines="0" workbookViewId="0">
      <selection activeCell="G1" sqref="G1"/>
    </sheetView>
  </sheetViews>
  <sheetFormatPr defaultRowHeight="15" x14ac:dyDescent="0.25"/>
  <cols>
    <col min="1" max="1" width="21" bestFit="1" customWidth="1"/>
    <col min="2" max="2" width="36" customWidth="1"/>
    <col min="5" max="5" width="15.85546875" bestFit="1" customWidth="1"/>
  </cols>
  <sheetData>
    <row r="1" spans="1:8" x14ac:dyDescent="0.25">
      <c r="C1" s="81"/>
      <c r="D1" s="81"/>
      <c r="E1" s="81"/>
      <c r="F1" s="81"/>
      <c r="G1" s="81" t="s">
        <v>426</v>
      </c>
      <c r="H1" s="81" t="s">
        <v>1260</v>
      </c>
    </row>
    <row r="3" spans="1:8" x14ac:dyDescent="0.25">
      <c r="A3" s="347" t="str">
        <f>"Tabela Referente à "&amp;G1</f>
        <v>Tabela Referente à Figura 4.24</v>
      </c>
      <c r="B3" s="347"/>
    </row>
    <row r="4" spans="1:8" ht="29.25" customHeight="1" x14ac:dyDescent="0.25">
      <c r="A4" s="348" t="str">
        <f>H1</f>
        <v>Variação no número de embarques em relação ao ano anterior por aeroporto – mercado doméstico, 2016</v>
      </c>
      <c r="B4" s="348"/>
    </row>
    <row r="5" spans="1:8" ht="30" customHeight="1" x14ac:dyDescent="0.25">
      <c r="A5" s="1" t="s">
        <v>137</v>
      </c>
      <c r="B5" s="73" t="s">
        <v>279</v>
      </c>
    </row>
    <row r="6" spans="1:8" x14ac:dyDescent="0.25">
      <c r="A6" s="71" t="s">
        <v>96</v>
      </c>
      <c r="B6" s="198">
        <v>-8.7690091857853703E-2</v>
      </c>
    </row>
    <row r="7" spans="1:8" x14ac:dyDescent="0.25">
      <c r="A7" s="70" t="s">
        <v>95</v>
      </c>
      <c r="B7" s="199">
        <v>7.9421237780940013E-2</v>
      </c>
    </row>
    <row r="8" spans="1:8" x14ac:dyDescent="0.25">
      <c r="A8" s="71" t="s">
        <v>94</v>
      </c>
      <c r="B8" s="198">
        <v>-9.2242984297587372E-2</v>
      </c>
    </row>
    <row r="9" spans="1:8" x14ac:dyDescent="0.25">
      <c r="A9" s="70" t="s">
        <v>93</v>
      </c>
      <c r="B9" s="199">
        <v>-6.6915275048562761E-2</v>
      </c>
      <c r="C9" s="31"/>
    </row>
    <row r="10" spans="1:8" x14ac:dyDescent="0.25">
      <c r="A10" s="71" t="s">
        <v>92</v>
      </c>
      <c r="B10" s="198">
        <v>-0.14325941054374991</v>
      </c>
      <c r="C10" s="31"/>
    </row>
    <row r="11" spans="1:8" x14ac:dyDescent="0.25">
      <c r="A11" s="70" t="s">
        <v>91</v>
      </c>
      <c r="B11" s="199">
        <v>-7.2392783155420748E-2</v>
      </c>
    </row>
    <row r="12" spans="1:8" x14ac:dyDescent="0.25">
      <c r="A12" s="71" t="s">
        <v>90</v>
      </c>
      <c r="B12" s="198">
        <v>-8.990261686800094E-2</v>
      </c>
    </row>
    <row r="13" spans="1:8" x14ac:dyDescent="0.25">
      <c r="A13" s="70" t="s">
        <v>89</v>
      </c>
      <c r="B13" s="199">
        <v>-0.16535239337163388</v>
      </c>
    </row>
    <row r="14" spans="1:8" x14ac:dyDescent="0.25">
      <c r="A14" s="71" t="s">
        <v>87</v>
      </c>
      <c r="B14" s="198">
        <v>-6.7940910814158317E-2</v>
      </c>
    </row>
    <row r="15" spans="1:8" x14ac:dyDescent="0.25">
      <c r="A15" s="70" t="s">
        <v>86</v>
      </c>
      <c r="B15" s="199">
        <v>-2.4950268965291844E-2</v>
      </c>
    </row>
    <row r="16" spans="1:8" x14ac:dyDescent="0.25">
      <c r="A16" s="71" t="s">
        <v>88</v>
      </c>
      <c r="B16" s="198">
        <v>-0.11017322678685915</v>
      </c>
    </row>
    <row r="17" spans="1:2" x14ac:dyDescent="0.25">
      <c r="A17" s="70" t="s">
        <v>85</v>
      </c>
      <c r="B17" s="199">
        <v>-0.10421420984947838</v>
      </c>
    </row>
    <row r="18" spans="1:2" x14ac:dyDescent="0.25">
      <c r="A18" s="71" t="s">
        <v>81</v>
      </c>
      <c r="B18" s="198">
        <v>-6.1960829380954596E-2</v>
      </c>
    </row>
    <row r="19" spans="1:2" x14ac:dyDescent="0.25">
      <c r="A19" s="70" t="s">
        <v>84</v>
      </c>
      <c r="B19" s="199">
        <v>-0.13549686306049247</v>
      </c>
    </row>
    <row r="20" spans="1:2" x14ac:dyDescent="0.25">
      <c r="A20" s="71" t="s">
        <v>83</v>
      </c>
      <c r="B20" s="198">
        <v>-0.11082268217703573</v>
      </c>
    </row>
    <row r="21" spans="1:2" x14ac:dyDescent="0.25">
      <c r="A21" s="70" t="s">
        <v>82</v>
      </c>
      <c r="B21" s="199">
        <v>-9.0192906400429651E-2</v>
      </c>
    </row>
    <row r="22" spans="1:2" x14ac:dyDescent="0.25">
      <c r="A22" s="71" t="s">
        <v>79</v>
      </c>
      <c r="B22" s="198">
        <v>-0.12482575205225366</v>
      </c>
    </row>
    <row r="23" spans="1:2" x14ac:dyDescent="0.25">
      <c r="A23" s="70" t="s">
        <v>80</v>
      </c>
      <c r="B23" s="199">
        <v>-0.18822151327257941</v>
      </c>
    </row>
    <row r="24" spans="1:2" x14ac:dyDescent="0.25">
      <c r="A24" s="71" t="s">
        <v>837</v>
      </c>
      <c r="B24" s="198">
        <v>-0.11265030365606787</v>
      </c>
    </row>
    <row r="25" spans="1:2" x14ac:dyDescent="0.25">
      <c r="A25" s="70" t="s">
        <v>1035</v>
      </c>
      <c r="B25" s="199">
        <v>1.0569631390482837E-2</v>
      </c>
    </row>
    <row r="26" spans="1:2" x14ac:dyDescent="0.25">
      <c r="A26" s="71" t="s">
        <v>78</v>
      </c>
      <c r="B26" s="198">
        <v>-9.2868830034020022E-2</v>
      </c>
    </row>
    <row r="27" spans="1:2" x14ac:dyDescent="0.25">
      <c r="A27" s="1"/>
      <c r="B27" s="6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0"/>
  <dimension ref="A1:H27"/>
  <sheetViews>
    <sheetView showGridLines="0" workbookViewId="0">
      <selection activeCell="G1" sqref="G1"/>
    </sheetView>
  </sheetViews>
  <sheetFormatPr defaultRowHeight="15" x14ac:dyDescent="0.25"/>
  <cols>
    <col min="1" max="1" width="54.85546875" bestFit="1" customWidth="1"/>
    <col min="2" max="3" width="36.140625" bestFit="1" customWidth="1"/>
    <col min="4" max="4" width="2.140625" customWidth="1"/>
    <col min="6" max="6" width="15.85546875" bestFit="1" customWidth="1"/>
  </cols>
  <sheetData>
    <row r="1" spans="1:8" x14ac:dyDescent="0.25">
      <c r="C1" s="81"/>
      <c r="D1" s="81"/>
      <c r="E1" s="81"/>
      <c r="F1" s="81"/>
      <c r="G1" s="81" t="s">
        <v>427</v>
      </c>
      <c r="H1" s="81" t="s">
        <v>1366</v>
      </c>
    </row>
    <row r="3" spans="1:8" x14ac:dyDescent="0.25">
      <c r="A3" s="347" t="str">
        <f>"Tabela Referente à "&amp;G1</f>
        <v>Tabela Referente à Figura 4.25</v>
      </c>
      <c r="B3" s="347"/>
      <c r="C3" s="347"/>
    </row>
    <row r="4" spans="1:8" x14ac:dyDescent="0.25">
      <c r="A4" s="348" t="str">
        <f>H1</f>
        <v>Passageiros pagos transportados nas 20 principais rotas* – mercado doméstico, 2015 e 2016</v>
      </c>
      <c r="B4" s="348"/>
      <c r="C4" s="348"/>
    </row>
    <row r="5" spans="1:8" ht="15.75" customHeight="1" x14ac:dyDescent="0.25">
      <c r="A5" s="1" t="s">
        <v>850</v>
      </c>
      <c r="B5" s="73" t="s">
        <v>851</v>
      </c>
      <c r="C5" s="73" t="s">
        <v>1036</v>
      </c>
    </row>
    <row r="6" spans="1:8" x14ac:dyDescent="0.25">
      <c r="A6" s="129" t="s">
        <v>755</v>
      </c>
      <c r="B6" s="74">
        <v>4047159</v>
      </c>
      <c r="C6" s="74">
        <v>3906171</v>
      </c>
    </row>
    <row r="7" spans="1:8" x14ac:dyDescent="0.25">
      <c r="A7" s="130" t="s">
        <v>312</v>
      </c>
      <c r="B7" s="75">
        <v>2225368</v>
      </c>
      <c r="C7" s="75">
        <v>2078804</v>
      </c>
    </row>
    <row r="8" spans="1:8" x14ac:dyDescent="0.25">
      <c r="A8" s="129" t="s">
        <v>310</v>
      </c>
      <c r="B8" s="74">
        <v>2203929</v>
      </c>
      <c r="C8" s="74">
        <v>1856072</v>
      </c>
    </row>
    <row r="9" spans="1:8" x14ac:dyDescent="0.25">
      <c r="A9" s="130" t="s">
        <v>309</v>
      </c>
      <c r="B9" s="75">
        <v>2018492</v>
      </c>
      <c r="C9" s="75">
        <v>1811195</v>
      </c>
      <c r="D9" s="31"/>
    </row>
    <row r="10" spans="1:8" x14ac:dyDescent="0.25">
      <c r="A10" s="129" t="s">
        <v>311</v>
      </c>
      <c r="B10" s="74">
        <v>1975741</v>
      </c>
      <c r="C10" s="74">
        <v>1752261</v>
      </c>
      <c r="D10" s="31"/>
    </row>
    <row r="11" spans="1:8" x14ac:dyDescent="0.25">
      <c r="A11" s="130" t="s">
        <v>308</v>
      </c>
      <c r="B11" s="75">
        <v>1822059</v>
      </c>
      <c r="C11" s="75">
        <v>1737740</v>
      </c>
    </row>
    <row r="12" spans="1:8" x14ac:dyDescent="0.25">
      <c r="A12" s="129" t="s">
        <v>313</v>
      </c>
      <c r="B12" s="74">
        <v>1696188</v>
      </c>
      <c r="C12" s="74">
        <v>1726640</v>
      </c>
    </row>
    <row r="13" spans="1:8" x14ac:dyDescent="0.25">
      <c r="A13" s="130" t="s">
        <v>680</v>
      </c>
      <c r="B13" s="75">
        <v>1392023</v>
      </c>
      <c r="C13" s="75">
        <v>1490442</v>
      </c>
    </row>
    <row r="14" spans="1:8" x14ac:dyDescent="0.25">
      <c r="A14" s="129" t="s">
        <v>282</v>
      </c>
      <c r="B14" s="74">
        <v>1678284</v>
      </c>
      <c r="C14" s="74">
        <v>1479841</v>
      </c>
    </row>
    <row r="15" spans="1:8" x14ac:dyDescent="0.25">
      <c r="A15" s="130" t="s">
        <v>852</v>
      </c>
      <c r="B15" s="75">
        <v>1520855</v>
      </c>
      <c r="C15" s="75">
        <v>1447058</v>
      </c>
    </row>
    <row r="16" spans="1:8" x14ac:dyDescent="0.25">
      <c r="A16" s="129" t="s">
        <v>281</v>
      </c>
      <c r="B16" s="74">
        <v>1390138</v>
      </c>
      <c r="C16" s="74">
        <v>1308077</v>
      </c>
    </row>
    <row r="17" spans="1:3" x14ac:dyDescent="0.25">
      <c r="A17" s="130" t="s">
        <v>757</v>
      </c>
      <c r="B17" s="75">
        <v>1243330</v>
      </c>
      <c r="C17" s="75">
        <v>1164835</v>
      </c>
    </row>
    <row r="18" spans="1:3" x14ac:dyDescent="0.25">
      <c r="A18" s="129" t="s">
        <v>853</v>
      </c>
      <c r="B18" s="74">
        <v>1344205</v>
      </c>
      <c r="C18" s="74">
        <v>1140958</v>
      </c>
    </row>
    <row r="19" spans="1:3" x14ac:dyDescent="0.25">
      <c r="A19" s="130" t="s">
        <v>756</v>
      </c>
      <c r="B19" s="75">
        <v>1338162</v>
      </c>
      <c r="C19" s="75">
        <v>1117575</v>
      </c>
    </row>
    <row r="20" spans="1:3" x14ac:dyDescent="0.25">
      <c r="A20" s="129" t="s">
        <v>705</v>
      </c>
      <c r="B20" s="74">
        <v>1352031</v>
      </c>
      <c r="C20" s="74">
        <v>1064470</v>
      </c>
    </row>
    <row r="21" spans="1:3" x14ac:dyDescent="0.25">
      <c r="A21" s="130" t="s">
        <v>707</v>
      </c>
      <c r="B21" s="75">
        <v>1064819</v>
      </c>
      <c r="C21" s="75">
        <v>1013807</v>
      </c>
    </row>
    <row r="22" spans="1:3" x14ac:dyDescent="0.25">
      <c r="A22" s="129" t="s">
        <v>855</v>
      </c>
      <c r="B22" s="74">
        <v>939168</v>
      </c>
      <c r="C22" s="74">
        <v>951193</v>
      </c>
    </row>
    <row r="23" spans="1:3" x14ac:dyDescent="0.25">
      <c r="A23" s="130" t="s">
        <v>706</v>
      </c>
      <c r="B23" s="75">
        <v>1032211</v>
      </c>
      <c r="C23" s="75">
        <v>874735</v>
      </c>
    </row>
    <row r="24" spans="1:3" x14ac:dyDescent="0.25">
      <c r="A24" s="129" t="s">
        <v>1423</v>
      </c>
      <c r="B24" s="74">
        <v>852699</v>
      </c>
      <c r="C24" s="74">
        <v>834933</v>
      </c>
    </row>
    <row r="25" spans="1:3" x14ac:dyDescent="0.25">
      <c r="A25" s="130" t="s">
        <v>854</v>
      </c>
      <c r="B25" s="75">
        <v>953547</v>
      </c>
      <c r="C25" s="75">
        <v>833881</v>
      </c>
    </row>
    <row r="26" spans="1:3" x14ac:dyDescent="0.25">
      <c r="A26" s="1"/>
      <c r="B26" s="1"/>
      <c r="C26" s="73"/>
    </row>
    <row r="27" spans="1:3" x14ac:dyDescent="0.25">
      <c r="A27" t="s">
        <v>1564</v>
      </c>
      <c r="B27" s="81">
        <v>2015</v>
      </c>
      <c r="C27" s="81">
        <v>2016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1"/>
  <dimension ref="A1:H18"/>
  <sheetViews>
    <sheetView showGridLines="0" workbookViewId="0">
      <selection activeCell="D15" sqref="D15"/>
    </sheetView>
  </sheetViews>
  <sheetFormatPr defaultRowHeight="15" x14ac:dyDescent="0.25"/>
  <cols>
    <col min="1" max="1" width="20" customWidth="1"/>
    <col min="2" max="2" width="27.5703125" customWidth="1"/>
    <col min="3" max="3" width="7.140625" bestFit="1" customWidth="1"/>
  </cols>
  <sheetData>
    <row r="1" spans="1:8" x14ac:dyDescent="0.25">
      <c r="C1" s="81"/>
      <c r="D1" s="81"/>
      <c r="E1" s="81"/>
      <c r="F1" s="81"/>
      <c r="G1" s="81" t="s">
        <v>428</v>
      </c>
      <c r="H1" s="81" t="s">
        <v>1261</v>
      </c>
    </row>
    <row r="3" spans="1:8" x14ac:dyDescent="0.25">
      <c r="A3" s="347" t="str">
        <f>"Tabela Referente à "&amp;G1</f>
        <v>Tabela Referente à Figura 4.26</v>
      </c>
      <c r="B3" s="347"/>
    </row>
    <row r="4" spans="1:8" ht="18" customHeight="1" x14ac:dyDescent="0.25">
      <c r="A4" s="348" t="str">
        <f>H1</f>
        <v>Evolução do RPK – mercado doméstico, 2007 a 2016</v>
      </c>
      <c r="B4" s="348"/>
    </row>
    <row r="5" spans="1:8" x14ac:dyDescent="0.25">
      <c r="A5" s="1" t="s">
        <v>21</v>
      </c>
      <c r="B5" s="21" t="s">
        <v>286</v>
      </c>
    </row>
    <row r="6" spans="1:8" x14ac:dyDescent="0.25">
      <c r="A6" s="127">
        <v>2007</v>
      </c>
      <c r="B6" s="25">
        <v>45749568594</v>
      </c>
    </row>
    <row r="7" spans="1:8" x14ac:dyDescent="0.25">
      <c r="A7" s="128">
        <v>2008</v>
      </c>
      <c r="B7" s="26">
        <v>49714392161</v>
      </c>
    </row>
    <row r="8" spans="1:8" x14ac:dyDescent="0.25">
      <c r="A8" s="127">
        <v>2009</v>
      </c>
      <c r="B8" s="25">
        <v>56862869334</v>
      </c>
    </row>
    <row r="9" spans="1:8" x14ac:dyDescent="0.25">
      <c r="A9" s="128">
        <v>2010</v>
      </c>
      <c r="B9" s="26">
        <v>70279463281</v>
      </c>
    </row>
    <row r="10" spans="1:8" x14ac:dyDescent="0.25">
      <c r="A10" s="127">
        <v>2011</v>
      </c>
      <c r="B10" s="25">
        <v>81461989545</v>
      </c>
    </row>
    <row r="11" spans="1:8" x14ac:dyDescent="0.25">
      <c r="A11" s="128">
        <v>2012</v>
      </c>
      <c r="B11" s="26">
        <v>87047335828</v>
      </c>
    </row>
    <row r="12" spans="1:8" x14ac:dyDescent="0.25">
      <c r="A12" s="127">
        <v>2013</v>
      </c>
      <c r="B12" s="25">
        <v>88243854391</v>
      </c>
      <c r="C12" s="11"/>
    </row>
    <row r="13" spans="1:8" x14ac:dyDescent="0.25">
      <c r="A13" s="128">
        <v>2014</v>
      </c>
      <c r="B13" s="26">
        <v>93332751736</v>
      </c>
      <c r="C13" s="11"/>
    </row>
    <row r="14" spans="1:8" x14ac:dyDescent="0.25">
      <c r="A14" s="127">
        <v>2015</v>
      </c>
      <c r="B14" s="25">
        <v>94372483640</v>
      </c>
      <c r="C14" s="11"/>
    </row>
    <row r="15" spans="1:8" x14ac:dyDescent="0.25">
      <c r="A15" s="18">
        <v>2016</v>
      </c>
      <c r="B15" s="26">
        <v>89026531914</v>
      </c>
      <c r="C15" s="132" t="str">
        <f>IF((B15/B6-1)&gt;0,"+","")&amp;ROUND((B15/B6-1)*100,0)&amp;"%"</f>
        <v>+95%</v>
      </c>
      <c r="D15" s="132">
        <f>(B15/B6)^(1/COUNTA(B7:B15))-1</f>
        <v>7.6777142827899159E-2</v>
      </c>
    </row>
    <row r="16" spans="1:8" x14ac:dyDescent="0.25">
      <c r="A16" s="16"/>
      <c r="B16" s="9"/>
      <c r="C16" s="11"/>
    </row>
    <row r="17" spans="2:3" x14ac:dyDescent="0.25">
      <c r="B17" s="81">
        <f>B15/B6-1</f>
        <v>0.94595347344271397</v>
      </c>
      <c r="C17" s="11"/>
    </row>
    <row r="18" spans="2:3" x14ac:dyDescent="0.25">
      <c r="B18" s="132">
        <f>(1+B17)^(1/9)-1</f>
        <v>7.6777142827899159E-2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2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33.28515625" customWidth="1"/>
  </cols>
  <sheetData>
    <row r="1" spans="1:8" x14ac:dyDescent="0.25">
      <c r="C1" s="81"/>
      <c r="D1" s="81"/>
      <c r="E1" s="81"/>
      <c r="F1" s="81"/>
      <c r="G1" s="81" t="s">
        <v>429</v>
      </c>
      <c r="H1" s="81" t="s">
        <v>1262</v>
      </c>
    </row>
    <row r="3" spans="1:8" x14ac:dyDescent="0.25">
      <c r="A3" s="347" t="str">
        <f>"Tabela Referente à "&amp;G1</f>
        <v>Tabela Referente à Figura 4.27</v>
      </c>
      <c r="B3" s="347"/>
    </row>
    <row r="4" spans="1:8" ht="31.5" customHeight="1" x14ac:dyDescent="0.25">
      <c r="A4" s="348" t="str">
        <f>H1</f>
        <v>Variação do RPK em relação ao ano anterior – mercado doméstico, 2007 a 2016</v>
      </c>
      <c r="B4" s="348"/>
    </row>
    <row r="5" spans="1:8" x14ac:dyDescent="0.25">
      <c r="A5" s="1" t="s">
        <v>21</v>
      </c>
      <c r="B5" s="21" t="s">
        <v>286</v>
      </c>
    </row>
    <row r="6" spans="1:8" x14ac:dyDescent="0.25">
      <c r="A6" s="17">
        <v>2007</v>
      </c>
      <c r="B6" s="10">
        <v>0.1277757728740144</v>
      </c>
    </row>
    <row r="7" spans="1:8" x14ac:dyDescent="0.25">
      <c r="A7" s="18">
        <v>2008</v>
      </c>
      <c r="B7" s="11">
        <v>8.6663627414401062E-2</v>
      </c>
    </row>
    <row r="8" spans="1:8" x14ac:dyDescent="0.25">
      <c r="A8" s="17">
        <v>2009</v>
      </c>
      <c r="B8" s="10">
        <v>0.14379089962217914</v>
      </c>
    </row>
    <row r="9" spans="1:8" x14ac:dyDescent="0.25">
      <c r="A9" s="18">
        <v>2010</v>
      </c>
      <c r="B9" s="11">
        <v>0.23594648149381761</v>
      </c>
    </row>
    <row r="10" spans="1:8" x14ac:dyDescent="0.25">
      <c r="A10" s="17">
        <v>2011</v>
      </c>
      <c r="B10" s="10">
        <v>0.15911513466300456</v>
      </c>
    </row>
    <row r="11" spans="1:8" x14ac:dyDescent="0.25">
      <c r="A11" s="18">
        <v>2012</v>
      </c>
      <c r="B11" s="11">
        <v>6.856383344178732E-2</v>
      </c>
    </row>
    <row r="12" spans="1:8" x14ac:dyDescent="0.25">
      <c r="A12" s="17">
        <v>2013</v>
      </c>
      <c r="B12" s="10">
        <v>1.374560808344835E-2</v>
      </c>
    </row>
    <row r="13" spans="1:8" x14ac:dyDescent="0.25">
      <c r="A13" s="18">
        <v>2014</v>
      </c>
      <c r="B13" s="11">
        <v>5.7668575110642689E-2</v>
      </c>
    </row>
    <row r="14" spans="1:8" x14ac:dyDescent="0.25">
      <c r="A14" s="17">
        <v>2015</v>
      </c>
      <c r="B14" s="10">
        <v>1.1140054103847429E-2</v>
      </c>
    </row>
    <row r="15" spans="1:8" x14ac:dyDescent="0.25">
      <c r="A15" s="18">
        <v>2016</v>
      </c>
      <c r="B15" s="11">
        <v>-5.6647356515412355E-2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3"/>
  <dimension ref="A1:H18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46.85546875" customWidth="1"/>
  </cols>
  <sheetData>
    <row r="1" spans="1:8" x14ac:dyDescent="0.25">
      <c r="C1" s="81"/>
      <c r="D1" s="81"/>
      <c r="E1" s="81"/>
      <c r="F1" s="81"/>
      <c r="G1" s="81" t="s">
        <v>430</v>
      </c>
      <c r="H1" s="81" t="s">
        <v>1263</v>
      </c>
    </row>
    <row r="3" spans="1:8" x14ac:dyDescent="0.25">
      <c r="A3" s="347" t="str">
        <f>"Tabela Referente à "&amp;G1</f>
        <v>Tabela Referente à Figura 4.28</v>
      </c>
      <c r="B3" s="347"/>
    </row>
    <row r="4" spans="1:8" ht="28.5" customHeight="1" x14ac:dyDescent="0.25">
      <c r="A4" s="348" t="str">
        <f>H1</f>
        <v>Variação do RPK em relação ao mesmo mês do ano anterior – mercado doméstico, 2016</v>
      </c>
      <c r="B4" s="348"/>
    </row>
    <row r="5" spans="1:8" x14ac:dyDescent="0.25">
      <c r="A5" s="1" t="s">
        <v>36</v>
      </c>
      <c r="B5" s="21" t="s">
        <v>167</v>
      </c>
    </row>
    <row r="6" spans="1:8" x14ac:dyDescent="0.25">
      <c r="A6" s="17" t="s">
        <v>856</v>
      </c>
      <c r="B6" s="10">
        <v>-3.8493650391386643E-2</v>
      </c>
      <c r="C6" s="81">
        <v>1</v>
      </c>
    </row>
    <row r="7" spans="1:8" x14ac:dyDescent="0.25">
      <c r="A7" s="18" t="s">
        <v>857</v>
      </c>
      <c r="B7" s="11">
        <v>-2.8445029994765367E-2</v>
      </c>
      <c r="C7" s="81">
        <v>2</v>
      </c>
    </row>
    <row r="8" spans="1:8" x14ac:dyDescent="0.25">
      <c r="A8" s="17" t="s">
        <v>858</v>
      </c>
      <c r="B8" s="10">
        <v>-7.1543807058262493E-2</v>
      </c>
      <c r="C8" s="81">
        <v>3</v>
      </c>
    </row>
    <row r="9" spans="1:8" x14ac:dyDescent="0.25">
      <c r="A9" s="18" t="s">
        <v>859</v>
      </c>
      <c r="B9" s="11">
        <v>-0.12206447646455351</v>
      </c>
      <c r="C9" s="81">
        <v>4</v>
      </c>
    </row>
    <row r="10" spans="1:8" x14ac:dyDescent="0.25">
      <c r="A10" s="17" t="s">
        <v>860</v>
      </c>
      <c r="B10" s="10">
        <v>-7.7785532765648591E-2</v>
      </c>
      <c r="C10" s="81">
        <v>5</v>
      </c>
    </row>
    <row r="11" spans="1:8" x14ac:dyDescent="0.25">
      <c r="A11" s="18" t="s">
        <v>861</v>
      </c>
      <c r="B11" s="11">
        <v>-6.3090904859550781E-2</v>
      </c>
      <c r="C11" s="81">
        <v>6</v>
      </c>
    </row>
    <row r="12" spans="1:8" x14ac:dyDescent="0.25">
      <c r="A12" s="17" t="s">
        <v>862</v>
      </c>
      <c r="B12" s="10">
        <v>-6.8312370349896429E-2</v>
      </c>
      <c r="C12" s="81">
        <v>7</v>
      </c>
    </row>
    <row r="13" spans="1:8" x14ac:dyDescent="0.25">
      <c r="A13" s="18" t="s">
        <v>863</v>
      </c>
      <c r="B13" s="11">
        <v>-6.0735742554808812E-2</v>
      </c>
      <c r="C13" s="81">
        <v>8</v>
      </c>
    </row>
    <row r="14" spans="1:8" x14ac:dyDescent="0.25">
      <c r="A14" s="17" t="s">
        <v>864</v>
      </c>
      <c r="B14" s="10">
        <v>-4.8774279208260933E-2</v>
      </c>
      <c r="C14" s="81">
        <v>9</v>
      </c>
    </row>
    <row r="15" spans="1:8" x14ac:dyDescent="0.25">
      <c r="A15" s="18" t="s">
        <v>865</v>
      </c>
      <c r="B15" s="11">
        <v>-5.6066518296913628E-2</v>
      </c>
      <c r="C15" s="81">
        <v>10</v>
      </c>
    </row>
    <row r="16" spans="1:8" x14ac:dyDescent="0.25">
      <c r="A16" s="17" t="s">
        <v>866</v>
      </c>
      <c r="B16" s="10">
        <v>-2.0880390476021447E-2</v>
      </c>
      <c r="C16" s="81">
        <v>11</v>
      </c>
    </row>
    <row r="17" spans="1:3" x14ac:dyDescent="0.25">
      <c r="A17" s="18" t="s">
        <v>867</v>
      </c>
      <c r="B17" s="11">
        <v>-2.8036822352837082E-2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4"/>
  <dimension ref="A1:H17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4" width="25.85546875" customWidth="1"/>
  </cols>
  <sheetData>
    <row r="1" spans="1:8" x14ac:dyDescent="0.25">
      <c r="C1" s="81"/>
      <c r="D1" s="81"/>
      <c r="E1" s="81"/>
      <c r="F1" s="81"/>
      <c r="G1" s="81" t="s">
        <v>431</v>
      </c>
      <c r="H1" s="81" t="s">
        <v>1264</v>
      </c>
    </row>
    <row r="3" spans="1:8" x14ac:dyDescent="0.25">
      <c r="A3" s="347" t="str">
        <f>"Tabela Referente à "&amp;G1</f>
        <v>Tabela Referente à Figura 4.29</v>
      </c>
      <c r="B3" s="347"/>
      <c r="C3" s="347"/>
      <c r="D3" s="347"/>
    </row>
    <row r="4" spans="1:8" x14ac:dyDescent="0.25">
      <c r="A4" s="348" t="str">
        <f>H1</f>
        <v>Variação do RPK doméstico, PIB e população brasileira em relação ao ano anterior, 2007 a 2016</v>
      </c>
      <c r="B4" s="348"/>
      <c r="C4" s="348"/>
      <c r="D4" s="348"/>
    </row>
    <row r="5" spans="1:8" x14ac:dyDescent="0.25">
      <c r="A5" s="1" t="s">
        <v>21</v>
      </c>
      <c r="B5" s="21" t="s">
        <v>287</v>
      </c>
      <c r="C5" s="21" t="s">
        <v>22</v>
      </c>
      <c r="D5" s="21" t="s">
        <v>288</v>
      </c>
    </row>
    <row r="6" spans="1:8" x14ac:dyDescent="0.25">
      <c r="A6" s="17">
        <f>'Fig 4.27'!A6</f>
        <v>2007</v>
      </c>
      <c r="B6" s="19">
        <f>VLOOKUP($A6,'Fig 4.27'!$A$6:$B$15,2,0)</f>
        <v>0.1277757728740144</v>
      </c>
      <c r="C6" s="19">
        <f>VLOOKUP($A6,'Fig 1.1'!$A$6:$B$17,2,0)</f>
        <v>6.0698706073317066E-2</v>
      </c>
      <c r="D6" s="19">
        <f>VLOOKUP($A6,'Fig 1.2'!$A$6:$B$18,2,0)/VLOOKUP($A6-1,'Fig 1.2'!$A$6:$B$18,2,0)-1</f>
        <v>1.1333425865621694E-2</v>
      </c>
      <c r="E6" s="20"/>
    </row>
    <row r="7" spans="1:8" x14ac:dyDescent="0.25">
      <c r="A7" s="18">
        <f>'Fig 4.27'!A7</f>
        <v>2008</v>
      </c>
      <c r="B7" s="20">
        <f>VLOOKUP($A7,'Fig 4.27'!$A$6:$B$15,2,0)</f>
        <v>8.6663627414401062E-2</v>
      </c>
      <c r="C7" s="20">
        <f>VLOOKUP($A7,'Fig 1.1'!$A$6:$B$17,2,0)</f>
        <v>5.0941954481198648E-2</v>
      </c>
      <c r="D7" s="20">
        <f>VLOOKUP($A7,'Fig 1.2'!$A$6:$B$18,2,0)/VLOOKUP($A7-1,'Fig 1.2'!$A$6:$B$18,2,0)-1</f>
        <v>1.0921375597138905E-2</v>
      </c>
      <c r="E7" s="132">
        <f>(1+B7)</f>
        <v>1.086663627414401</v>
      </c>
      <c r="F7" s="132">
        <f>(1+C7)</f>
        <v>1.0509419544811986</v>
      </c>
      <c r="G7" s="132">
        <f>(1+D7)</f>
        <v>1.0109213755971389</v>
      </c>
    </row>
    <row r="8" spans="1:8" x14ac:dyDescent="0.25">
      <c r="A8" s="17">
        <f>'Fig 4.27'!A8</f>
        <v>2009</v>
      </c>
      <c r="B8" s="19">
        <f>VLOOKUP($A8,'Fig 4.27'!$A$6:$B$15,2,0)</f>
        <v>0.14379089962217914</v>
      </c>
      <c r="C8" s="19">
        <f>VLOOKUP($A8,'Fig 1.1'!$A$6:$B$17,2,0)</f>
        <v>-1.2581200299128792E-3</v>
      </c>
      <c r="D8" s="19">
        <f>VLOOKUP($A8,'Fig 1.2'!$A$6:$B$18,2,0)/VLOOKUP($A8-1,'Fig 1.2'!$A$6:$B$18,2,0)-1</f>
        <v>1.0516202470837621E-2</v>
      </c>
      <c r="E8" s="132">
        <f t="shared" ref="E8:G14" si="0">(1+B8)*E7</f>
        <v>1.2429159679870181</v>
      </c>
      <c r="F8" s="132">
        <f t="shared" si="0"/>
        <v>1.0496197433579901</v>
      </c>
      <c r="G8" s="132">
        <f t="shared" si="0"/>
        <v>1.021552429465016</v>
      </c>
    </row>
    <row r="9" spans="1:8" x14ac:dyDescent="0.25">
      <c r="A9" s="18">
        <f>'Fig 4.27'!A9</f>
        <v>2010</v>
      </c>
      <c r="B9" s="20">
        <f>VLOOKUP($A9,'Fig 4.27'!$A$6:$B$15,2,0)</f>
        <v>0.23594648149381761</v>
      </c>
      <c r="C9" s="20">
        <f>VLOOKUP($A9,'Fig 1.1'!$A$6:$B$17,2,0)</f>
        <v>7.5282258181216255E-2</v>
      </c>
      <c r="D9" s="20">
        <f>VLOOKUP($A9,'Fig 1.2'!$A$6:$B$18,2,0)/VLOOKUP($A9-1,'Fig 1.2'!$A$6:$B$18,2,0)-1</f>
        <v>1.0127733454590615E-2</v>
      </c>
      <c r="E9" s="132">
        <f t="shared" si="0"/>
        <v>1.5361776174260375</v>
      </c>
      <c r="F9" s="132">
        <f t="shared" si="0"/>
        <v>1.1286374878695682</v>
      </c>
      <c r="G9" s="132">
        <f t="shared" si="0"/>
        <v>1.0318984401805271</v>
      </c>
    </row>
    <row r="10" spans="1:8" x14ac:dyDescent="0.25">
      <c r="A10" s="17">
        <f>'Fig 4.27'!A10</f>
        <v>2011</v>
      </c>
      <c r="B10" s="19">
        <f>VLOOKUP($A10,'Fig 4.27'!$A$6:$B$15,2,0)</f>
        <v>0.15911513466300456</v>
      </c>
      <c r="C10" s="19">
        <f>VLOOKUP($A10,'Fig 1.1'!$A$6:$B$17,2,0)</f>
        <v>3.9744230794469301E-2</v>
      </c>
      <c r="D10" s="19">
        <f>VLOOKUP($A10,'Fig 1.2'!$A$6:$B$18,2,0)/VLOOKUP($A10-1,'Fig 1.2'!$A$6:$B$18,2,0)-1</f>
        <v>9.7499590767720079E-3</v>
      </c>
      <c r="E10" s="132">
        <f t="shared" si="0"/>
        <v>1.7806067258890752</v>
      </c>
      <c r="F10" s="132">
        <f t="shared" si="0"/>
        <v>1.1734943166707463</v>
      </c>
      <c r="G10" s="132">
        <f t="shared" si="0"/>
        <v>1.0419594077436722</v>
      </c>
    </row>
    <row r="11" spans="1:8" x14ac:dyDescent="0.25">
      <c r="A11" s="18">
        <f>'Fig 4.27'!A11</f>
        <v>2012</v>
      </c>
      <c r="B11" s="20">
        <f>VLOOKUP($A11,'Fig 4.27'!$A$6:$B$15,2,0)</f>
        <v>6.856383344178732E-2</v>
      </c>
      <c r="C11" s="20">
        <f>VLOOKUP($A11,'Fig 1.1'!$A$6:$B$17,2,0)</f>
        <v>1.9179826131809907E-2</v>
      </c>
      <c r="D11" s="20">
        <f>VLOOKUP($A11,'Fig 1.2'!$A$6:$B$18,2,0)/VLOOKUP($A11-1,'Fig 1.2'!$A$6:$B$18,2,0)-1</f>
        <v>9.3771847168606648E-3</v>
      </c>
      <c r="E11" s="132">
        <f t="shared" si="0"/>
        <v>1.9026919488682599</v>
      </c>
      <c r="F11" s="132">
        <f t="shared" si="0"/>
        <v>1.1960017336311584</v>
      </c>
      <c r="G11" s="132">
        <f t="shared" si="0"/>
        <v>1.0517300535775553</v>
      </c>
    </row>
    <row r="12" spans="1:8" x14ac:dyDescent="0.25">
      <c r="A12" s="17">
        <f>'Fig 4.27'!A12</f>
        <v>2013</v>
      </c>
      <c r="B12" s="19">
        <f>VLOOKUP($A12,'Fig 4.27'!$A$6:$B$15,2,0)</f>
        <v>1.374560808344835E-2</v>
      </c>
      <c r="C12" s="19">
        <f>VLOOKUP($A12,'Fig 1.1'!$A$6:$B$17,2,0)</f>
        <v>3.0136001213505015E-2</v>
      </c>
      <c r="D12" s="19">
        <f>VLOOKUP($A12,'Fig 1.2'!$A$6:$B$18,2,0)/VLOOKUP($A12-1,'Fig 1.2'!$A$6:$B$18,2,0)-1</f>
        <v>9.0140279555321889E-3</v>
      </c>
      <c r="E12" s="132">
        <f t="shared" si="0"/>
        <v>1.9288456067009356</v>
      </c>
      <c r="F12" s="132">
        <f t="shared" si="0"/>
        <v>1.2320444433272211</v>
      </c>
      <c r="G12" s="132">
        <f t="shared" si="0"/>
        <v>1.0612103776821769</v>
      </c>
    </row>
    <row r="13" spans="1:8" x14ac:dyDescent="0.25">
      <c r="A13" s="18">
        <f>'Fig 4.27'!A13</f>
        <v>2014</v>
      </c>
      <c r="B13" s="20">
        <f>VLOOKUP($A13,'Fig 4.27'!$A$6:$B$15,2,0)</f>
        <v>5.7668575110642689E-2</v>
      </c>
      <c r="C13" s="20">
        <f>VLOOKUP($A13,'Fig 1.1'!$A$6:$B$17,2,0)</f>
        <v>5.0395574027337596E-3</v>
      </c>
      <c r="D13" s="20">
        <f>VLOOKUP($A13,'Fig 1.2'!$A$6:$B$18,2,0)/VLOOKUP($A13-1,'Fig 1.2'!$A$6:$B$18,2,0)-1</f>
        <v>8.6648991996658431E-3</v>
      </c>
      <c r="E13" s="132">
        <f t="shared" si="0"/>
        <v>2.0400793844478016</v>
      </c>
      <c r="F13" s="132">
        <f t="shared" si="0"/>
        <v>1.2382534020220877</v>
      </c>
      <c r="G13" s="132">
        <f t="shared" si="0"/>
        <v>1.0704056586344322</v>
      </c>
    </row>
    <row r="14" spans="1:8" x14ac:dyDescent="0.25">
      <c r="A14" s="17">
        <f>'Fig 4.27'!A14</f>
        <v>2015</v>
      </c>
      <c r="B14" s="19">
        <f>VLOOKUP($A14,'Fig 4.27'!$A$6:$B$15,2,0)</f>
        <v>1.1140054103847429E-2</v>
      </c>
      <c r="C14" s="19">
        <f>VLOOKUP($A14,'Fig 1.1'!$A$6:$B$17,2,0)</f>
        <v>-3.8476026326451751E-2</v>
      </c>
      <c r="D14" s="19">
        <f>VLOOKUP($A14,'Fig 1.2'!$A$6:$B$18,2,0)/VLOOKUP($A14-1,'Fig 1.2'!$A$6:$B$18,2,0)-1</f>
        <v>8.3192378059304684E-3</v>
      </c>
      <c r="E14" s="132">
        <f t="shared" si="0"/>
        <v>2.0628059791666935</v>
      </c>
      <c r="F14" s="132">
        <f t="shared" si="0"/>
        <v>1.1906103315270673</v>
      </c>
      <c r="G14" s="132">
        <f t="shared" si="0"/>
        <v>1.0793106178574257</v>
      </c>
    </row>
    <row r="15" spans="1:8" x14ac:dyDescent="0.25">
      <c r="A15" s="18">
        <f>'Fig 4.27'!A15</f>
        <v>2016</v>
      </c>
      <c r="B15" s="20">
        <f>VLOOKUP($A15,'Fig 4.27'!$A$6:$B$15,2,0)</f>
        <v>-5.6647356515412355E-2</v>
      </c>
      <c r="C15" s="20">
        <f>VLOOKUP($A15,'Fig 1.1'!$A$6:$B$17,2,0)</f>
        <v>-3.5947391982152702E-2</v>
      </c>
      <c r="D15" s="20">
        <f>VLOOKUP($A15,'Fig 1.2'!$A$6:$B$18,2,0)/VLOOKUP($A15-1,'Fig 1.2'!$A$6:$B$18,2,0)-1</f>
        <v>7.9816109942778546E-3</v>
      </c>
      <c r="E15" s="132">
        <f>(1+B15)*E14-1</f>
        <v>0.94595347344271374</v>
      </c>
      <c r="F15" s="132">
        <f>(1+C15)*F14-1</f>
        <v>0.14781099524166308</v>
      </c>
      <c r="G15" s="132">
        <f>(1+D15)*G14-1</f>
        <v>8.7925255351157361E-2</v>
      </c>
    </row>
    <row r="16" spans="1:8" x14ac:dyDescent="0.25">
      <c r="A16" s="16"/>
      <c r="B16" s="9"/>
      <c r="C16" s="9"/>
      <c r="D16" s="9"/>
      <c r="E16" s="132">
        <f>(1+E15)^(1/9)-1</f>
        <v>7.6777142827898937E-2</v>
      </c>
      <c r="F16" s="132">
        <f>(1+F15)^(1/9)-1</f>
        <v>1.5435317836327789E-2</v>
      </c>
      <c r="G16" s="132">
        <f>(1+G15)^(1/9)-1</f>
        <v>9.407580917645042E-3</v>
      </c>
    </row>
    <row r="17" spans="5:7" x14ac:dyDescent="0.25">
      <c r="E17" s="81"/>
      <c r="F17" s="133">
        <f>E16/F16-1</f>
        <v>3.9741212744709484</v>
      </c>
      <c r="G17" s="133">
        <f>E16/G16</f>
        <v>8.1611993029891696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5"/>
  <dimension ref="A1:J24"/>
  <sheetViews>
    <sheetView showGridLines="0" topLeftCell="D1" workbookViewId="0">
      <selection activeCell="J1" sqref="J1:J1048576"/>
    </sheetView>
  </sheetViews>
  <sheetFormatPr defaultRowHeight="15" x14ac:dyDescent="0.25"/>
  <cols>
    <col min="1" max="1" width="9.28515625" customWidth="1"/>
    <col min="2" max="2" width="23.42578125" customWidth="1"/>
    <col min="3" max="6" width="23.140625" bestFit="1" customWidth="1"/>
    <col min="7" max="9" width="23.85546875" customWidth="1"/>
    <col min="10" max="10" width="9.140625" style="81"/>
  </cols>
  <sheetData>
    <row r="1" spans="1:10" x14ac:dyDescent="0.25">
      <c r="C1" s="81"/>
      <c r="D1" s="81"/>
      <c r="E1" s="81"/>
      <c r="F1" s="81"/>
      <c r="G1" s="81" t="s">
        <v>432</v>
      </c>
      <c r="H1" s="81" t="s">
        <v>1584</v>
      </c>
    </row>
    <row r="3" spans="1:10" x14ac:dyDescent="0.25">
      <c r="A3" s="347" t="str">
        <f>"Tabela Referente à "&amp;G1</f>
        <v>Tabela Referente à Figura 4.30</v>
      </c>
      <c r="B3" s="347"/>
      <c r="C3" s="347"/>
      <c r="D3" s="347"/>
      <c r="E3" s="347"/>
      <c r="F3" s="347"/>
      <c r="G3" s="347"/>
      <c r="H3" s="347"/>
      <c r="I3" s="347"/>
    </row>
    <row r="4" spans="1:10" ht="15" customHeight="1" x14ac:dyDescent="0.25">
      <c r="A4" s="348" t="str">
        <f>H1</f>
        <v>Participação das maiores empresas no RPK – mercado doméstico, 2012 a 2016</v>
      </c>
      <c r="B4" s="348"/>
      <c r="C4" s="348"/>
      <c r="D4" s="348"/>
      <c r="E4" s="348"/>
      <c r="F4" s="348"/>
      <c r="G4" s="348"/>
      <c r="H4" s="348"/>
      <c r="I4" s="348"/>
    </row>
    <row r="5" spans="1:10" x14ac:dyDescent="0.25">
      <c r="A5" s="1" t="s">
        <v>7</v>
      </c>
      <c r="B5" s="21" t="s">
        <v>1037</v>
      </c>
      <c r="C5" s="21" t="s">
        <v>1038</v>
      </c>
      <c r="D5" s="21" t="s">
        <v>1424</v>
      </c>
      <c r="E5" s="21" t="s">
        <v>289</v>
      </c>
      <c r="F5" s="21" t="s">
        <v>681</v>
      </c>
      <c r="G5" s="21" t="s">
        <v>758</v>
      </c>
      <c r="H5" s="21" t="s">
        <v>868</v>
      </c>
      <c r="I5" s="21" t="s">
        <v>1039</v>
      </c>
    </row>
    <row r="6" spans="1:10" x14ac:dyDescent="0.25">
      <c r="A6" s="17" t="s">
        <v>1425</v>
      </c>
      <c r="B6" s="10">
        <v>0.45447519129232272</v>
      </c>
      <c r="C6" s="10">
        <v>0.42522790514934583</v>
      </c>
      <c r="D6" s="10">
        <v>0.40003493888396169</v>
      </c>
      <c r="E6" s="10">
        <v>0.4030542076592134</v>
      </c>
      <c r="F6" s="10">
        <v>0.39593508844467945</v>
      </c>
      <c r="G6" s="10">
        <v>0.38136403293540627</v>
      </c>
      <c r="H6" s="10">
        <v>0.36690627478965437</v>
      </c>
      <c r="I6" s="10">
        <v>0.34743763773567676</v>
      </c>
      <c r="J6" s="133">
        <f>I6/H6-1</f>
        <v>-5.3061608349813327E-2</v>
      </c>
    </row>
    <row r="7" spans="1:10" x14ac:dyDescent="0.25">
      <c r="A7" s="18" t="s">
        <v>71</v>
      </c>
      <c r="B7" s="11">
        <v>0.40515128321575666</v>
      </c>
      <c r="C7" s="11">
        <v>0.39652364961264508</v>
      </c>
      <c r="D7" s="11">
        <v>0.37436742190237654</v>
      </c>
      <c r="E7" s="11">
        <v>0.33910366071772524</v>
      </c>
      <c r="F7" s="11">
        <v>0.3537805735192821</v>
      </c>
      <c r="G7" s="11">
        <v>0.36140329894494561</v>
      </c>
      <c r="H7" s="11">
        <v>0.3592474227480234</v>
      </c>
      <c r="I7" s="11">
        <v>0.35978959152246776</v>
      </c>
      <c r="J7" s="133">
        <f t="shared" ref="J7:J10" si="0">I7/H7-1</f>
        <v>1.5091793012655952E-3</v>
      </c>
    </row>
    <row r="8" spans="1:10" x14ac:dyDescent="0.25">
      <c r="A8" s="17" t="s">
        <v>73</v>
      </c>
      <c r="B8" s="10">
        <v>3.6719250179511179E-2</v>
      </c>
      <c r="C8" s="10">
        <v>5.9884078541871812E-2</v>
      </c>
      <c r="D8" s="10">
        <v>8.5598381207570101E-2</v>
      </c>
      <c r="E8" s="10">
        <v>0.10053643405344727</v>
      </c>
      <c r="F8" s="10">
        <v>0.13178059859527197</v>
      </c>
      <c r="G8" s="10">
        <v>0.16640824590634354</v>
      </c>
      <c r="H8" s="10">
        <v>0.16986197761998414</v>
      </c>
      <c r="I8" s="10">
        <v>0.1706470038356166</v>
      </c>
      <c r="J8" s="133">
        <f t="shared" si="0"/>
        <v>4.6215534908506939E-3</v>
      </c>
    </row>
    <row r="9" spans="1:10" x14ac:dyDescent="0.25">
      <c r="A9" s="18" t="s">
        <v>74</v>
      </c>
      <c r="B9" s="11">
        <v>2.5132544677014628E-2</v>
      </c>
      <c r="C9" s="11">
        <v>2.5835930714782261E-2</v>
      </c>
      <c r="D9" s="11">
        <v>3.1388624600035234E-2</v>
      </c>
      <c r="E9" s="11">
        <v>5.3536673646259636E-2</v>
      </c>
      <c r="F9" s="11">
        <v>7.146190881529714E-2</v>
      </c>
      <c r="G9" s="11">
        <v>8.370583986528482E-2</v>
      </c>
      <c r="H9" s="11">
        <v>9.4427186011060038E-2</v>
      </c>
      <c r="I9" s="11">
        <v>0.11461402396149505</v>
      </c>
      <c r="J9" s="133">
        <f t="shared" si="0"/>
        <v>0.21378205581674936</v>
      </c>
    </row>
    <row r="10" spans="1:10" x14ac:dyDescent="0.25">
      <c r="A10" s="17" t="s">
        <v>6</v>
      </c>
      <c r="B10" s="10">
        <v>7.8521730635394804E-2</v>
      </c>
      <c r="C10" s="10">
        <v>9.2528435981354962E-2</v>
      </c>
      <c r="D10" s="10">
        <v>0.10861063340605648</v>
      </c>
      <c r="E10" s="10">
        <v>0.10376902392335441</v>
      </c>
      <c r="F10" s="10">
        <v>4.7041830625469294E-2</v>
      </c>
      <c r="G10" s="10">
        <v>7.1185823480198751E-3</v>
      </c>
      <c r="H10" s="10">
        <v>9.557138831278067E-3</v>
      </c>
      <c r="I10" s="10">
        <v>7.5117429447438822E-3</v>
      </c>
      <c r="J10" s="133">
        <f t="shared" si="0"/>
        <v>-0.21401759696533107</v>
      </c>
    </row>
    <row r="11" spans="1:10" x14ac:dyDescent="0.25">
      <c r="A11" s="16"/>
      <c r="B11" s="9"/>
      <c r="C11" s="9"/>
      <c r="D11" s="9"/>
      <c r="E11" s="9"/>
      <c r="F11" s="9"/>
      <c r="G11" s="9"/>
      <c r="H11" s="9"/>
      <c r="I11" s="9"/>
    </row>
    <row r="12" spans="1:10" x14ac:dyDescent="0.25">
      <c r="B12" s="81" t="str">
        <f t="shared" ref="B12:I12" si="1">RIGHT(B5,4)</f>
        <v>2009</v>
      </c>
      <c r="C12" s="81" t="str">
        <f t="shared" si="1"/>
        <v>2010</v>
      </c>
      <c r="D12" s="81" t="str">
        <f t="shared" si="1"/>
        <v>2011</v>
      </c>
      <c r="E12" s="207" t="str">
        <f t="shared" si="1"/>
        <v>2012</v>
      </c>
      <c r="F12" s="207" t="str">
        <f t="shared" si="1"/>
        <v>2013</v>
      </c>
      <c r="G12" s="207" t="str">
        <f t="shared" si="1"/>
        <v>2014</v>
      </c>
      <c r="H12" s="207" t="str">
        <f t="shared" si="1"/>
        <v>2015</v>
      </c>
      <c r="I12" s="207" t="str">
        <f t="shared" si="1"/>
        <v>2016</v>
      </c>
    </row>
    <row r="13" spans="1:10" x14ac:dyDescent="0.25">
      <c r="H13" s="133">
        <f>SUM(H8:H10)</f>
        <v>0.27384630246232222</v>
      </c>
      <c r="I13" s="133">
        <f>SUM(I8:I10)</f>
        <v>0.29277277074185554</v>
      </c>
    </row>
    <row r="14" spans="1:10" x14ac:dyDescent="0.25">
      <c r="B14" s="33"/>
      <c r="C14" s="33"/>
      <c r="D14" s="33"/>
      <c r="E14" s="33"/>
      <c r="F14" s="33"/>
      <c r="H14" s="81"/>
      <c r="I14" s="133">
        <f>I13/H13-1</f>
        <v>6.9113470254495546E-2</v>
      </c>
    </row>
    <row r="15" spans="1:10" x14ac:dyDescent="0.25">
      <c r="F15" s="33"/>
      <c r="H15" s="81"/>
      <c r="I15" s="81"/>
    </row>
    <row r="24" spans="5:5" x14ac:dyDescent="0.25">
      <c r="E24" s="33"/>
    </row>
  </sheetData>
  <mergeCells count="2">
    <mergeCell ref="A4:I4"/>
    <mergeCell ref="A3:I3"/>
  </mergeCells>
  <pageMargins left="0.511811024" right="0.511811024" top="0.78740157499999996" bottom="0.78740157499999996" header="0.31496062000000002" footer="0.31496062000000002"/>
  <pageSetup paperSize="9" orientation="portrait" r:id="rId1"/>
  <ignoredErrors>
    <ignoredError sqref="H13:I13" formulaRange="1"/>
  </ignoredErrors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6"/>
  <dimension ref="A1:H11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35" customWidth="1"/>
  </cols>
  <sheetData>
    <row r="1" spans="1:8" x14ac:dyDescent="0.25">
      <c r="C1" s="81"/>
      <c r="D1" s="81"/>
      <c r="E1" s="81"/>
      <c r="F1" s="81"/>
      <c r="G1" s="81" t="s">
        <v>433</v>
      </c>
      <c r="H1" s="81" t="s">
        <v>1265</v>
      </c>
    </row>
    <row r="3" spans="1:8" x14ac:dyDescent="0.25">
      <c r="A3" s="347" t="str">
        <f>"Tabela Referente à "&amp;G1</f>
        <v>Tabela Referente à Figura 4.31</v>
      </c>
      <c r="B3" s="347"/>
    </row>
    <row r="4" spans="1:8" ht="30.75" customHeight="1" x14ac:dyDescent="0.25">
      <c r="A4" s="348" t="str">
        <f>H1</f>
        <v>Variação no RPK com relação ao ano anterior por empresa – mercado doméstico, 2016</v>
      </c>
      <c r="B4" s="348"/>
    </row>
    <row r="5" spans="1:8" x14ac:dyDescent="0.25">
      <c r="A5" s="1" t="s">
        <v>7</v>
      </c>
      <c r="B5" s="21" t="s">
        <v>290</v>
      </c>
    </row>
    <row r="6" spans="1:8" x14ac:dyDescent="0.25">
      <c r="A6" s="17" t="s">
        <v>1425</v>
      </c>
      <c r="B6" s="10">
        <v>-0.10670316501975248</v>
      </c>
      <c r="G6" s="68"/>
      <c r="H6" s="33"/>
    </row>
    <row r="7" spans="1:8" x14ac:dyDescent="0.25">
      <c r="A7" s="18" t="s">
        <v>71</v>
      </c>
      <c r="B7" s="11">
        <v>-5.5223668232071088E-2</v>
      </c>
      <c r="G7" s="68"/>
      <c r="H7" s="33"/>
    </row>
    <row r="8" spans="1:8" x14ac:dyDescent="0.25">
      <c r="A8" s="17" t="s">
        <v>73</v>
      </c>
      <c r="B8" s="10">
        <v>-5.2287601812812959E-2</v>
      </c>
      <c r="G8" s="68"/>
      <c r="H8" s="33"/>
    </row>
    <row r="9" spans="1:8" x14ac:dyDescent="0.25">
      <c r="A9" s="18" t="s">
        <v>74</v>
      </c>
      <c r="B9" s="11">
        <v>0.14502451096888788</v>
      </c>
      <c r="G9" s="68"/>
      <c r="H9" s="33"/>
    </row>
    <row r="10" spans="1:8" x14ac:dyDescent="0.25">
      <c r="A10" s="17" t="s">
        <v>6</v>
      </c>
      <c r="B10" s="10">
        <v>-0.2585414223648842</v>
      </c>
      <c r="G10" s="68"/>
      <c r="H10" s="33"/>
    </row>
    <row r="11" spans="1:8" x14ac:dyDescent="0.25">
      <c r="A11" s="16"/>
      <c r="B11" s="9"/>
      <c r="G11" s="68"/>
      <c r="H11" s="33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7"/>
  <dimension ref="A1:H17"/>
  <sheetViews>
    <sheetView showGridLines="0" workbookViewId="0">
      <selection activeCell="B17" sqref="B17"/>
    </sheetView>
  </sheetViews>
  <sheetFormatPr defaultRowHeight="15" x14ac:dyDescent="0.25"/>
  <cols>
    <col min="1" max="1" width="9.28515625" customWidth="1"/>
    <col min="2" max="2" width="43.28515625" customWidth="1"/>
  </cols>
  <sheetData>
    <row r="1" spans="1:8" x14ac:dyDescent="0.25">
      <c r="C1" s="81" t="s">
        <v>11</v>
      </c>
      <c r="D1" s="81"/>
      <c r="E1" s="81"/>
      <c r="F1" s="81" t="s">
        <v>11</v>
      </c>
      <c r="G1" s="81" t="s">
        <v>434</v>
      </c>
      <c r="H1" s="81" t="s">
        <v>1520</v>
      </c>
    </row>
    <row r="3" spans="1:8" x14ac:dyDescent="0.25">
      <c r="A3" s="347" t="str">
        <f>"Tabela Referente à "&amp;G1</f>
        <v>Tabela Referente à Figura 4.32</v>
      </c>
      <c r="B3" s="347"/>
    </row>
    <row r="4" spans="1:8" ht="32.25" customHeight="1" x14ac:dyDescent="0.25">
      <c r="A4" s="348" t="str">
        <f>H1</f>
        <v>Evolução da quantidade de carga paga e correio transportados – mercado doméstico, 2007 a 2016</v>
      </c>
      <c r="B4" s="348"/>
    </row>
    <row r="5" spans="1:8" x14ac:dyDescent="0.25">
      <c r="A5" s="1" t="s">
        <v>21</v>
      </c>
      <c r="B5" s="21" t="s">
        <v>1436</v>
      </c>
    </row>
    <row r="6" spans="1:8" x14ac:dyDescent="0.25">
      <c r="A6" s="17">
        <v>2007</v>
      </c>
      <c r="B6" s="7">
        <v>418012825</v>
      </c>
    </row>
    <row r="7" spans="1:8" x14ac:dyDescent="0.25">
      <c r="A7" s="18">
        <v>2008</v>
      </c>
      <c r="B7" s="8">
        <v>421398938</v>
      </c>
    </row>
    <row r="8" spans="1:8" x14ac:dyDescent="0.25">
      <c r="A8" s="17">
        <v>2009</v>
      </c>
      <c r="B8" s="7">
        <v>394121514</v>
      </c>
    </row>
    <row r="9" spans="1:8" x14ac:dyDescent="0.25">
      <c r="A9" s="18">
        <v>2010</v>
      </c>
      <c r="B9" s="8">
        <v>480540211</v>
      </c>
    </row>
    <row r="10" spans="1:8" x14ac:dyDescent="0.25">
      <c r="A10" s="17">
        <v>2011</v>
      </c>
      <c r="B10" s="7">
        <v>524880463</v>
      </c>
    </row>
    <row r="11" spans="1:8" x14ac:dyDescent="0.25">
      <c r="A11" s="18">
        <v>2012</v>
      </c>
      <c r="B11" s="8">
        <v>511676562</v>
      </c>
    </row>
    <row r="12" spans="1:8" x14ac:dyDescent="0.25">
      <c r="A12" s="17">
        <v>2013</v>
      </c>
      <c r="B12" s="7">
        <v>521913166</v>
      </c>
    </row>
    <row r="13" spans="1:8" x14ac:dyDescent="0.25">
      <c r="A13" s="18">
        <v>2014</v>
      </c>
      <c r="B13" s="8">
        <v>514923090</v>
      </c>
    </row>
    <row r="14" spans="1:8" x14ac:dyDescent="0.25">
      <c r="A14" s="17">
        <v>2015</v>
      </c>
      <c r="B14" s="7">
        <v>455777940</v>
      </c>
    </row>
    <row r="15" spans="1:8" x14ac:dyDescent="0.25">
      <c r="A15" s="18">
        <v>2016</v>
      </c>
      <c r="B15" s="8">
        <v>419352764</v>
      </c>
      <c r="C15" s="132" t="str">
        <f>IF((B15/B6-1)&gt;0,"+","")&amp;ROUND((B15/B6-1)*100,1)&amp;"%"</f>
        <v>+0,3%</v>
      </c>
    </row>
    <row r="16" spans="1:8" x14ac:dyDescent="0.25">
      <c r="A16" s="16"/>
      <c r="B16" s="9"/>
    </row>
    <row r="17" spans="2:2" x14ac:dyDescent="0.25">
      <c r="B17" s="132">
        <f>B15/B6-1</f>
        <v>3.2054973432933398E-3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8"/>
  <dimension ref="A1:H16"/>
  <sheetViews>
    <sheetView showGridLines="0" workbookViewId="0">
      <selection activeCell="B17" sqref="B17"/>
    </sheetView>
  </sheetViews>
  <sheetFormatPr defaultRowHeight="15" x14ac:dyDescent="0.25"/>
  <cols>
    <col min="1" max="1" width="16.140625" customWidth="1"/>
    <col min="2" max="2" width="33.85546875" customWidth="1"/>
  </cols>
  <sheetData>
    <row r="1" spans="1:8" x14ac:dyDescent="0.25">
      <c r="C1" s="81" t="s">
        <v>12</v>
      </c>
      <c r="D1" s="81"/>
      <c r="E1" s="81"/>
      <c r="F1" s="81" t="s">
        <v>12</v>
      </c>
      <c r="G1" s="81" t="s">
        <v>435</v>
      </c>
      <c r="H1" s="81" t="s">
        <v>1521</v>
      </c>
    </row>
    <row r="3" spans="1:8" x14ac:dyDescent="0.25">
      <c r="A3" s="347" t="str">
        <f>"Tabela Referente à "&amp;G1</f>
        <v>Tabela Referente à Figura 4.33</v>
      </c>
      <c r="B3" s="347"/>
    </row>
    <row r="4" spans="1:8" ht="30.75" customHeight="1" x14ac:dyDescent="0.25">
      <c r="A4" s="348" t="str">
        <f>H1</f>
        <v>Variação anual da quantidade de carga paga e correio transportados – mercado doméstico, 2007 a 2016</v>
      </c>
      <c r="B4" s="348"/>
    </row>
    <row r="5" spans="1:8" x14ac:dyDescent="0.25">
      <c r="A5" s="1" t="s">
        <v>21</v>
      </c>
      <c r="B5" s="21" t="s">
        <v>525</v>
      </c>
    </row>
    <row r="6" spans="1:8" x14ac:dyDescent="0.25">
      <c r="A6" s="17">
        <v>2007</v>
      </c>
      <c r="B6" s="10">
        <v>-0.22307931481213844</v>
      </c>
    </row>
    <row r="7" spans="1:8" x14ac:dyDescent="0.25">
      <c r="A7" s="18">
        <v>2008</v>
      </c>
      <c r="B7" s="11">
        <v>8.0996946770207807E-3</v>
      </c>
    </row>
    <row r="8" spans="1:8" x14ac:dyDescent="0.25">
      <c r="A8" s="17">
        <v>2009</v>
      </c>
      <c r="B8" s="10">
        <v>-6.4731206224049903E-2</v>
      </c>
    </row>
    <row r="9" spans="1:8" x14ac:dyDescent="0.25">
      <c r="A9" s="18">
        <v>2010</v>
      </c>
      <c r="B9" s="11">
        <v>0.219269395174403</v>
      </c>
    </row>
    <row r="10" spans="1:8" x14ac:dyDescent="0.25">
      <c r="A10" s="17">
        <v>2011</v>
      </c>
      <c r="B10" s="10">
        <v>9.2271782408260034E-2</v>
      </c>
    </row>
    <row r="11" spans="1:8" x14ac:dyDescent="0.25">
      <c r="A11" s="18">
        <v>2012</v>
      </c>
      <c r="B11" s="11">
        <v>-2.5156126457024197E-2</v>
      </c>
    </row>
    <row r="12" spans="1:8" x14ac:dyDescent="0.25">
      <c r="A12" s="17">
        <v>2013</v>
      </c>
      <c r="B12" s="10">
        <v>2.0006336150025623E-2</v>
      </c>
    </row>
    <row r="13" spans="1:8" x14ac:dyDescent="0.25">
      <c r="A13" s="18">
        <v>2014</v>
      </c>
      <c r="B13" s="11">
        <v>-1.3357707823041961E-2</v>
      </c>
    </row>
    <row r="14" spans="1:8" x14ac:dyDescent="0.25">
      <c r="A14" s="17">
        <v>2015</v>
      </c>
      <c r="B14" s="10">
        <v>-0.11487188781731483</v>
      </c>
    </row>
    <row r="15" spans="1:8" x14ac:dyDescent="0.25">
      <c r="A15" s="18">
        <v>2016</v>
      </c>
      <c r="B15" s="11">
        <v>-7.9942050092631362E-2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9"/>
  <dimension ref="A1:H15"/>
  <sheetViews>
    <sheetView showGridLines="0" workbookViewId="0">
      <selection activeCell="G1" sqref="G1"/>
    </sheetView>
  </sheetViews>
  <sheetFormatPr defaultRowHeight="15" x14ac:dyDescent="0.25"/>
  <cols>
    <col min="1" max="1" width="19.140625" customWidth="1"/>
    <col min="2" max="2" width="36.42578125" bestFit="1" customWidth="1"/>
  </cols>
  <sheetData>
    <row r="1" spans="1:8" x14ac:dyDescent="0.25">
      <c r="C1" s="81" t="s">
        <v>13</v>
      </c>
      <c r="D1" s="81"/>
      <c r="E1" s="81"/>
      <c r="F1" s="81" t="s">
        <v>13</v>
      </c>
      <c r="G1" s="81" t="s">
        <v>436</v>
      </c>
      <c r="H1" s="81" t="s">
        <v>1522</v>
      </c>
    </row>
    <row r="3" spans="1:8" x14ac:dyDescent="0.25">
      <c r="A3" s="347" t="str">
        <f>"Tabela Referente à "&amp;G1</f>
        <v>Tabela Referente à Figura 4.34</v>
      </c>
      <c r="B3" s="347"/>
    </row>
    <row r="4" spans="1:8" ht="30" customHeight="1" x14ac:dyDescent="0.25">
      <c r="A4" s="348" t="str">
        <f>H1</f>
        <v>Participação das principais empresas em termos de carga paga e correio transportados – mercado doméstico, 2016</v>
      </c>
      <c r="B4" s="348"/>
    </row>
    <row r="5" spans="1:8" x14ac:dyDescent="0.25">
      <c r="A5" s="1" t="s">
        <v>7</v>
      </c>
      <c r="B5" s="21" t="s">
        <v>526</v>
      </c>
    </row>
    <row r="6" spans="1:8" x14ac:dyDescent="0.25">
      <c r="A6" s="17" t="s">
        <v>1425</v>
      </c>
      <c r="B6" s="10">
        <v>0.26807697635683164</v>
      </c>
      <c r="C6" s="81" t="s">
        <v>1425</v>
      </c>
    </row>
    <row r="7" spans="1:8" x14ac:dyDescent="0.25">
      <c r="A7" s="18" t="s">
        <v>71</v>
      </c>
      <c r="B7" s="11">
        <v>0.21598838919301841</v>
      </c>
      <c r="C7" s="81" t="s">
        <v>638</v>
      </c>
    </row>
    <row r="8" spans="1:8" x14ac:dyDescent="0.25">
      <c r="A8" s="17" t="s">
        <v>74</v>
      </c>
      <c r="B8" s="10">
        <v>0.11741051264419471</v>
      </c>
      <c r="C8" s="81" t="s">
        <v>682</v>
      </c>
    </row>
    <row r="9" spans="1:8" x14ac:dyDescent="0.25">
      <c r="A9" s="18" t="s">
        <v>139</v>
      </c>
      <c r="B9" s="11">
        <v>0.10834144877604765</v>
      </c>
      <c r="C9" s="81" t="s">
        <v>640</v>
      </c>
    </row>
    <row r="10" spans="1:8" x14ac:dyDescent="0.25">
      <c r="A10" s="17" t="s">
        <v>740</v>
      </c>
      <c r="B10" s="10">
        <v>9.0805723173914749E-2</v>
      </c>
      <c r="C10" s="81" t="s">
        <v>639</v>
      </c>
    </row>
    <row r="11" spans="1:8" x14ac:dyDescent="0.25">
      <c r="A11" s="18" t="s">
        <v>73</v>
      </c>
      <c r="B11" s="11">
        <v>7.6638884392806819E-2</v>
      </c>
    </row>
    <row r="12" spans="1:8" x14ac:dyDescent="0.25">
      <c r="A12" s="17" t="s">
        <v>709</v>
      </c>
      <c r="B12" s="10">
        <v>4.2223236663822251E-2</v>
      </c>
    </row>
    <row r="13" spans="1:8" x14ac:dyDescent="0.25">
      <c r="A13" s="18" t="s">
        <v>751</v>
      </c>
      <c r="B13" s="11">
        <v>3.9049646039771901E-2</v>
      </c>
    </row>
    <row r="14" spans="1:8" x14ac:dyDescent="0.25">
      <c r="A14" s="17" t="s">
        <v>299</v>
      </c>
      <c r="B14" s="10">
        <v>4.1465182759591879E-2</v>
      </c>
    </row>
    <row r="15" spans="1:8" x14ac:dyDescent="0.25">
      <c r="A15" s="16"/>
      <c r="B15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0"/>
  <dimension ref="A1:H15"/>
  <sheetViews>
    <sheetView showGridLines="0" workbookViewId="0">
      <selection activeCell="G1" sqref="G1"/>
    </sheetView>
  </sheetViews>
  <sheetFormatPr defaultRowHeight="15" x14ac:dyDescent="0.25"/>
  <cols>
    <col min="1" max="1" width="25" customWidth="1"/>
    <col min="2" max="2" width="35.28515625" bestFit="1" customWidth="1"/>
  </cols>
  <sheetData>
    <row r="1" spans="1:8" x14ac:dyDescent="0.25">
      <c r="C1" s="81" t="s">
        <v>14</v>
      </c>
      <c r="D1" s="81"/>
      <c r="E1" s="81"/>
      <c r="F1" s="81" t="s">
        <v>14</v>
      </c>
      <c r="G1" s="81" t="s">
        <v>437</v>
      </c>
      <c r="H1" s="81" t="s">
        <v>1523</v>
      </c>
    </row>
    <row r="3" spans="1:8" x14ac:dyDescent="0.25">
      <c r="A3" s="347" t="str">
        <f>"Tabela Referente à "&amp;G1</f>
        <v>Tabela Referente à Figura 4.35</v>
      </c>
      <c r="B3" s="347"/>
    </row>
    <row r="4" spans="1:8" ht="35.25" customHeight="1" x14ac:dyDescent="0.25">
      <c r="A4" s="348" t="str">
        <f>H1</f>
        <v>Variação da carga paga e correio transportados com relação ao ano anterior por empresa – mercado doméstico, 2016</v>
      </c>
      <c r="B4" s="348"/>
    </row>
    <row r="5" spans="1:8" x14ac:dyDescent="0.25">
      <c r="A5" s="1" t="s">
        <v>7</v>
      </c>
      <c r="B5" s="21" t="s">
        <v>525</v>
      </c>
    </row>
    <row r="6" spans="1:8" x14ac:dyDescent="0.25">
      <c r="A6" s="17" t="s">
        <v>1425</v>
      </c>
      <c r="B6" s="10">
        <v>-0.14209492238495167</v>
      </c>
    </row>
    <row r="7" spans="1:8" x14ac:dyDescent="0.25">
      <c r="A7" s="18" t="s">
        <v>71</v>
      </c>
      <c r="B7" s="11">
        <v>-2.1364283609261949E-3</v>
      </c>
    </row>
    <row r="8" spans="1:8" x14ac:dyDescent="0.25">
      <c r="A8" s="17" t="s">
        <v>74</v>
      </c>
      <c r="B8" s="10">
        <v>0.18319344811175617</v>
      </c>
    </row>
    <row r="9" spans="1:8" x14ac:dyDescent="0.25">
      <c r="A9" s="17" t="s">
        <v>139</v>
      </c>
      <c r="B9" s="10">
        <v>-0.28677317859549972</v>
      </c>
    </row>
    <row r="10" spans="1:8" x14ac:dyDescent="0.25">
      <c r="A10" s="18" t="s">
        <v>740</v>
      </c>
      <c r="B10" s="11">
        <v>0.31985767997549919</v>
      </c>
    </row>
    <row r="11" spans="1:8" x14ac:dyDescent="0.25">
      <c r="A11" s="17" t="s">
        <v>73</v>
      </c>
      <c r="B11" s="10">
        <v>-4.7469434532478663E-2</v>
      </c>
    </row>
    <row r="12" spans="1:8" x14ac:dyDescent="0.25">
      <c r="A12" s="18" t="s">
        <v>709</v>
      </c>
      <c r="B12" s="11">
        <v>0.12920692841444928</v>
      </c>
    </row>
    <row r="13" spans="1:8" x14ac:dyDescent="0.25">
      <c r="A13" s="17" t="s">
        <v>751</v>
      </c>
      <c r="B13" s="10">
        <v>0.12514009647762139</v>
      </c>
    </row>
    <row r="14" spans="1:8" x14ac:dyDescent="0.25">
      <c r="A14" s="18" t="s">
        <v>835</v>
      </c>
      <c r="B14" s="11">
        <v>-0.57657552553051472</v>
      </c>
    </row>
    <row r="15" spans="1:8" x14ac:dyDescent="0.25">
      <c r="A15" s="16" t="s">
        <v>299</v>
      </c>
      <c r="B15" s="16">
        <v>3.3989902883379379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1"/>
  <dimension ref="A1:H27"/>
  <sheetViews>
    <sheetView showGridLines="0" workbookViewId="0">
      <selection activeCell="G1" sqref="G1"/>
    </sheetView>
  </sheetViews>
  <sheetFormatPr defaultRowHeight="15" x14ac:dyDescent="0.25"/>
  <cols>
    <col min="1" max="1" width="45.5703125" bestFit="1" customWidth="1"/>
    <col min="2" max="2" width="16.28515625" customWidth="1"/>
    <col min="3" max="3" width="24" customWidth="1"/>
  </cols>
  <sheetData>
    <row r="1" spans="1:8" x14ac:dyDescent="0.25">
      <c r="C1" s="81" t="s">
        <v>15</v>
      </c>
      <c r="D1" s="81"/>
      <c r="E1" s="81"/>
      <c r="F1" s="81" t="s">
        <v>15</v>
      </c>
      <c r="G1" s="81" t="s">
        <v>438</v>
      </c>
      <c r="H1" s="81" t="s">
        <v>1524</v>
      </c>
    </row>
    <row r="3" spans="1:8" x14ac:dyDescent="0.25">
      <c r="A3" s="347" t="str">
        <f>"Tabela Referente à "&amp;G1</f>
        <v>Tabela Referente à Figura 4.36</v>
      </c>
      <c r="B3" s="347"/>
      <c r="C3" s="347"/>
    </row>
    <row r="4" spans="1:8" ht="15" customHeight="1" x14ac:dyDescent="0.25">
      <c r="A4" s="348" t="str">
        <f>H1</f>
        <v>Carga paga e correio transportados nas 20 principais rotas – mercado doméstico, 2015 e 2016</v>
      </c>
      <c r="B4" s="348"/>
      <c r="C4" s="348"/>
    </row>
    <row r="5" spans="1:8" x14ac:dyDescent="0.25">
      <c r="A5" s="1" t="s">
        <v>850</v>
      </c>
      <c r="B5" s="21" t="s">
        <v>869</v>
      </c>
      <c r="C5" s="21" t="s">
        <v>1040</v>
      </c>
    </row>
    <row r="6" spans="1:8" x14ac:dyDescent="0.25">
      <c r="A6" s="17" t="s">
        <v>684</v>
      </c>
      <c r="B6" s="27">
        <v>37109474</v>
      </c>
      <c r="C6" s="7">
        <v>33966217</v>
      </c>
    </row>
    <row r="7" spans="1:8" x14ac:dyDescent="0.25">
      <c r="A7" s="18" t="s">
        <v>683</v>
      </c>
      <c r="B7" s="28">
        <v>35029964</v>
      </c>
      <c r="C7" s="8">
        <v>32969956</v>
      </c>
    </row>
    <row r="8" spans="1:8" x14ac:dyDescent="0.25">
      <c r="A8" s="17" t="s">
        <v>311</v>
      </c>
      <c r="B8" s="27">
        <v>16798407</v>
      </c>
      <c r="C8" s="7">
        <v>14150979</v>
      </c>
    </row>
    <row r="9" spans="1:8" x14ac:dyDescent="0.25">
      <c r="A9" s="18" t="s">
        <v>285</v>
      </c>
      <c r="B9" s="28">
        <v>14800743</v>
      </c>
      <c r="C9" s="8">
        <v>13260479</v>
      </c>
    </row>
    <row r="10" spans="1:8" x14ac:dyDescent="0.25">
      <c r="A10" s="17" t="s">
        <v>685</v>
      </c>
      <c r="B10" s="27">
        <v>14758613</v>
      </c>
      <c r="C10" s="7">
        <v>12983457</v>
      </c>
    </row>
    <row r="11" spans="1:8" x14ac:dyDescent="0.25">
      <c r="A11" s="18" t="s">
        <v>284</v>
      </c>
      <c r="B11" s="28">
        <v>9972281</v>
      </c>
      <c r="C11" s="8">
        <v>8943685</v>
      </c>
    </row>
    <row r="12" spans="1:8" x14ac:dyDescent="0.25">
      <c r="A12" s="17" t="s">
        <v>309</v>
      </c>
      <c r="B12" s="27">
        <v>8444660</v>
      </c>
      <c r="C12" s="7">
        <v>8102789</v>
      </c>
    </row>
    <row r="13" spans="1:8" x14ac:dyDescent="0.25">
      <c r="A13" s="18" t="s">
        <v>307</v>
      </c>
      <c r="B13" s="28">
        <v>9080659</v>
      </c>
      <c r="C13" s="8">
        <v>7736587</v>
      </c>
    </row>
    <row r="14" spans="1:8" x14ac:dyDescent="0.25">
      <c r="A14" s="17" t="s">
        <v>282</v>
      </c>
      <c r="B14" s="27">
        <v>7466179</v>
      </c>
      <c r="C14" s="7">
        <v>7079240</v>
      </c>
    </row>
    <row r="15" spans="1:8" x14ac:dyDescent="0.25">
      <c r="A15" s="18" t="s">
        <v>283</v>
      </c>
      <c r="B15" s="28">
        <v>7699386</v>
      </c>
      <c r="C15" s="8">
        <v>6991679</v>
      </c>
    </row>
    <row r="16" spans="1:8" x14ac:dyDescent="0.25">
      <c r="A16" s="17" t="s">
        <v>312</v>
      </c>
      <c r="B16" s="27">
        <v>6665705</v>
      </c>
      <c r="C16" s="7">
        <v>6114775</v>
      </c>
    </row>
    <row r="17" spans="1:3" x14ac:dyDescent="0.25">
      <c r="A17" s="18" t="s">
        <v>281</v>
      </c>
      <c r="B17" s="28">
        <v>6000711</v>
      </c>
      <c r="C17" s="8">
        <v>5614341</v>
      </c>
    </row>
    <row r="18" spans="1:3" x14ac:dyDescent="0.25">
      <c r="A18" s="17" t="s">
        <v>1392</v>
      </c>
      <c r="B18" s="27">
        <v>5163339</v>
      </c>
      <c r="C18" s="7">
        <v>5421094</v>
      </c>
    </row>
    <row r="19" spans="1:3" x14ac:dyDescent="0.25">
      <c r="A19" s="18" t="s">
        <v>310</v>
      </c>
      <c r="B19" s="28">
        <v>4843383</v>
      </c>
      <c r="C19" s="8">
        <v>5003147</v>
      </c>
    </row>
    <row r="20" spans="1:3" x14ac:dyDescent="0.25">
      <c r="A20" s="17" t="s">
        <v>527</v>
      </c>
      <c r="B20" s="27">
        <v>4932664</v>
      </c>
      <c r="C20" s="7">
        <v>4964496</v>
      </c>
    </row>
    <row r="21" spans="1:3" x14ac:dyDescent="0.25">
      <c r="A21" s="18" t="s">
        <v>686</v>
      </c>
      <c r="B21" s="28">
        <v>4901834</v>
      </c>
      <c r="C21" s="8">
        <v>4618653</v>
      </c>
    </row>
    <row r="22" spans="1:3" x14ac:dyDescent="0.25">
      <c r="A22" s="17" t="s">
        <v>705</v>
      </c>
      <c r="B22" s="27">
        <v>5064534</v>
      </c>
      <c r="C22" s="7">
        <v>4605062</v>
      </c>
    </row>
    <row r="23" spans="1:3" x14ac:dyDescent="0.25">
      <c r="A23" s="18" t="s">
        <v>1393</v>
      </c>
      <c r="B23" s="28">
        <v>5470914</v>
      </c>
      <c r="C23" s="8">
        <v>4485474</v>
      </c>
    </row>
    <row r="24" spans="1:3" x14ac:dyDescent="0.25">
      <c r="A24" s="17" t="s">
        <v>1394</v>
      </c>
      <c r="B24" s="27">
        <v>3358472</v>
      </c>
      <c r="C24" s="7">
        <v>4263612</v>
      </c>
    </row>
    <row r="25" spans="1:3" x14ac:dyDescent="0.25">
      <c r="A25" s="18" t="s">
        <v>1041</v>
      </c>
      <c r="B25" s="28">
        <v>5062742</v>
      </c>
      <c r="C25" s="8">
        <v>3953342</v>
      </c>
    </row>
    <row r="26" spans="1:3" x14ac:dyDescent="0.25">
      <c r="A26" s="1"/>
      <c r="B26" s="1"/>
      <c r="C26" s="21"/>
    </row>
    <row r="27" spans="1:3" x14ac:dyDescent="0.25">
      <c r="B27" s="81" t="str">
        <f>LEFT(B5,4)</f>
        <v>2015</v>
      </c>
      <c r="C27" s="81" t="str">
        <f>LEFT(C5,4)</f>
        <v>2016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2"/>
  <dimension ref="A1:H33"/>
  <sheetViews>
    <sheetView showGridLines="0" workbookViewId="0">
      <selection activeCell="G1" sqref="G1"/>
    </sheetView>
  </sheetViews>
  <sheetFormatPr defaultRowHeight="15" x14ac:dyDescent="0.25"/>
  <cols>
    <col min="1" max="1" width="30.85546875" customWidth="1"/>
    <col min="2" max="2" width="34.5703125" customWidth="1"/>
    <col min="3" max="3" width="5" customWidth="1"/>
  </cols>
  <sheetData>
    <row r="1" spans="1:8" x14ac:dyDescent="0.25">
      <c r="C1" s="81" t="s">
        <v>16</v>
      </c>
      <c r="D1" s="81"/>
      <c r="E1" s="81"/>
      <c r="F1" s="81" t="s">
        <v>16</v>
      </c>
      <c r="G1" s="81" t="s">
        <v>439</v>
      </c>
      <c r="H1" s="81" t="s">
        <v>1525</v>
      </c>
    </row>
    <row r="3" spans="1:8" x14ac:dyDescent="0.25">
      <c r="A3" s="347" t="str">
        <f>"Tabela Referente à "&amp;G1</f>
        <v>Tabela Referente à Figura 4.37</v>
      </c>
      <c r="B3" s="347"/>
    </row>
    <row r="4" spans="1:8" ht="30" customHeight="1" x14ac:dyDescent="0.25">
      <c r="A4" s="348" t="str">
        <f>H1</f>
        <v>Carga e correio despachados por unidade da federação – mercado doméstico, 2016</v>
      </c>
      <c r="B4" s="348"/>
    </row>
    <row r="5" spans="1:8" x14ac:dyDescent="0.25">
      <c r="A5" s="1" t="s">
        <v>109</v>
      </c>
      <c r="B5" s="21" t="s">
        <v>1395</v>
      </c>
    </row>
    <row r="6" spans="1:8" x14ac:dyDescent="0.25">
      <c r="A6" s="17" t="s">
        <v>553</v>
      </c>
      <c r="B6" s="7">
        <v>168078794</v>
      </c>
      <c r="C6" s="200"/>
    </row>
    <row r="7" spans="1:8" x14ac:dyDescent="0.25">
      <c r="A7" s="18" t="s">
        <v>551</v>
      </c>
      <c r="B7" s="8">
        <v>42368428</v>
      </c>
      <c r="C7" s="200"/>
    </row>
    <row r="8" spans="1:8" x14ac:dyDescent="0.25">
      <c r="A8" s="17" t="s">
        <v>552</v>
      </c>
      <c r="B8" s="7">
        <v>41839938</v>
      </c>
      <c r="C8" s="200"/>
    </row>
    <row r="9" spans="1:8" x14ac:dyDescent="0.25">
      <c r="A9" s="18" t="s">
        <v>549</v>
      </c>
      <c r="B9" s="8">
        <v>27227853</v>
      </c>
      <c r="C9" s="200"/>
    </row>
    <row r="10" spans="1:8" x14ac:dyDescent="0.25">
      <c r="A10" s="17" t="s">
        <v>550</v>
      </c>
      <c r="B10" s="7">
        <v>20058228</v>
      </c>
      <c r="C10" s="200"/>
    </row>
    <row r="11" spans="1:8" x14ac:dyDescent="0.25">
      <c r="A11" s="18" t="s">
        <v>547</v>
      </c>
      <c r="B11" s="8">
        <v>19749033</v>
      </c>
      <c r="C11" s="200"/>
    </row>
    <row r="12" spans="1:8" x14ac:dyDescent="0.25">
      <c r="A12" s="17" t="s">
        <v>545</v>
      </c>
      <c r="B12" s="7">
        <v>14562816</v>
      </c>
      <c r="C12" s="200"/>
    </row>
    <row r="13" spans="1:8" x14ac:dyDescent="0.25">
      <c r="A13" s="18" t="s">
        <v>546</v>
      </c>
      <c r="B13" s="8">
        <v>12942468</v>
      </c>
      <c r="C13" s="200"/>
    </row>
    <row r="14" spans="1:8" x14ac:dyDescent="0.25">
      <c r="A14" s="17" t="s">
        <v>543</v>
      </c>
      <c r="B14" s="7">
        <v>12352732</v>
      </c>
      <c r="C14" s="200"/>
    </row>
    <row r="15" spans="1:8" x14ac:dyDescent="0.25">
      <c r="A15" s="18" t="s">
        <v>548</v>
      </c>
      <c r="B15" s="8">
        <v>11234177</v>
      </c>
      <c r="C15" s="200"/>
    </row>
    <row r="16" spans="1:8" x14ac:dyDescent="0.25">
      <c r="A16" s="17" t="s">
        <v>544</v>
      </c>
      <c r="B16" s="7">
        <v>10639208</v>
      </c>
      <c r="C16" s="200"/>
    </row>
    <row r="17" spans="1:3" x14ac:dyDescent="0.25">
      <c r="A17" s="18" t="s">
        <v>542</v>
      </c>
      <c r="B17" s="8">
        <v>9895995</v>
      </c>
      <c r="C17" s="200"/>
    </row>
    <row r="18" spans="1:3" x14ac:dyDescent="0.25">
      <c r="A18" s="17" t="s">
        <v>541</v>
      </c>
      <c r="B18" s="7">
        <v>5819930</v>
      </c>
      <c r="C18" s="200"/>
    </row>
    <row r="19" spans="1:3" x14ac:dyDescent="0.25">
      <c r="A19" s="18" t="s">
        <v>540</v>
      </c>
      <c r="B19" s="8">
        <v>4451092</v>
      </c>
      <c r="C19" s="200"/>
    </row>
    <row r="20" spans="1:3" x14ac:dyDescent="0.25">
      <c r="A20" s="17" t="s">
        <v>539</v>
      </c>
      <c r="B20" s="7">
        <v>4231209</v>
      </c>
      <c r="C20" s="200"/>
    </row>
    <row r="21" spans="1:3" x14ac:dyDescent="0.25">
      <c r="A21" s="18" t="s">
        <v>537</v>
      </c>
      <c r="B21" s="8">
        <v>4062876</v>
      </c>
      <c r="C21" s="200"/>
    </row>
    <row r="22" spans="1:3" x14ac:dyDescent="0.25">
      <c r="A22" s="17" t="s">
        <v>538</v>
      </c>
      <c r="B22" s="7">
        <v>2020913</v>
      </c>
      <c r="C22" s="200"/>
    </row>
    <row r="23" spans="1:3" x14ac:dyDescent="0.25">
      <c r="A23" s="18" t="s">
        <v>536</v>
      </c>
      <c r="B23" s="8">
        <v>1955922</v>
      </c>
      <c r="C23" s="200"/>
    </row>
    <row r="24" spans="1:3" x14ac:dyDescent="0.25">
      <c r="A24" s="17" t="s">
        <v>535</v>
      </c>
      <c r="B24" s="7">
        <v>1167939</v>
      </c>
      <c r="C24" s="200"/>
    </row>
    <row r="25" spans="1:3" x14ac:dyDescent="0.25">
      <c r="A25" s="18" t="s">
        <v>533</v>
      </c>
      <c r="B25" s="8">
        <v>1110772</v>
      </c>
      <c r="C25" s="200"/>
    </row>
    <row r="26" spans="1:3" x14ac:dyDescent="0.25">
      <c r="A26" s="17" t="s">
        <v>532</v>
      </c>
      <c r="B26" s="7">
        <v>1079287</v>
      </c>
      <c r="C26" s="200"/>
    </row>
    <row r="27" spans="1:3" x14ac:dyDescent="0.25">
      <c r="A27" s="18" t="s">
        <v>534</v>
      </c>
      <c r="B27" s="8">
        <v>751688</v>
      </c>
      <c r="C27" s="200"/>
    </row>
    <row r="28" spans="1:3" x14ac:dyDescent="0.25">
      <c r="A28" s="17" t="s">
        <v>531</v>
      </c>
      <c r="B28" s="7">
        <v>485515</v>
      </c>
      <c r="C28" s="200"/>
    </row>
    <row r="29" spans="1:3" x14ac:dyDescent="0.25">
      <c r="A29" s="18" t="s">
        <v>530</v>
      </c>
      <c r="B29" s="8">
        <v>474601</v>
      </c>
      <c r="C29" s="200"/>
    </row>
    <row r="30" spans="1:3" x14ac:dyDescent="0.25">
      <c r="A30" s="17" t="s">
        <v>528</v>
      </c>
      <c r="B30" s="7">
        <v>337996</v>
      </c>
      <c r="C30" s="200"/>
    </row>
    <row r="31" spans="1:3" x14ac:dyDescent="0.25">
      <c r="A31" s="17" t="s">
        <v>529</v>
      </c>
      <c r="B31" s="7">
        <v>327230</v>
      </c>
      <c r="C31" s="200"/>
    </row>
    <row r="32" spans="1:3" x14ac:dyDescent="0.25">
      <c r="A32" s="18" t="s">
        <v>870</v>
      </c>
      <c r="B32" s="8">
        <v>126124</v>
      </c>
      <c r="C32" s="200"/>
    </row>
    <row r="33" spans="1:2" x14ac:dyDescent="0.25">
      <c r="A33" s="1"/>
      <c r="B33" s="21"/>
    </row>
  </sheetData>
  <sortState ref="A6:B32">
    <sortCondition descending="1" ref="B6:B32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3"/>
  <dimension ref="A1:H19"/>
  <sheetViews>
    <sheetView showGridLines="0" workbookViewId="0">
      <selection activeCell="C17" sqref="C17"/>
    </sheetView>
  </sheetViews>
  <sheetFormatPr defaultRowHeight="15" x14ac:dyDescent="0.25"/>
  <cols>
    <col min="1" max="1" width="9.28515625" customWidth="1"/>
    <col min="2" max="2" width="40.5703125" customWidth="1"/>
  </cols>
  <sheetData>
    <row r="1" spans="1:8" x14ac:dyDescent="0.25">
      <c r="C1" s="81"/>
      <c r="D1" s="81"/>
      <c r="E1" s="81"/>
      <c r="F1" s="81"/>
      <c r="G1" s="81" t="s">
        <v>440</v>
      </c>
      <c r="H1" s="81" t="s">
        <v>1266</v>
      </c>
    </row>
    <row r="3" spans="1:8" x14ac:dyDescent="0.25">
      <c r="A3" s="347" t="str">
        <f>"Tabela Referente à "&amp;G1</f>
        <v>Tabela Referente à Figura 4.38</v>
      </c>
      <c r="B3" s="347"/>
    </row>
    <row r="4" spans="1:8" ht="28.5" customHeight="1" x14ac:dyDescent="0.25">
      <c r="A4" s="348" t="str">
        <f>H1</f>
        <v>Evolução do número de passageiros pagos transportados – mercado internacional, 2007 a 2016</v>
      </c>
      <c r="B4" s="348"/>
    </row>
    <row r="5" spans="1:8" x14ac:dyDescent="0.25">
      <c r="A5" s="1" t="s">
        <v>21</v>
      </c>
      <c r="B5" s="21" t="s">
        <v>169</v>
      </c>
      <c r="C5" s="81"/>
    </row>
    <row r="6" spans="1:8" x14ac:dyDescent="0.25">
      <c r="A6" s="17">
        <v>2007</v>
      </c>
      <c r="B6" s="7">
        <v>12309214</v>
      </c>
      <c r="C6" s="132"/>
      <c r="G6" s="68"/>
      <c r="H6" s="33"/>
    </row>
    <row r="7" spans="1:8" x14ac:dyDescent="0.25">
      <c r="A7" s="18">
        <v>2008</v>
      </c>
      <c r="B7" s="8">
        <v>13400560</v>
      </c>
      <c r="C7" s="132">
        <f t="shared" ref="C7:C14" si="0">B7/B6-1</f>
        <v>8.866090068789112E-2</v>
      </c>
      <c r="G7" s="68"/>
      <c r="H7" s="33"/>
    </row>
    <row r="8" spans="1:8" x14ac:dyDescent="0.25">
      <c r="A8" s="17">
        <v>2009</v>
      </c>
      <c r="B8" s="7">
        <v>12601853</v>
      </c>
      <c r="C8" s="132">
        <f t="shared" si="0"/>
        <v>-5.9602509148871441E-2</v>
      </c>
      <c r="G8" s="68"/>
      <c r="H8" s="33"/>
    </row>
    <row r="9" spans="1:8" x14ac:dyDescent="0.25">
      <c r="A9" s="18">
        <v>2010</v>
      </c>
      <c r="B9" s="8">
        <v>15370766</v>
      </c>
      <c r="C9" s="132">
        <f t="shared" si="0"/>
        <v>0.21972268681439155</v>
      </c>
      <c r="G9" s="68"/>
      <c r="H9" s="33"/>
    </row>
    <row r="10" spans="1:8" x14ac:dyDescent="0.25">
      <c r="A10" s="17">
        <v>2011</v>
      </c>
      <c r="B10" s="7">
        <v>17885343</v>
      </c>
      <c r="C10" s="132">
        <f t="shared" si="0"/>
        <v>0.1635947746520896</v>
      </c>
      <c r="G10" s="68"/>
      <c r="H10" s="33"/>
    </row>
    <row r="11" spans="1:8" x14ac:dyDescent="0.25">
      <c r="A11" s="18">
        <v>2012</v>
      </c>
      <c r="B11" s="8">
        <v>18945683</v>
      </c>
      <c r="C11" s="132">
        <f t="shared" si="0"/>
        <v>5.9285415996774615E-2</v>
      </c>
      <c r="G11" s="68"/>
      <c r="H11" s="33"/>
    </row>
    <row r="12" spans="1:8" x14ac:dyDescent="0.25">
      <c r="A12" s="17">
        <v>2013</v>
      </c>
      <c r="B12" s="7">
        <v>19786471</v>
      </c>
      <c r="C12" s="132">
        <f t="shared" si="0"/>
        <v>4.4378869845969726E-2</v>
      </c>
      <c r="G12" s="68"/>
      <c r="H12" s="33"/>
    </row>
    <row r="13" spans="1:8" x14ac:dyDescent="0.25">
      <c r="A13" s="18">
        <v>2014</v>
      </c>
      <c r="B13" s="8">
        <v>21322063</v>
      </c>
      <c r="C13" s="132">
        <f t="shared" si="0"/>
        <v>7.760817985177848E-2</v>
      </c>
      <c r="G13" s="68"/>
      <c r="H13" s="33"/>
    </row>
    <row r="14" spans="1:8" x14ac:dyDescent="0.25">
      <c r="A14" s="17">
        <v>2015</v>
      </c>
      <c r="B14" s="7">
        <v>21585808</v>
      </c>
      <c r="C14" s="132">
        <f t="shared" si="0"/>
        <v>1.2369581686350051E-2</v>
      </c>
    </row>
    <row r="15" spans="1:8" x14ac:dyDescent="0.25">
      <c r="A15" s="18">
        <v>2016</v>
      </c>
      <c r="B15" s="8">
        <v>20931845</v>
      </c>
      <c r="C15" s="132" t="str">
        <f>IF((B15/B6-1)&gt;0,"+","")&amp;ROUND((B15/B6-1)*100,0)&amp;"%"</f>
        <v>+70%</v>
      </c>
    </row>
    <row r="16" spans="1:8" x14ac:dyDescent="0.25">
      <c r="A16" s="1"/>
      <c r="B16" s="21"/>
      <c r="C16" s="81"/>
    </row>
    <row r="17" spans="2:3" x14ac:dyDescent="0.25">
      <c r="B17" s="196">
        <f>B15/B6-1</f>
        <v>0.70050216041414171</v>
      </c>
      <c r="C17" s="132">
        <f>(1+B17)^(1/9)-1</f>
        <v>6.0766235494637444E-2</v>
      </c>
    </row>
    <row r="19" spans="2:3" x14ac:dyDescent="0.25">
      <c r="B19" s="6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4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46.85546875" customWidth="1"/>
  </cols>
  <sheetData>
    <row r="1" spans="1:8" x14ac:dyDescent="0.25">
      <c r="C1" s="81"/>
      <c r="D1" s="81"/>
      <c r="E1" s="81"/>
      <c r="F1" s="81"/>
      <c r="G1" s="81" t="s">
        <v>441</v>
      </c>
      <c r="H1" s="81" t="s">
        <v>1267</v>
      </c>
    </row>
    <row r="3" spans="1:8" x14ac:dyDescent="0.25">
      <c r="A3" s="347" t="str">
        <f>"Tabela Referente à "&amp;G1</f>
        <v>Tabela Referente à Figura 4.39</v>
      </c>
      <c r="B3" s="347"/>
    </row>
    <row r="4" spans="1:8" ht="33" customHeight="1" x14ac:dyDescent="0.25">
      <c r="A4" s="348" t="str">
        <f>H1</f>
        <v>Variação no número de passageiros pagos transportados em relação ao ano anterior – mercado internacional, 2007 a 2016</v>
      </c>
      <c r="B4" s="348"/>
    </row>
    <row r="5" spans="1:8" x14ac:dyDescent="0.25">
      <c r="A5" s="1" t="s">
        <v>21</v>
      </c>
      <c r="B5" s="21" t="s">
        <v>291</v>
      </c>
    </row>
    <row r="6" spans="1:8" x14ac:dyDescent="0.25">
      <c r="A6" s="17">
        <v>2007</v>
      </c>
      <c r="B6" s="10">
        <v>0.1375964038198324</v>
      </c>
      <c r="G6" s="68"/>
      <c r="H6" s="33"/>
    </row>
    <row r="7" spans="1:8" x14ac:dyDescent="0.25">
      <c r="A7" s="18">
        <v>2008</v>
      </c>
      <c r="B7" s="11">
        <v>8.8660900687891203E-2</v>
      </c>
      <c r="G7" s="68"/>
      <c r="H7" s="33"/>
    </row>
    <row r="8" spans="1:8" x14ac:dyDescent="0.25">
      <c r="A8" s="17">
        <v>2009</v>
      </c>
      <c r="B8" s="10">
        <v>-5.9602509148871392E-2</v>
      </c>
      <c r="G8" s="68"/>
      <c r="H8" s="33"/>
    </row>
    <row r="9" spans="1:8" x14ac:dyDescent="0.25">
      <c r="A9" s="18">
        <v>2010</v>
      </c>
      <c r="B9" s="11">
        <v>0.2197226868143915</v>
      </c>
      <c r="G9" s="68"/>
      <c r="H9" s="33"/>
    </row>
    <row r="10" spans="1:8" x14ac:dyDescent="0.25">
      <c r="A10" s="17">
        <v>2011</v>
      </c>
      <c r="B10" s="10">
        <v>0.16359477465208955</v>
      </c>
      <c r="G10" s="68"/>
      <c r="H10" s="33"/>
    </row>
    <row r="11" spans="1:8" x14ac:dyDescent="0.25">
      <c r="A11" s="18">
        <v>2012</v>
      </c>
      <c r="B11" s="11">
        <v>5.9285415996774567E-2</v>
      </c>
      <c r="G11" s="68"/>
      <c r="H11" s="33"/>
    </row>
    <row r="12" spans="1:8" x14ac:dyDescent="0.25">
      <c r="A12" s="17">
        <v>2013</v>
      </c>
      <c r="B12" s="10">
        <v>4.4378869845969657E-2</v>
      </c>
      <c r="G12" s="68"/>
      <c r="H12" s="33"/>
    </row>
    <row r="13" spans="1:8" x14ac:dyDescent="0.25">
      <c r="A13" s="18">
        <v>2014</v>
      </c>
      <c r="B13" s="11">
        <v>7.7608179851778522E-2</v>
      </c>
      <c r="G13" s="68"/>
      <c r="H13" s="33"/>
    </row>
    <row r="14" spans="1:8" x14ac:dyDescent="0.25">
      <c r="A14" s="17">
        <v>2015</v>
      </c>
      <c r="B14" s="10">
        <v>1.2369581686349955E-2</v>
      </c>
    </row>
    <row r="15" spans="1:8" x14ac:dyDescent="0.25">
      <c r="A15" s="18">
        <v>2016</v>
      </c>
      <c r="B15" s="11">
        <v>-3.029597038943365E-2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5"/>
  <dimension ref="A1:H18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53.85546875" bestFit="1" customWidth="1"/>
  </cols>
  <sheetData>
    <row r="1" spans="1:8" x14ac:dyDescent="0.25">
      <c r="C1" s="81"/>
      <c r="D1" s="81"/>
      <c r="E1" s="81"/>
      <c r="F1" s="81"/>
      <c r="G1" s="81" t="s">
        <v>442</v>
      </c>
      <c r="H1" s="81" t="s">
        <v>1268</v>
      </c>
    </row>
    <row r="3" spans="1:8" x14ac:dyDescent="0.25">
      <c r="A3" s="347" t="str">
        <f>"Tabela Referente à "&amp;G1</f>
        <v>Tabela Referente à Figura 4.40</v>
      </c>
      <c r="B3" s="347"/>
    </row>
    <row r="4" spans="1:8" ht="33" customHeight="1" x14ac:dyDescent="0.25">
      <c r="A4" s="348" t="str">
        <f>H1</f>
        <v>Variação nos passageiros pagos transportados com relação ao mesmo mês do ano anterior – mercado internacional, 2016</v>
      </c>
      <c r="B4" s="348"/>
    </row>
    <row r="5" spans="1:8" x14ac:dyDescent="0.25">
      <c r="A5" s="1" t="s">
        <v>21</v>
      </c>
      <c r="B5" s="21" t="s">
        <v>170</v>
      </c>
    </row>
    <row r="6" spans="1:8" x14ac:dyDescent="0.25">
      <c r="A6" s="17" t="s">
        <v>58</v>
      </c>
      <c r="B6" s="10">
        <v>-3.2406521866592589E-3</v>
      </c>
      <c r="C6" s="81">
        <v>1</v>
      </c>
    </row>
    <row r="7" spans="1:8" x14ac:dyDescent="0.25">
      <c r="A7" s="18" t="s">
        <v>59</v>
      </c>
      <c r="B7" s="11">
        <v>1.4408619649086246E-2</v>
      </c>
      <c r="C7" s="81">
        <v>2</v>
      </c>
    </row>
    <row r="8" spans="1:8" x14ac:dyDescent="0.25">
      <c r="A8" s="17" t="s">
        <v>60</v>
      </c>
      <c r="B8" s="10">
        <v>-2.7891373252078692E-2</v>
      </c>
      <c r="C8" s="81">
        <v>3</v>
      </c>
    </row>
    <row r="9" spans="1:8" x14ac:dyDescent="0.25">
      <c r="A9" s="18" t="s">
        <v>61</v>
      </c>
      <c r="B9" s="11">
        <v>-3.5146576139623284E-2</v>
      </c>
      <c r="C9" s="81">
        <v>4</v>
      </c>
    </row>
    <row r="10" spans="1:8" x14ac:dyDescent="0.25">
      <c r="A10" s="17" t="s">
        <v>62</v>
      </c>
      <c r="B10" s="10">
        <v>-5.4917320108844411E-2</v>
      </c>
      <c r="C10" s="81">
        <v>5</v>
      </c>
    </row>
    <row r="11" spans="1:8" x14ac:dyDescent="0.25">
      <c r="A11" s="18" t="s">
        <v>63</v>
      </c>
      <c r="B11" s="11">
        <v>-4.6821850315108965E-2</v>
      </c>
      <c r="C11" s="81">
        <v>6</v>
      </c>
    </row>
    <row r="12" spans="1:8" x14ac:dyDescent="0.25">
      <c r="A12" s="17" t="s">
        <v>64</v>
      </c>
      <c r="B12" s="10">
        <v>-5.4966109263634252E-2</v>
      </c>
      <c r="C12" s="81">
        <v>7</v>
      </c>
    </row>
    <row r="13" spans="1:8" x14ac:dyDescent="0.25">
      <c r="A13" s="18" t="s">
        <v>65</v>
      </c>
      <c r="B13" s="11">
        <v>-4.4854370443804872E-2</v>
      </c>
      <c r="C13" s="81">
        <v>8</v>
      </c>
    </row>
    <row r="14" spans="1:8" x14ac:dyDescent="0.25">
      <c r="A14" s="17" t="s">
        <v>66</v>
      </c>
      <c r="B14" s="10">
        <v>-3.6266252146536122E-2</v>
      </c>
      <c r="C14" s="81">
        <v>9</v>
      </c>
    </row>
    <row r="15" spans="1:8" x14ac:dyDescent="0.25">
      <c r="A15" s="18" t="s">
        <v>67</v>
      </c>
      <c r="B15" s="11">
        <v>-3.7037931496292913E-2</v>
      </c>
      <c r="C15" s="81">
        <v>10</v>
      </c>
    </row>
    <row r="16" spans="1:8" x14ac:dyDescent="0.25">
      <c r="A16" s="17" t="s">
        <v>68</v>
      </c>
      <c r="B16" s="10">
        <v>-5.3907759608502115E-3</v>
      </c>
      <c r="C16" s="81">
        <v>11</v>
      </c>
    </row>
    <row r="17" spans="1:3" x14ac:dyDescent="0.25">
      <c r="A17" s="18" t="s">
        <v>69</v>
      </c>
      <c r="B17" s="11">
        <v>-2.9188389128751876E-2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5"/>
  <dimension ref="A1:H17"/>
  <sheetViews>
    <sheetView showGridLines="0" workbookViewId="0">
      <selection activeCell="G1" sqref="G1"/>
    </sheetView>
  </sheetViews>
  <sheetFormatPr defaultRowHeight="15" x14ac:dyDescent="0.25"/>
  <cols>
    <col min="1" max="1" width="9.28515625" customWidth="1"/>
    <col min="2" max="2" width="30.42578125" customWidth="1"/>
    <col min="3" max="3" width="22.42578125" customWidth="1"/>
    <col min="4" max="4" width="6.7109375" customWidth="1"/>
  </cols>
  <sheetData>
    <row r="1" spans="1:8" x14ac:dyDescent="0.25">
      <c r="C1" s="81"/>
      <c r="D1" s="81"/>
      <c r="E1" s="81"/>
      <c r="F1" s="81"/>
      <c r="G1" s="81" t="s">
        <v>443</v>
      </c>
      <c r="H1" s="81" t="s">
        <v>1269</v>
      </c>
    </row>
    <row r="3" spans="1:8" x14ac:dyDescent="0.25">
      <c r="A3" s="347" t="str">
        <f>"Tabela Referente à "&amp;G1</f>
        <v>Tabela Referente à Figura 4.41</v>
      </c>
      <c r="B3" s="347"/>
      <c r="C3" s="347"/>
    </row>
    <row r="4" spans="1:8" ht="31.5" customHeight="1" x14ac:dyDescent="0.25">
      <c r="A4" s="348" t="str">
        <f>H1</f>
        <v>Evolução do número de passageiros pagos transportados por nacionalidade da empresa – mercado internacional, 2007 a 2016</v>
      </c>
      <c r="B4" s="348"/>
      <c r="C4" s="348"/>
    </row>
    <row r="5" spans="1:8" x14ac:dyDescent="0.25">
      <c r="A5" s="1" t="s">
        <v>21</v>
      </c>
      <c r="B5" s="21" t="s">
        <v>142</v>
      </c>
      <c r="C5" s="21" t="s">
        <v>143</v>
      </c>
    </row>
    <row r="6" spans="1:8" x14ac:dyDescent="0.25">
      <c r="A6" s="17">
        <v>2007</v>
      </c>
      <c r="B6" s="7">
        <v>3746517</v>
      </c>
      <c r="C6" s="7">
        <v>8562697</v>
      </c>
      <c r="G6" s="68"/>
      <c r="H6" s="33"/>
    </row>
    <row r="7" spans="1:8" x14ac:dyDescent="0.25">
      <c r="A7" s="18">
        <v>2008</v>
      </c>
      <c r="B7" s="8">
        <v>4589017</v>
      </c>
      <c r="C7" s="8">
        <v>8811543</v>
      </c>
      <c r="G7" s="68"/>
      <c r="H7" s="33"/>
    </row>
    <row r="8" spans="1:8" x14ac:dyDescent="0.25">
      <c r="A8" s="17">
        <v>2009</v>
      </c>
      <c r="B8" s="7">
        <v>4253864</v>
      </c>
      <c r="C8" s="7">
        <v>8347989</v>
      </c>
      <c r="G8" s="68"/>
      <c r="H8" s="33"/>
    </row>
    <row r="9" spans="1:8" x14ac:dyDescent="0.25">
      <c r="A9" s="18">
        <v>2010</v>
      </c>
      <c r="B9" s="8">
        <v>5270669</v>
      </c>
      <c r="C9" s="8">
        <v>10100097</v>
      </c>
      <c r="G9" s="68"/>
      <c r="H9" s="33"/>
    </row>
    <row r="10" spans="1:8" x14ac:dyDescent="0.25">
      <c r="A10" s="17">
        <v>2011</v>
      </c>
      <c r="B10" s="7">
        <v>5756528</v>
      </c>
      <c r="C10" s="7">
        <v>12128815</v>
      </c>
      <c r="G10" s="68"/>
      <c r="H10" s="33"/>
    </row>
    <row r="11" spans="1:8" x14ac:dyDescent="0.25">
      <c r="A11" s="18">
        <v>2012</v>
      </c>
      <c r="B11" s="8">
        <v>5774370</v>
      </c>
      <c r="C11" s="8">
        <v>13171313</v>
      </c>
      <c r="G11" s="68"/>
      <c r="H11" s="33"/>
    </row>
    <row r="12" spans="1:8" x14ac:dyDescent="0.25">
      <c r="A12" s="17">
        <v>2013</v>
      </c>
      <c r="B12" s="7">
        <v>6097151</v>
      </c>
      <c r="C12" s="7">
        <v>13689320</v>
      </c>
      <c r="G12" s="68"/>
      <c r="H12" s="33"/>
    </row>
    <row r="13" spans="1:8" x14ac:dyDescent="0.25">
      <c r="A13" s="18">
        <v>2014</v>
      </c>
      <c r="B13" s="8">
        <v>6410526</v>
      </c>
      <c r="C13" s="8">
        <v>14911537</v>
      </c>
      <c r="G13" s="68"/>
      <c r="H13" s="33"/>
    </row>
    <row r="14" spans="1:8" x14ac:dyDescent="0.25">
      <c r="A14" s="17">
        <v>2015</v>
      </c>
      <c r="B14" s="7">
        <v>7294858</v>
      </c>
      <c r="C14" s="7">
        <v>14290950</v>
      </c>
    </row>
    <row r="15" spans="1:8" x14ac:dyDescent="0.25">
      <c r="A15" s="18">
        <v>2016</v>
      </c>
      <c r="B15" s="8">
        <v>7485043</v>
      </c>
      <c r="C15" s="8">
        <v>13446802</v>
      </c>
      <c r="D15" s="69"/>
    </row>
    <row r="16" spans="1:8" x14ac:dyDescent="0.25">
      <c r="A16" s="1"/>
      <c r="B16" s="21"/>
      <c r="C16" s="21"/>
    </row>
    <row r="17" spans="2:3" x14ac:dyDescent="0.25">
      <c r="B17" s="81" t="s">
        <v>675</v>
      </c>
      <c r="C17" s="81" t="s">
        <v>676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6"/>
  <dimension ref="A1:H8"/>
  <sheetViews>
    <sheetView showGridLines="0" workbookViewId="0">
      <selection activeCell="G1" sqref="G1"/>
    </sheetView>
  </sheetViews>
  <sheetFormatPr defaultRowHeight="15" x14ac:dyDescent="0.25"/>
  <cols>
    <col min="1" max="1" width="20.85546875" bestFit="1" customWidth="1"/>
    <col min="2" max="2" width="46" customWidth="1"/>
    <col min="3" max="3" width="4.5703125" customWidth="1"/>
  </cols>
  <sheetData>
    <row r="1" spans="1:8" x14ac:dyDescent="0.25">
      <c r="C1" s="81"/>
      <c r="D1" s="81"/>
      <c r="E1" s="81"/>
      <c r="F1" s="81"/>
      <c r="G1" s="81" t="s">
        <v>444</v>
      </c>
      <c r="H1" s="81" t="s">
        <v>1270</v>
      </c>
    </row>
    <row r="3" spans="1:8" x14ac:dyDescent="0.25">
      <c r="A3" s="347" t="str">
        <f>"Tabela Referente à "&amp;G1</f>
        <v>Tabela Referente à Figura 4.42</v>
      </c>
      <c r="B3" s="347"/>
    </row>
    <row r="4" spans="1:8" ht="31.5" customHeight="1" x14ac:dyDescent="0.25">
      <c r="A4" s="348" t="str">
        <f>H1</f>
        <v>Variação do número de passageiros pagos transportados por nacionalidade da empresa – mercado internacional, 2016/2007</v>
      </c>
      <c r="B4" s="348"/>
    </row>
    <row r="5" spans="1:8" x14ac:dyDescent="0.25">
      <c r="A5" s="1" t="s">
        <v>846</v>
      </c>
      <c r="B5" s="21" t="s">
        <v>291</v>
      </c>
    </row>
    <row r="6" spans="1:8" x14ac:dyDescent="0.25">
      <c r="A6" s="17" t="s">
        <v>142</v>
      </c>
      <c r="B6" s="10">
        <v>0.99786708561578663</v>
      </c>
      <c r="C6" s="81" t="s">
        <v>675</v>
      </c>
    </row>
    <row r="7" spans="1:8" x14ac:dyDescent="0.25">
      <c r="A7" s="18" t="s">
        <v>143</v>
      </c>
      <c r="B7" s="11">
        <v>0.57039330014830603</v>
      </c>
      <c r="C7" s="81" t="s">
        <v>676</v>
      </c>
    </row>
    <row r="8" spans="1:8" x14ac:dyDescent="0.25">
      <c r="A8" s="1"/>
      <c r="B8" s="21"/>
      <c r="C8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7"/>
  <dimension ref="A1:H8"/>
  <sheetViews>
    <sheetView showGridLines="0" workbookViewId="0">
      <selection activeCell="G1" sqref="G1"/>
    </sheetView>
  </sheetViews>
  <sheetFormatPr defaultRowHeight="15" x14ac:dyDescent="0.25"/>
  <cols>
    <col min="1" max="1" width="20.85546875" bestFit="1" customWidth="1"/>
    <col min="2" max="2" width="44" customWidth="1"/>
  </cols>
  <sheetData>
    <row r="1" spans="1:8" x14ac:dyDescent="0.25">
      <c r="C1" s="81"/>
      <c r="D1" s="81"/>
      <c r="E1" s="81"/>
      <c r="F1" s="81"/>
      <c r="G1" s="81" t="s">
        <v>445</v>
      </c>
      <c r="H1" s="81" t="s">
        <v>1367</v>
      </c>
    </row>
    <row r="3" spans="1:8" x14ac:dyDescent="0.25">
      <c r="A3" s="347" t="str">
        <f>"Tabela Referente à "&amp;G1</f>
        <v>Tabela Referente à Figura 4.43</v>
      </c>
      <c r="B3" s="347"/>
    </row>
    <row r="4" spans="1:8" ht="30.75" customHeight="1" x14ac:dyDescent="0.25">
      <c r="A4" s="348" t="str">
        <f>H1</f>
        <v>Variação do número de passageiros pagos transportados por nacionalidade da empresa – mercado internacional, 2016/2015</v>
      </c>
      <c r="B4" s="348"/>
    </row>
    <row r="5" spans="1:8" x14ac:dyDescent="0.25">
      <c r="A5" s="1" t="s">
        <v>846</v>
      </c>
      <c r="B5" s="21" t="s">
        <v>291</v>
      </c>
    </row>
    <row r="6" spans="1:8" x14ac:dyDescent="0.25">
      <c r="A6" s="17" t="s">
        <v>142</v>
      </c>
      <c r="B6" s="10">
        <v>2.6071103782966031E-2</v>
      </c>
      <c r="C6" s="81" t="s">
        <v>675</v>
      </c>
    </row>
    <row r="7" spans="1:8" x14ac:dyDescent="0.25">
      <c r="A7" s="18" t="s">
        <v>143</v>
      </c>
      <c r="B7" s="11">
        <v>-5.9068711317302208E-2</v>
      </c>
      <c r="C7" s="81" t="s">
        <v>676</v>
      </c>
    </row>
    <row r="8" spans="1:8" x14ac:dyDescent="0.25">
      <c r="A8" s="1"/>
      <c r="B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8"/>
  <dimension ref="A1:H25"/>
  <sheetViews>
    <sheetView showGridLines="0" workbookViewId="0">
      <selection activeCell="B8" sqref="B8"/>
    </sheetView>
  </sheetViews>
  <sheetFormatPr defaultRowHeight="15" x14ac:dyDescent="0.25"/>
  <cols>
    <col min="1" max="1" width="20.85546875" bestFit="1" customWidth="1"/>
    <col min="2" max="2" width="40.7109375" bestFit="1" customWidth="1"/>
  </cols>
  <sheetData>
    <row r="1" spans="1:8" x14ac:dyDescent="0.25">
      <c r="C1" s="81"/>
      <c r="D1" s="81"/>
      <c r="E1" s="81"/>
      <c r="F1" s="81"/>
      <c r="G1" s="81" t="s">
        <v>446</v>
      </c>
      <c r="H1" s="81" t="s">
        <v>1271</v>
      </c>
    </row>
    <row r="3" spans="1:8" x14ac:dyDescent="0.25">
      <c r="A3" s="347" t="str">
        <f>"Tabela Referente à "&amp;G1</f>
        <v>Tabela Referente à Figura 4.44</v>
      </c>
      <c r="B3" s="347"/>
    </row>
    <row r="4" spans="1:8" ht="30.75" customHeight="1" x14ac:dyDescent="0.25">
      <c r="A4" s="348" t="str">
        <f>H1</f>
        <v>Participação de mercado das maiores empresas em termos de passageiros pagos transportados – mercado internacional, 2016</v>
      </c>
      <c r="B4" s="348"/>
    </row>
    <row r="5" spans="1:8" x14ac:dyDescent="0.25">
      <c r="A5" s="1" t="s">
        <v>7</v>
      </c>
      <c r="B5" s="21" t="s">
        <v>169</v>
      </c>
    </row>
    <row r="6" spans="1:8" x14ac:dyDescent="0.25">
      <c r="A6" s="17" t="s">
        <v>1425</v>
      </c>
      <c r="B6" s="10">
        <v>0.24450133277787983</v>
      </c>
      <c r="C6" s="81" t="s">
        <v>1425</v>
      </c>
    </row>
    <row r="7" spans="1:8" x14ac:dyDescent="0.25">
      <c r="A7" s="18" t="s">
        <v>71</v>
      </c>
      <c r="B7" s="11">
        <v>8.9558039437039591E-2</v>
      </c>
      <c r="C7" s="81" t="s">
        <v>638</v>
      </c>
    </row>
    <row r="8" spans="1:8" x14ac:dyDescent="0.25">
      <c r="A8" s="17" t="s">
        <v>73</v>
      </c>
      <c r="B8" s="10">
        <v>2.3140100645690814E-2</v>
      </c>
      <c r="C8" s="81" t="s">
        <v>687</v>
      </c>
    </row>
    <row r="9" spans="1:8" x14ac:dyDescent="0.25">
      <c r="A9" s="18" t="s">
        <v>145</v>
      </c>
      <c r="B9" s="11">
        <v>3.9169982388076452E-4</v>
      </c>
      <c r="C9" s="81" t="s">
        <v>677</v>
      </c>
    </row>
    <row r="10" spans="1:8" x14ac:dyDescent="0.25">
      <c r="A10" s="17" t="s">
        <v>146</v>
      </c>
      <c r="B10" s="10">
        <v>6.9574373400911382E-2</v>
      </c>
      <c r="C10" s="81" t="s">
        <v>679</v>
      </c>
    </row>
    <row r="11" spans="1:8" x14ac:dyDescent="0.25">
      <c r="A11" s="18" t="s">
        <v>679</v>
      </c>
      <c r="B11" s="11">
        <v>6.7465624745453631E-2</v>
      </c>
      <c r="C11" s="81" t="s">
        <v>676</v>
      </c>
    </row>
    <row r="12" spans="1:8" x14ac:dyDescent="0.25">
      <c r="A12" s="17" t="s">
        <v>678</v>
      </c>
      <c r="B12" s="10">
        <v>4.2764839888695907E-2</v>
      </c>
    </row>
    <row r="13" spans="1:8" x14ac:dyDescent="0.25">
      <c r="A13" s="18" t="s">
        <v>845</v>
      </c>
      <c r="B13" s="11">
        <v>3.7844537832188226E-2</v>
      </c>
    </row>
    <row r="14" spans="1:8" x14ac:dyDescent="0.25">
      <c r="A14" s="17" t="s">
        <v>752</v>
      </c>
      <c r="B14" s="10">
        <v>3.2711688816728771E-2</v>
      </c>
    </row>
    <row r="15" spans="1:8" x14ac:dyDescent="0.25">
      <c r="A15" s="18" t="s">
        <v>147</v>
      </c>
      <c r="B15" s="11">
        <v>0.39204776263153107</v>
      </c>
    </row>
    <row r="16" spans="1:8" x14ac:dyDescent="0.25">
      <c r="A16" s="1"/>
      <c r="B16" s="62"/>
    </row>
    <row r="24" spans="7:7" x14ac:dyDescent="0.25">
      <c r="G24" s="188"/>
    </row>
    <row r="25" spans="7:7" x14ac:dyDescent="0.25">
      <c r="G25" s="18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9"/>
  <dimension ref="A1:H15"/>
  <sheetViews>
    <sheetView showGridLines="0" zoomScaleNormal="100" workbookViewId="0">
      <selection activeCell="G1" sqref="G1"/>
    </sheetView>
  </sheetViews>
  <sheetFormatPr defaultRowHeight="15" x14ac:dyDescent="0.25"/>
  <cols>
    <col min="1" max="1" width="19" bestFit="1" customWidth="1"/>
    <col min="2" max="2" width="50.28515625" customWidth="1"/>
  </cols>
  <sheetData>
    <row r="1" spans="1:8" x14ac:dyDescent="0.25">
      <c r="C1" s="81"/>
      <c r="D1" s="81"/>
      <c r="E1" s="81"/>
      <c r="F1" s="81"/>
      <c r="G1" s="81" t="s">
        <v>447</v>
      </c>
      <c r="H1" s="81" t="s">
        <v>1368</v>
      </c>
    </row>
    <row r="3" spans="1:8" x14ac:dyDescent="0.25">
      <c r="A3" s="347" t="str">
        <f>"Tabela Referente à "&amp;G1</f>
        <v>Tabela Referente à Figura 4.45</v>
      </c>
      <c r="B3" s="347"/>
    </row>
    <row r="4" spans="1:8" ht="30" customHeight="1" x14ac:dyDescent="0.25">
      <c r="A4" s="348" t="str">
        <f>H1</f>
        <v>Variação na quantidade de passageiros pagos transportados pelas maiores empresas – mercado internacional, 2016/2015</v>
      </c>
      <c r="B4" s="348"/>
    </row>
    <row r="5" spans="1:8" x14ac:dyDescent="0.25">
      <c r="A5" s="1" t="s">
        <v>7</v>
      </c>
      <c r="B5" s="21" t="s">
        <v>292</v>
      </c>
    </row>
    <row r="6" spans="1:8" x14ac:dyDescent="0.25">
      <c r="A6" s="17" t="s">
        <v>1425</v>
      </c>
      <c r="B6" s="10">
        <v>4.3765699985050789E-2</v>
      </c>
      <c r="C6" s="81" t="s">
        <v>1425</v>
      </c>
    </row>
    <row r="7" spans="1:8" x14ac:dyDescent="0.25">
      <c r="A7" s="18" t="s">
        <v>71</v>
      </c>
      <c r="B7" s="11">
        <v>-5.7868314705449252E-2</v>
      </c>
      <c r="C7" s="81" t="s">
        <v>638</v>
      </c>
    </row>
    <row r="8" spans="1:8" x14ac:dyDescent="0.25">
      <c r="A8" s="17" t="s">
        <v>73</v>
      </c>
      <c r="B8" s="10">
        <v>0.21956531591642706</v>
      </c>
      <c r="C8" s="81" t="s">
        <v>675</v>
      </c>
    </row>
    <row r="9" spans="1:8" x14ac:dyDescent="0.25">
      <c r="A9" s="18" t="s">
        <v>146</v>
      </c>
      <c r="B9" s="11">
        <v>-0.19742350194758387</v>
      </c>
      <c r="C9" s="81" t="s">
        <v>677</v>
      </c>
    </row>
    <row r="10" spans="1:8" x14ac:dyDescent="0.25">
      <c r="A10" s="17" t="s">
        <v>679</v>
      </c>
      <c r="B10" s="10">
        <v>-8.205403880492429E-2</v>
      </c>
      <c r="C10" s="81" t="s">
        <v>679</v>
      </c>
    </row>
    <row r="11" spans="1:8" x14ac:dyDescent="0.25">
      <c r="A11" s="18" t="s">
        <v>678</v>
      </c>
      <c r="B11" s="11">
        <v>-3.2878879058405606E-2</v>
      </c>
      <c r="C11" s="81" t="s">
        <v>676</v>
      </c>
    </row>
    <row r="12" spans="1:8" x14ac:dyDescent="0.25">
      <c r="A12" s="17" t="s">
        <v>845</v>
      </c>
      <c r="B12" s="10">
        <v>0.61359553170946335</v>
      </c>
    </row>
    <row r="13" spans="1:8" x14ac:dyDescent="0.25">
      <c r="A13" s="18" t="s">
        <v>752</v>
      </c>
      <c r="B13" s="11">
        <v>-8.4578577740818922E-2</v>
      </c>
    </row>
    <row r="14" spans="1:8" x14ac:dyDescent="0.25">
      <c r="A14" s="17" t="s">
        <v>147</v>
      </c>
      <c r="B14" s="10">
        <v>-6.4650845609225183E-2</v>
      </c>
    </row>
    <row r="15" spans="1:8" x14ac:dyDescent="0.25">
      <c r="A15" s="1"/>
      <c r="B15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0"/>
  <dimension ref="A1:H13"/>
  <sheetViews>
    <sheetView showGridLines="0" workbookViewId="0">
      <selection activeCell="D19" sqref="D19"/>
    </sheetView>
  </sheetViews>
  <sheetFormatPr defaultRowHeight="15" x14ac:dyDescent="0.25"/>
  <cols>
    <col min="1" max="1" width="19" bestFit="1" customWidth="1"/>
    <col min="2" max="3" width="15.5703125" customWidth="1"/>
  </cols>
  <sheetData>
    <row r="1" spans="1:8" x14ac:dyDescent="0.25">
      <c r="C1" s="81"/>
      <c r="D1" s="81"/>
      <c r="E1" s="81"/>
      <c r="F1" s="81"/>
      <c r="G1" s="81" t="s">
        <v>448</v>
      </c>
      <c r="H1" s="81" t="s">
        <v>1369</v>
      </c>
    </row>
    <row r="3" spans="1:8" x14ac:dyDescent="0.25">
      <c r="A3" s="347" t="str">
        <f>"Tabela Referente à "&amp;G1</f>
        <v>Tabela Referente à Figura 4.46</v>
      </c>
      <c r="B3" s="347"/>
      <c r="C3" s="347"/>
    </row>
    <row r="4" spans="1:8" ht="31.5" customHeight="1" x14ac:dyDescent="0.25">
      <c r="A4" s="348" t="str">
        <f>H1</f>
        <v>Quantidade de passageiros transportados entre o Brasil e outros países por continente, 2015 e 2016</v>
      </c>
      <c r="B4" s="348"/>
      <c r="C4" s="348"/>
    </row>
    <row r="5" spans="1:8" x14ac:dyDescent="0.25">
      <c r="A5" s="1" t="s">
        <v>148</v>
      </c>
      <c r="B5" s="1">
        <v>2015</v>
      </c>
      <c r="C5" s="21">
        <v>2016</v>
      </c>
    </row>
    <row r="6" spans="1:8" x14ac:dyDescent="0.25">
      <c r="A6" s="17" t="s">
        <v>871</v>
      </c>
      <c r="B6" s="61">
        <v>6806670</v>
      </c>
      <c r="C6" s="7">
        <v>7359919</v>
      </c>
      <c r="D6" s="132">
        <f>C6/B6-1</f>
        <v>8.1280420528687225E-2</v>
      </c>
    </row>
    <row r="7" spans="1:8" x14ac:dyDescent="0.25">
      <c r="A7" s="18" t="s">
        <v>872</v>
      </c>
      <c r="B7" s="60">
        <v>5983054</v>
      </c>
      <c r="C7" s="8">
        <v>5910877</v>
      </c>
      <c r="D7" s="132">
        <f t="shared" ref="D7:D11" si="0">C7/B7-1</f>
        <v>-1.2063571547239915E-2</v>
      </c>
    </row>
    <row r="8" spans="1:8" x14ac:dyDescent="0.25">
      <c r="A8" s="17" t="s">
        <v>873</v>
      </c>
      <c r="B8" s="61">
        <v>5937506</v>
      </c>
      <c r="C8" s="7">
        <v>4949767</v>
      </c>
      <c r="D8" s="132">
        <f t="shared" si="0"/>
        <v>-0.16635587399827467</v>
      </c>
    </row>
    <row r="9" spans="1:8" x14ac:dyDescent="0.25">
      <c r="A9" s="18" t="s">
        <v>874</v>
      </c>
      <c r="B9" s="60">
        <v>1150338</v>
      </c>
      <c r="C9" s="8">
        <v>1069236</v>
      </c>
      <c r="D9" s="132">
        <f t="shared" si="0"/>
        <v>-7.0502756581109161E-2</v>
      </c>
    </row>
    <row r="10" spans="1:8" x14ac:dyDescent="0.25">
      <c r="A10" s="17" t="s">
        <v>875</v>
      </c>
      <c r="B10" s="61">
        <v>691531</v>
      </c>
      <c r="C10" s="7">
        <v>724039</v>
      </c>
      <c r="D10" s="132">
        <f t="shared" si="0"/>
        <v>4.7008738581495235E-2</v>
      </c>
    </row>
    <row r="11" spans="1:8" x14ac:dyDescent="0.25">
      <c r="A11" s="18" t="s">
        <v>876</v>
      </c>
      <c r="B11" s="60">
        <v>368123</v>
      </c>
      <c r="C11" s="8">
        <v>368283</v>
      </c>
      <c r="D11" s="132">
        <f t="shared" si="0"/>
        <v>4.3463733589055309E-4</v>
      </c>
    </row>
    <row r="12" spans="1:8" x14ac:dyDescent="0.25">
      <c r="A12" s="1"/>
      <c r="B12" s="1"/>
      <c r="C12" s="21"/>
      <c r="D12" s="81"/>
    </row>
    <row r="13" spans="1:8" x14ac:dyDescent="0.25">
      <c r="A13" t="s">
        <v>1586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1"/>
  <dimension ref="A1:H27"/>
  <sheetViews>
    <sheetView showGridLines="0" workbookViewId="0">
      <selection activeCell="D6" sqref="D6:D25"/>
    </sheetView>
  </sheetViews>
  <sheetFormatPr defaultRowHeight="15" x14ac:dyDescent="0.25"/>
  <cols>
    <col min="1" max="1" width="16.7109375" bestFit="1" customWidth="1"/>
    <col min="2" max="2" width="16.28515625" customWidth="1"/>
    <col min="3" max="3" width="18.42578125" customWidth="1"/>
  </cols>
  <sheetData>
    <row r="1" spans="1:8" x14ac:dyDescent="0.25">
      <c r="C1" s="81"/>
      <c r="D1" s="81"/>
      <c r="E1" s="81"/>
      <c r="F1" s="81"/>
      <c r="G1" s="81" t="s">
        <v>449</v>
      </c>
      <c r="H1" s="81" t="s">
        <v>1370</v>
      </c>
    </row>
    <row r="3" spans="1:8" x14ac:dyDescent="0.25">
      <c r="A3" s="347" t="str">
        <f>"Tabela Referente à "&amp;G1</f>
        <v>Tabela Referente à Figura 4.47</v>
      </c>
      <c r="B3" s="347"/>
      <c r="C3" s="347"/>
    </row>
    <row r="4" spans="1:8" ht="30" customHeight="1" x14ac:dyDescent="0.25">
      <c r="A4" s="348" t="str">
        <f>H1</f>
        <v>Quantidade de passageiros transportados entre o Brasil e os 20 principais destinos internacionais, 2015 e 2016</v>
      </c>
      <c r="B4" s="348"/>
      <c r="C4" s="348"/>
    </row>
    <row r="5" spans="1:8" x14ac:dyDescent="0.25">
      <c r="A5" s="1" t="s">
        <v>149</v>
      </c>
      <c r="B5" s="1">
        <v>2015</v>
      </c>
      <c r="C5" s="21">
        <v>2016</v>
      </c>
    </row>
    <row r="6" spans="1:8" x14ac:dyDescent="0.25">
      <c r="A6" s="17" t="s">
        <v>877</v>
      </c>
      <c r="B6" s="61">
        <v>5378504</v>
      </c>
      <c r="C6" s="7">
        <v>4440924</v>
      </c>
      <c r="D6" s="132">
        <f>C6/B6-1</f>
        <v>-0.17431984804696621</v>
      </c>
    </row>
    <row r="7" spans="1:8" x14ac:dyDescent="0.25">
      <c r="A7" s="18" t="s">
        <v>878</v>
      </c>
      <c r="B7" s="60">
        <v>3079444</v>
      </c>
      <c r="C7" s="8">
        <v>3431848</v>
      </c>
      <c r="D7" s="132">
        <f t="shared" ref="D7:D25" si="0">C7/B7-1</f>
        <v>0.11443754132239459</v>
      </c>
    </row>
    <row r="8" spans="1:8" x14ac:dyDescent="0.25">
      <c r="A8" s="17" t="s">
        <v>880</v>
      </c>
      <c r="B8" s="61">
        <v>1407308</v>
      </c>
      <c r="C8" s="7">
        <v>1500579</v>
      </c>
      <c r="D8" s="132">
        <f t="shared" si="0"/>
        <v>6.6276181191324168E-2</v>
      </c>
    </row>
    <row r="9" spans="1:8" x14ac:dyDescent="0.25">
      <c r="A9" s="18" t="s">
        <v>879</v>
      </c>
      <c r="B9" s="60">
        <v>1537270</v>
      </c>
      <c r="C9" s="8">
        <v>1474704</v>
      </c>
      <c r="D9" s="132">
        <f t="shared" si="0"/>
        <v>-4.0699421702108274E-2</v>
      </c>
    </row>
    <row r="10" spans="1:8" x14ac:dyDescent="0.25">
      <c r="A10" s="17" t="s">
        <v>881</v>
      </c>
      <c r="B10" s="61">
        <v>972936</v>
      </c>
      <c r="C10" s="7">
        <v>1012586</v>
      </c>
      <c r="D10" s="132">
        <f t="shared" si="0"/>
        <v>4.0752937500514008E-2</v>
      </c>
    </row>
    <row r="11" spans="1:8" x14ac:dyDescent="0.25">
      <c r="A11" s="18" t="s">
        <v>882</v>
      </c>
      <c r="B11" s="60">
        <v>970423</v>
      </c>
      <c r="C11" s="8">
        <v>927829</v>
      </c>
      <c r="D11" s="132">
        <f t="shared" si="0"/>
        <v>-4.3892199587190373E-2</v>
      </c>
    </row>
    <row r="12" spans="1:8" x14ac:dyDescent="0.25">
      <c r="A12" s="17" t="s">
        <v>883</v>
      </c>
      <c r="B12" s="61">
        <v>923840</v>
      </c>
      <c r="C12" s="7">
        <v>895147</v>
      </c>
      <c r="D12" s="132">
        <f t="shared" si="0"/>
        <v>-3.1058408382403924E-2</v>
      </c>
    </row>
    <row r="13" spans="1:8" x14ac:dyDescent="0.25">
      <c r="A13" s="18" t="s">
        <v>884</v>
      </c>
      <c r="B13" s="60">
        <v>843867</v>
      </c>
      <c r="C13" s="8">
        <v>857896</v>
      </c>
      <c r="D13" s="132">
        <f t="shared" si="0"/>
        <v>1.6624657677098309E-2</v>
      </c>
    </row>
    <row r="14" spans="1:8" x14ac:dyDescent="0.25">
      <c r="A14" s="17" t="s">
        <v>885</v>
      </c>
      <c r="B14" s="61">
        <v>652765</v>
      </c>
      <c r="C14" s="7">
        <v>667318</v>
      </c>
      <c r="D14" s="132">
        <f t="shared" si="0"/>
        <v>2.2294393847709371E-2</v>
      </c>
    </row>
    <row r="15" spans="1:8" x14ac:dyDescent="0.25">
      <c r="A15" s="18" t="s">
        <v>886</v>
      </c>
      <c r="B15" s="60">
        <v>618583</v>
      </c>
      <c r="C15" s="8">
        <v>639035</v>
      </c>
      <c r="D15" s="132">
        <f t="shared" si="0"/>
        <v>3.3062660952531742E-2</v>
      </c>
    </row>
    <row r="16" spans="1:8" x14ac:dyDescent="0.25">
      <c r="A16" s="17" t="s">
        <v>887</v>
      </c>
      <c r="B16" s="61">
        <v>595252</v>
      </c>
      <c r="C16" s="7">
        <v>540882</v>
      </c>
      <c r="D16" s="132">
        <f t="shared" si="0"/>
        <v>-9.1339466310066952E-2</v>
      </c>
    </row>
    <row r="17" spans="1:4" x14ac:dyDescent="0.25">
      <c r="A17" s="18" t="s">
        <v>889</v>
      </c>
      <c r="B17" s="60">
        <v>477723</v>
      </c>
      <c r="C17" s="8">
        <v>538323</v>
      </c>
      <c r="D17" s="132">
        <f t="shared" si="0"/>
        <v>0.12685175300330953</v>
      </c>
    </row>
    <row r="18" spans="1:4" x14ac:dyDescent="0.25">
      <c r="A18" s="17" t="s">
        <v>888</v>
      </c>
      <c r="B18" s="61">
        <v>503620</v>
      </c>
      <c r="C18" s="7">
        <v>526755</v>
      </c>
      <c r="D18" s="132">
        <f t="shared" si="0"/>
        <v>4.5937413128946503E-2</v>
      </c>
    </row>
    <row r="19" spans="1:4" x14ac:dyDescent="0.25">
      <c r="A19" s="18" t="s">
        <v>890</v>
      </c>
      <c r="B19" s="60">
        <v>426478</v>
      </c>
      <c r="C19" s="8">
        <v>460741</v>
      </c>
      <c r="D19" s="132">
        <f t="shared" si="0"/>
        <v>8.0339431342296708E-2</v>
      </c>
    </row>
    <row r="20" spans="1:4" x14ac:dyDescent="0.25">
      <c r="A20" s="17" t="s">
        <v>891</v>
      </c>
      <c r="B20" s="61">
        <v>399173</v>
      </c>
      <c r="C20" s="7">
        <v>381118</v>
      </c>
      <c r="D20" s="132">
        <f t="shared" si="0"/>
        <v>-4.523101512376837E-2</v>
      </c>
    </row>
    <row r="21" spans="1:4" x14ac:dyDescent="0.25">
      <c r="A21" s="18" t="s">
        <v>892</v>
      </c>
      <c r="B21" s="60">
        <v>352659</v>
      </c>
      <c r="C21" s="8">
        <v>322467</v>
      </c>
      <c r="D21" s="132">
        <f t="shared" si="0"/>
        <v>-8.5612447151497628E-2</v>
      </c>
    </row>
    <row r="22" spans="1:4" x14ac:dyDescent="0.25">
      <c r="A22" s="17" t="s">
        <v>893</v>
      </c>
      <c r="B22" s="61">
        <v>304228</v>
      </c>
      <c r="C22" s="7">
        <v>303576</v>
      </c>
      <c r="D22" s="132">
        <f t="shared" si="0"/>
        <v>-2.1431294949840751E-3</v>
      </c>
    </row>
    <row r="23" spans="1:4" x14ac:dyDescent="0.25">
      <c r="A23" s="18" t="s">
        <v>1033</v>
      </c>
      <c r="B23" s="60">
        <v>148994</v>
      </c>
      <c r="C23" s="8">
        <v>194259</v>
      </c>
      <c r="D23" s="132">
        <f t="shared" si="0"/>
        <v>0.30380418003409537</v>
      </c>
    </row>
    <row r="24" spans="1:4" x14ac:dyDescent="0.25">
      <c r="A24" s="17" t="s">
        <v>1042</v>
      </c>
      <c r="B24" s="61">
        <v>160463</v>
      </c>
      <c r="C24" s="7">
        <v>188834</v>
      </c>
      <c r="D24" s="132">
        <f t="shared" si="0"/>
        <v>0.17680711441266839</v>
      </c>
    </row>
    <row r="25" spans="1:4" x14ac:dyDescent="0.25">
      <c r="A25" s="18" t="s">
        <v>894</v>
      </c>
      <c r="B25" s="60">
        <v>206343</v>
      </c>
      <c r="C25" s="8">
        <v>186376</v>
      </c>
      <c r="D25" s="132">
        <f t="shared" si="0"/>
        <v>-9.6766064271625374E-2</v>
      </c>
    </row>
    <row r="26" spans="1:4" x14ac:dyDescent="0.25">
      <c r="A26" s="1"/>
      <c r="B26" s="1"/>
      <c r="C26" s="21"/>
    </row>
    <row r="27" spans="1:4" x14ac:dyDescent="0.25">
      <c r="A27" t="s">
        <v>1586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2"/>
  <dimension ref="A1:H18"/>
  <sheetViews>
    <sheetView showGridLines="0" workbookViewId="0">
      <selection activeCell="B18" sqref="B18"/>
    </sheetView>
  </sheetViews>
  <sheetFormatPr defaultRowHeight="15" x14ac:dyDescent="0.25"/>
  <cols>
    <col min="1" max="1" width="10.140625" customWidth="1"/>
    <col min="2" max="2" width="47.7109375" bestFit="1" customWidth="1"/>
  </cols>
  <sheetData>
    <row r="1" spans="1:8" x14ac:dyDescent="0.25">
      <c r="C1" s="81"/>
      <c r="D1" s="81"/>
      <c r="E1" s="81"/>
      <c r="F1" s="81"/>
      <c r="G1" s="81" t="s">
        <v>450</v>
      </c>
      <c r="H1" s="81" t="s">
        <v>1272</v>
      </c>
    </row>
    <row r="3" spans="1:8" x14ac:dyDescent="0.25">
      <c r="A3" s="347" t="str">
        <f>"Tabela Referente à "&amp;G1</f>
        <v>Tabela Referente à Figura 4.48</v>
      </c>
      <c r="B3" s="347"/>
    </row>
    <row r="4" spans="1:8" ht="17.25" customHeight="1" x14ac:dyDescent="0.25">
      <c r="A4" s="348" t="str">
        <f>H1</f>
        <v>Evolução do RPK – mercado internacional, 2007 a 2016</v>
      </c>
      <c r="B4" s="348"/>
    </row>
    <row r="5" spans="1:8" x14ac:dyDescent="0.25">
      <c r="A5" s="1" t="s">
        <v>21</v>
      </c>
      <c r="B5" s="21" t="s">
        <v>1434</v>
      </c>
      <c r="C5" s="81"/>
      <c r="D5" s="81"/>
    </row>
    <row r="6" spans="1:8" x14ac:dyDescent="0.25">
      <c r="A6" s="17">
        <v>2007</v>
      </c>
      <c r="B6" s="7">
        <v>70548784570</v>
      </c>
      <c r="C6" s="81"/>
      <c r="D6" s="81"/>
    </row>
    <row r="7" spans="1:8" x14ac:dyDescent="0.25">
      <c r="A7" s="18">
        <v>2008</v>
      </c>
      <c r="B7" s="8">
        <v>78680295120</v>
      </c>
      <c r="C7" s="132">
        <f t="shared" ref="C7:C14" si="0">B7/B6-1</f>
        <v>0.11526081702983482</v>
      </c>
      <c r="D7" s="81"/>
    </row>
    <row r="8" spans="1:8" x14ac:dyDescent="0.25">
      <c r="A8" s="17">
        <v>2009</v>
      </c>
      <c r="B8" s="7">
        <v>76019794226</v>
      </c>
      <c r="C8" s="132">
        <f t="shared" si="0"/>
        <v>-3.3814068566244138E-2</v>
      </c>
      <c r="D8" s="81"/>
    </row>
    <row r="9" spans="1:8" x14ac:dyDescent="0.25">
      <c r="A9" s="18">
        <v>2010</v>
      </c>
      <c r="B9" s="8">
        <v>92089578573</v>
      </c>
      <c r="C9" s="132">
        <f t="shared" si="0"/>
        <v>0.21138947442064859</v>
      </c>
      <c r="D9" s="81"/>
    </row>
    <row r="10" spans="1:8" x14ac:dyDescent="0.25">
      <c r="A10" s="17">
        <v>2011</v>
      </c>
      <c r="B10" s="7">
        <v>105457788532</v>
      </c>
      <c r="C10" s="132">
        <f t="shared" si="0"/>
        <v>0.14516528543349705</v>
      </c>
      <c r="D10" s="81"/>
    </row>
    <row r="11" spans="1:8" x14ac:dyDescent="0.25">
      <c r="A11" s="18">
        <v>2012</v>
      </c>
      <c r="B11" s="8">
        <v>115037228754</v>
      </c>
      <c r="C11" s="132">
        <f t="shared" si="0"/>
        <v>9.0836725815592212E-2</v>
      </c>
      <c r="D11" s="81"/>
    </row>
    <row r="12" spans="1:8" x14ac:dyDescent="0.25">
      <c r="A12" s="17">
        <v>2013</v>
      </c>
      <c r="B12" s="7">
        <v>120157499781</v>
      </c>
      <c r="C12" s="132">
        <f t="shared" si="0"/>
        <v>4.4509686841895268E-2</v>
      </c>
      <c r="D12" s="81"/>
    </row>
    <row r="13" spans="1:8" x14ac:dyDescent="0.25">
      <c r="A13" s="18">
        <v>2014</v>
      </c>
      <c r="B13" s="8">
        <v>130460733364</v>
      </c>
      <c r="C13" s="132">
        <f t="shared" si="0"/>
        <v>8.5747736111177142E-2</v>
      </c>
      <c r="D13" s="81"/>
    </row>
    <row r="14" spans="1:8" x14ac:dyDescent="0.25">
      <c r="A14" s="17">
        <v>2015</v>
      </c>
      <c r="B14" s="7">
        <v>131539850570</v>
      </c>
      <c r="C14" s="132">
        <f t="shared" si="0"/>
        <v>8.2715862326876444E-3</v>
      </c>
      <c r="D14" s="81"/>
    </row>
    <row r="15" spans="1:8" x14ac:dyDescent="0.25">
      <c r="A15" s="18">
        <v>2016</v>
      </c>
      <c r="B15" s="8">
        <v>126852241411</v>
      </c>
      <c r="C15" s="132" t="str">
        <f>IF((B15/B6-1)&gt;0,"+","")&amp;ROUND((B15/B6-1)*100,0)&amp;"%"</f>
        <v>+80%</v>
      </c>
      <c r="D15" s="81"/>
    </row>
    <row r="16" spans="1:8" x14ac:dyDescent="0.25">
      <c r="A16" s="1"/>
      <c r="B16" s="21"/>
      <c r="C16" s="132"/>
      <c r="D16" s="81"/>
    </row>
    <row r="17" spans="2:3" x14ac:dyDescent="0.25">
      <c r="B17" s="132">
        <f>B15/B6-1</f>
        <v>0.79807833946642304</v>
      </c>
      <c r="C17" s="132">
        <f>(1+B17)^(1/9)-1</f>
        <v>6.7362812571538422E-2</v>
      </c>
    </row>
    <row r="18" spans="2:3" x14ac:dyDescent="0.25">
      <c r="B18" s="1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3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8.5703125" bestFit="1" customWidth="1"/>
    <col min="2" max="2" width="32.42578125" customWidth="1"/>
  </cols>
  <sheetData>
    <row r="1" spans="1:8" x14ac:dyDescent="0.25">
      <c r="C1" s="81"/>
      <c r="D1" s="81"/>
      <c r="E1" s="81"/>
      <c r="F1" s="81"/>
      <c r="G1" s="81" t="s">
        <v>451</v>
      </c>
      <c r="H1" s="81" t="s">
        <v>1273</v>
      </c>
    </row>
    <row r="3" spans="1:8" x14ac:dyDescent="0.25">
      <c r="A3" s="347" t="str">
        <f>"Tabela Referente à "&amp;G1</f>
        <v>Tabela Referente à Figura 4.49</v>
      </c>
      <c r="B3" s="347"/>
    </row>
    <row r="4" spans="1:8" ht="29.25" customHeight="1" x14ac:dyDescent="0.25">
      <c r="A4" s="348" t="str">
        <f>H1</f>
        <v>Variação no RPK em relação ao ano anterior – mercado internacional, 2007 a 2016</v>
      </c>
      <c r="B4" s="348"/>
    </row>
    <row r="5" spans="1:8" x14ac:dyDescent="0.25">
      <c r="A5" s="1" t="s">
        <v>21</v>
      </c>
      <c r="B5" s="21" t="s">
        <v>287</v>
      </c>
    </row>
    <row r="6" spans="1:8" x14ac:dyDescent="0.25">
      <c r="A6" s="17">
        <v>2007</v>
      </c>
      <c r="B6" s="19">
        <v>8.62672848440518E-2</v>
      </c>
    </row>
    <row r="7" spans="1:8" x14ac:dyDescent="0.25">
      <c r="A7" s="18">
        <v>2008</v>
      </c>
      <c r="B7" s="20">
        <v>0.11526081702983476</v>
      </c>
    </row>
    <row r="8" spans="1:8" x14ac:dyDescent="0.25">
      <c r="A8" s="17">
        <v>2009</v>
      </c>
      <c r="B8" s="19">
        <v>-3.3814068566244089E-2</v>
      </c>
    </row>
    <row r="9" spans="1:8" x14ac:dyDescent="0.25">
      <c r="A9" s="18">
        <v>2010</v>
      </c>
      <c r="B9" s="20">
        <v>0.21138947442064865</v>
      </c>
    </row>
    <row r="10" spans="1:8" x14ac:dyDescent="0.25">
      <c r="A10" s="17">
        <v>2011</v>
      </c>
      <c r="B10" s="19">
        <v>0.14516528543349705</v>
      </c>
    </row>
    <row r="11" spans="1:8" x14ac:dyDescent="0.25">
      <c r="A11" s="18">
        <v>2012</v>
      </c>
      <c r="B11" s="20">
        <v>9.0836725815592323E-2</v>
      </c>
    </row>
    <row r="12" spans="1:8" x14ac:dyDescent="0.25">
      <c r="A12" s="17">
        <v>2013</v>
      </c>
      <c r="B12" s="19">
        <v>4.4509686841895185E-2</v>
      </c>
    </row>
    <row r="13" spans="1:8" x14ac:dyDescent="0.25">
      <c r="A13" s="18">
        <v>2014</v>
      </c>
      <c r="B13" s="20">
        <v>8.5747736111177031E-2</v>
      </c>
    </row>
    <row r="14" spans="1:8" x14ac:dyDescent="0.25">
      <c r="A14" s="17">
        <v>2015</v>
      </c>
      <c r="B14" s="19">
        <v>8.2715862326876756E-3</v>
      </c>
    </row>
    <row r="15" spans="1:8" x14ac:dyDescent="0.25">
      <c r="A15" s="18">
        <v>2016</v>
      </c>
      <c r="B15" s="20">
        <v>-3.5636418459404059E-2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4"/>
  <dimension ref="A1:H17"/>
  <sheetViews>
    <sheetView showGridLines="0" workbookViewId="0">
      <selection activeCell="D6" sqref="D6:D15"/>
    </sheetView>
  </sheetViews>
  <sheetFormatPr defaultRowHeight="15" x14ac:dyDescent="0.25"/>
  <cols>
    <col min="1" max="1" width="7.140625" customWidth="1"/>
    <col min="2" max="2" width="26" customWidth="1"/>
    <col min="3" max="3" width="26.85546875" customWidth="1"/>
  </cols>
  <sheetData>
    <row r="1" spans="1:8" x14ac:dyDescent="0.25">
      <c r="C1" s="81"/>
      <c r="D1" s="81"/>
      <c r="E1" s="81"/>
      <c r="F1" s="81"/>
      <c r="G1" s="81" t="s">
        <v>452</v>
      </c>
      <c r="H1" s="81" t="s">
        <v>1274</v>
      </c>
    </row>
    <row r="3" spans="1:8" x14ac:dyDescent="0.25">
      <c r="A3" s="347" t="str">
        <f>"Tabela Referente à "&amp;G1</f>
        <v>Tabela Referente à Figura 4.50</v>
      </c>
      <c r="B3" s="347"/>
      <c r="C3" s="347"/>
    </row>
    <row r="4" spans="1:8" ht="32.25" customHeight="1" x14ac:dyDescent="0.25">
      <c r="A4" s="348" t="str">
        <f>H1</f>
        <v>Evolução do RPK por nacionalidade das empresas – mercado internacional – 2007 a 2016</v>
      </c>
      <c r="B4" s="348"/>
      <c r="C4" s="348"/>
    </row>
    <row r="5" spans="1:8" x14ac:dyDescent="0.25">
      <c r="A5" s="1" t="s">
        <v>21</v>
      </c>
      <c r="B5" s="21" t="s">
        <v>295</v>
      </c>
      <c r="C5" s="21" t="s">
        <v>296</v>
      </c>
    </row>
    <row r="6" spans="1:8" x14ac:dyDescent="0.25">
      <c r="A6" s="17">
        <v>2007</v>
      </c>
      <c r="B6" s="61">
        <v>14844939741</v>
      </c>
      <c r="C6" s="7">
        <v>55703844829</v>
      </c>
      <c r="D6" s="132">
        <f>B6/SUM(B6:C6)</f>
        <v>0.21042091414446037</v>
      </c>
    </row>
    <row r="7" spans="1:8" x14ac:dyDescent="0.25">
      <c r="A7" s="18">
        <v>2008</v>
      </c>
      <c r="B7" s="60">
        <v>19365261930</v>
      </c>
      <c r="C7" s="8">
        <v>59315033190</v>
      </c>
      <c r="D7" s="132">
        <f t="shared" ref="D7:D15" si="0">B7/SUM(B7:C7)</f>
        <v>0.24612594424645823</v>
      </c>
    </row>
    <row r="8" spans="1:8" x14ac:dyDescent="0.25">
      <c r="A8" s="17">
        <v>2009</v>
      </c>
      <c r="B8" s="61">
        <v>19522497876</v>
      </c>
      <c r="C8" s="7">
        <v>56497296350</v>
      </c>
      <c r="D8" s="132">
        <f t="shared" si="0"/>
        <v>0.25680808629869967</v>
      </c>
    </row>
    <row r="9" spans="1:8" x14ac:dyDescent="0.25">
      <c r="A9" s="18">
        <v>2010</v>
      </c>
      <c r="B9" s="60">
        <v>23711344326</v>
      </c>
      <c r="C9" s="8">
        <v>68378234247</v>
      </c>
      <c r="D9" s="132">
        <f t="shared" si="0"/>
        <v>0.257481299115772</v>
      </c>
    </row>
    <row r="10" spans="1:8" x14ac:dyDescent="0.25">
      <c r="A10" s="17">
        <v>2011</v>
      </c>
      <c r="B10" s="61">
        <v>26353842595</v>
      </c>
      <c r="C10" s="7">
        <v>79103945937</v>
      </c>
      <c r="D10" s="132">
        <f t="shared" si="0"/>
        <v>0.24989944281832932</v>
      </c>
    </row>
    <row r="11" spans="1:8" x14ac:dyDescent="0.25">
      <c r="A11" s="18">
        <v>2012</v>
      </c>
      <c r="B11" s="60">
        <v>26439915242</v>
      </c>
      <c r="C11" s="8">
        <v>88597313512</v>
      </c>
      <c r="D11" s="132">
        <f t="shared" si="0"/>
        <v>0.22983790142007093</v>
      </c>
    </row>
    <row r="12" spans="1:8" x14ac:dyDescent="0.25">
      <c r="A12" s="17">
        <v>2013</v>
      </c>
      <c r="B12" s="61">
        <v>27787771816</v>
      </c>
      <c r="C12" s="7">
        <v>92369727965</v>
      </c>
      <c r="D12" s="132">
        <f t="shared" si="0"/>
        <v>0.23126123518420583</v>
      </c>
    </row>
    <row r="13" spans="1:8" x14ac:dyDescent="0.25">
      <c r="A13" s="18">
        <v>2014</v>
      </c>
      <c r="B13" s="60">
        <v>29142337285</v>
      </c>
      <c r="C13" s="8">
        <v>101318396079</v>
      </c>
      <c r="D13" s="132">
        <f t="shared" si="0"/>
        <v>0.2233801430786812</v>
      </c>
    </row>
    <row r="14" spans="1:8" x14ac:dyDescent="0.25">
      <c r="A14" s="17">
        <v>2015</v>
      </c>
      <c r="B14" s="61">
        <v>33153574405</v>
      </c>
      <c r="C14" s="7">
        <v>98386276165</v>
      </c>
      <c r="D14" s="132">
        <f t="shared" si="0"/>
        <v>0.25204205616272202</v>
      </c>
    </row>
    <row r="15" spans="1:8" x14ac:dyDescent="0.25">
      <c r="A15" s="18">
        <v>2016</v>
      </c>
      <c r="B15" s="60">
        <v>33049417334</v>
      </c>
      <c r="C15" s="8">
        <v>93802824077</v>
      </c>
      <c r="D15" s="132">
        <f t="shared" si="0"/>
        <v>0.2605347526096935</v>
      </c>
    </row>
    <row r="16" spans="1:8" x14ac:dyDescent="0.25">
      <c r="A16" s="1"/>
      <c r="B16" s="1"/>
      <c r="C16" s="21"/>
    </row>
    <row r="17" spans="2:3" x14ac:dyDescent="0.25">
      <c r="B17" s="131" t="s">
        <v>675</v>
      </c>
      <c r="C17" s="131" t="s">
        <v>676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5"/>
  <dimension ref="A1:H8"/>
  <sheetViews>
    <sheetView showGridLines="0" workbookViewId="0">
      <selection activeCell="G1" sqref="G1"/>
    </sheetView>
  </sheetViews>
  <sheetFormatPr defaultRowHeight="15" x14ac:dyDescent="0.25"/>
  <cols>
    <col min="1" max="1" width="24.85546875" bestFit="1" customWidth="1"/>
    <col min="2" max="2" width="40.7109375" bestFit="1" customWidth="1"/>
  </cols>
  <sheetData>
    <row r="1" spans="1:8" x14ac:dyDescent="0.25">
      <c r="C1" s="81"/>
      <c r="D1" s="81"/>
      <c r="E1" s="81"/>
      <c r="F1" s="81"/>
      <c r="G1" s="81" t="s">
        <v>453</v>
      </c>
      <c r="H1" s="81" t="s">
        <v>1275</v>
      </c>
    </row>
    <row r="3" spans="1:8" x14ac:dyDescent="0.25">
      <c r="A3" s="347" t="str">
        <f>"Tabela Referente à "&amp;G1</f>
        <v>Tabela Referente à Figura 4.51</v>
      </c>
      <c r="B3" s="347"/>
    </row>
    <row r="4" spans="1:8" ht="33" customHeight="1" x14ac:dyDescent="0.25">
      <c r="A4" s="348" t="str">
        <f>H1</f>
        <v>Variação do RPK por nacionalidade da empresa – mercado internacional, 2016/2007</v>
      </c>
      <c r="B4" s="348"/>
    </row>
    <row r="5" spans="1:8" ht="16.5" customHeight="1" x14ac:dyDescent="0.25">
      <c r="A5" s="24" t="s">
        <v>554</v>
      </c>
      <c r="B5" s="21" t="s">
        <v>287</v>
      </c>
    </row>
    <row r="6" spans="1:8" x14ac:dyDescent="0.25">
      <c r="A6" s="17" t="s">
        <v>142</v>
      </c>
      <c r="B6" s="10">
        <v>1.2263086216996453</v>
      </c>
      <c r="C6" s="81" t="s">
        <v>675</v>
      </c>
    </row>
    <row r="7" spans="1:8" x14ac:dyDescent="0.25">
      <c r="A7" s="18" t="s">
        <v>143</v>
      </c>
      <c r="B7" s="11">
        <v>0.6839560063574871</v>
      </c>
      <c r="C7" s="81" t="s">
        <v>676</v>
      </c>
    </row>
    <row r="8" spans="1:8" x14ac:dyDescent="0.25">
      <c r="A8" s="1"/>
      <c r="B8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6"/>
  <dimension ref="A1:H8"/>
  <sheetViews>
    <sheetView showGridLines="0" workbookViewId="0">
      <selection activeCell="G1" sqref="G1"/>
    </sheetView>
  </sheetViews>
  <sheetFormatPr defaultRowHeight="15" x14ac:dyDescent="0.25"/>
  <cols>
    <col min="1" max="1" width="24.85546875" bestFit="1" customWidth="1"/>
    <col min="2" max="2" width="29.85546875" customWidth="1"/>
  </cols>
  <sheetData>
    <row r="1" spans="1:8" x14ac:dyDescent="0.25">
      <c r="C1" s="81"/>
      <c r="D1" s="81"/>
      <c r="E1" s="81"/>
      <c r="F1" s="81"/>
      <c r="G1" s="81" t="s">
        <v>454</v>
      </c>
      <c r="H1" s="81" t="s">
        <v>1371</v>
      </c>
    </row>
    <row r="3" spans="1:8" x14ac:dyDescent="0.25">
      <c r="A3" s="347" t="str">
        <f>"Tabela Referente à "&amp;G1</f>
        <v>Tabela Referente à Figura 4.52</v>
      </c>
      <c r="B3" s="347"/>
    </row>
    <row r="4" spans="1:8" ht="31.5" customHeight="1" x14ac:dyDescent="0.25">
      <c r="A4" s="348" t="str">
        <f>H1</f>
        <v>Variação do RPK por nacionalidade da empresa – mercado internacional, 2016/2015</v>
      </c>
      <c r="B4" s="348"/>
    </row>
    <row r="5" spans="1:8" x14ac:dyDescent="0.25">
      <c r="A5" s="24" t="s">
        <v>554</v>
      </c>
      <c r="B5" s="21" t="s">
        <v>287</v>
      </c>
    </row>
    <row r="6" spans="1:8" x14ac:dyDescent="0.25">
      <c r="A6" s="17" t="s">
        <v>142</v>
      </c>
      <c r="B6" s="10">
        <v>-3.1416543425342317E-3</v>
      </c>
      <c r="C6" s="81" t="s">
        <v>675</v>
      </c>
    </row>
    <row r="7" spans="1:8" x14ac:dyDescent="0.25">
      <c r="A7" s="18" t="s">
        <v>143</v>
      </c>
      <c r="B7" s="11">
        <v>-4.6586295026689102E-2</v>
      </c>
      <c r="C7" s="81" t="s">
        <v>676</v>
      </c>
    </row>
    <row r="8" spans="1:8" x14ac:dyDescent="0.25">
      <c r="A8" s="1"/>
      <c r="B8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7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19" customWidth="1"/>
    <col min="2" max="2" width="34.7109375" customWidth="1"/>
  </cols>
  <sheetData>
    <row r="1" spans="1:8" x14ac:dyDescent="0.25">
      <c r="C1" s="81"/>
      <c r="D1" s="81"/>
      <c r="E1" s="81"/>
      <c r="F1" s="81"/>
      <c r="G1" s="81" t="s">
        <v>455</v>
      </c>
      <c r="H1" s="81" t="s">
        <v>1276</v>
      </c>
    </row>
    <row r="3" spans="1:8" x14ac:dyDescent="0.25">
      <c r="A3" s="347" t="str">
        <f>"Tabela Referente à "&amp;G1</f>
        <v>Tabela Referente à Figura 4.53</v>
      </c>
      <c r="B3" s="347"/>
    </row>
    <row r="4" spans="1:8" ht="28.5" customHeight="1" x14ac:dyDescent="0.25">
      <c r="A4" s="348" t="str">
        <f>H1</f>
        <v>Participação de mercado das maiores empresas em termos de RPK – mercado internacional, 2016</v>
      </c>
      <c r="B4" s="348"/>
    </row>
    <row r="5" spans="1:8" x14ac:dyDescent="0.25">
      <c r="A5" s="1" t="s">
        <v>7</v>
      </c>
      <c r="B5" s="21" t="s">
        <v>896</v>
      </c>
    </row>
    <row r="6" spans="1:8" x14ac:dyDescent="0.25">
      <c r="A6" s="17" t="s">
        <v>1425</v>
      </c>
      <c r="B6" s="10">
        <v>0.20556046605053394</v>
      </c>
      <c r="C6" s="132">
        <f>B6/SUM($B$6:$B$8)</f>
        <v>0.78979123767768</v>
      </c>
      <c r="D6" s="133">
        <f>B6/SUM($B$6:$B$9)</f>
        <v>0.78899442009751219</v>
      </c>
    </row>
    <row r="7" spans="1:8" x14ac:dyDescent="0.25">
      <c r="A7" s="18" t="s">
        <v>71</v>
      </c>
      <c r="B7" s="11">
        <v>3.0720737486803856E-2</v>
      </c>
      <c r="C7" s="132">
        <f>B7/SUM($B$6:$B$8)</f>
        <v>0.11803324709387084</v>
      </c>
      <c r="D7" s="133">
        <f t="shared" ref="D7:D9" si="0">B7/SUM($B$6:$B$9)</f>
        <v>0.11791416376926314</v>
      </c>
    </row>
    <row r="8" spans="1:8" x14ac:dyDescent="0.25">
      <c r="A8" s="17" t="s">
        <v>73</v>
      </c>
      <c r="B8" s="79">
        <v>2.3990696483949574E-2</v>
      </c>
      <c r="C8" s="132">
        <f>B8/SUM($B$6:$B$8)</f>
        <v>9.2175515228449176E-2</v>
      </c>
      <c r="D8" s="133">
        <f t="shared" si="0"/>
        <v>9.2082519677864169E-2</v>
      </c>
    </row>
    <row r="9" spans="1:8" x14ac:dyDescent="0.25">
      <c r="A9" s="18" t="s">
        <v>74</v>
      </c>
      <c r="B9" s="11">
        <v>2.6285258840612509E-4</v>
      </c>
      <c r="C9" s="132" t="s">
        <v>677</v>
      </c>
      <c r="D9" s="133">
        <f t="shared" si="0"/>
        <v>1.0088964553604254E-3</v>
      </c>
    </row>
    <row r="10" spans="1:8" x14ac:dyDescent="0.25">
      <c r="A10" s="17" t="s">
        <v>146</v>
      </c>
      <c r="B10" s="10">
        <v>8.2306068500376001E-2</v>
      </c>
      <c r="C10" s="132" t="s">
        <v>679</v>
      </c>
    </row>
    <row r="11" spans="1:8" x14ac:dyDescent="0.25">
      <c r="A11" s="18" t="s">
        <v>679</v>
      </c>
      <c r="B11" s="11">
        <v>7.9097996538277343E-2</v>
      </c>
      <c r="C11" s="11"/>
    </row>
    <row r="12" spans="1:8" x14ac:dyDescent="0.25">
      <c r="A12" s="17" t="s">
        <v>752</v>
      </c>
      <c r="B12" s="10">
        <v>5.1546876612248688E-2</v>
      </c>
    </row>
    <row r="13" spans="1:8" x14ac:dyDescent="0.25">
      <c r="A13" s="18" t="s">
        <v>557</v>
      </c>
      <c r="B13" s="11">
        <v>4.3849029013039269E-2</v>
      </c>
    </row>
    <row r="14" spans="1:8" x14ac:dyDescent="0.25">
      <c r="A14" s="17" t="s">
        <v>847</v>
      </c>
      <c r="B14" s="10">
        <v>4.2537827301899638E-2</v>
      </c>
    </row>
    <row r="15" spans="1:8" x14ac:dyDescent="0.25">
      <c r="A15" s="18" t="s">
        <v>147</v>
      </c>
      <c r="B15" s="11">
        <v>0.44012744942446558</v>
      </c>
    </row>
    <row r="16" spans="1:8" x14ac:dyDescent="0.25">
      <c r="A16" s="1"/>
      <c r="B16" s="6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8"/>
  <dimension ref="A1:H15"/>
  <sheetViews>
    <sheetView showGridLines="0" zoomScaleNormal="100" workbookViewId="0">
      <selection activeCell="G1" sqref="G1"/>
    </sheetView>
  </sheetViews>
  <sheetFormatPr defaultRowHeight="15" x14ac:dyDescent="0.25"/>
  <cols>
    <col min="1" max="1" width="22.5703125" customWidth="1"/>
    <col min="2" max="2" width="25.7109375" bestFit="1" customWidth="1"/>
  </cols>
  <sheetData>
    <row r="1" spans="1:8" x14ac:dyDescent="0.25">
      <c r="C1" s="81"/>
      <c r="D1" s="81"/>
      <c r="E1" s="81"/>
      <c r="F1" s="81"/>
      <c r="G1" s="81" t="s">
        <v>456</v>
      </c>
      <c r="H1" s="81" t="s">
        <v>1372</v>
      </c>
    </row>
    <row r="3" spans="1:8" x14ac:dyDescent="0.25">
      <c r="A3" s="347" t="str">
        <f>"Tabela Referente à "&amp;G1</f>
        <v>Tabela Referente à Figura 4.54</v>
      </c>
      <c r="B3" s="347"/>
    </row>
    <row r="4" spans="1:8" ht="31.5" customHeight="1" x14ac:dyDescent="0.25">
      <c r="A4" s="348" t="str">
        <f>H1</f>
        <v>Variação do RPK das maiores empresas – mercado internacional, 2016/2015</v>
      </c>
      <c r="B4" s="348"/>
    </row>
    <row r="5" spans="1:8" x14ac:dyDescent="0.25">
      <c r="A5" s="1" t="s">
        <v>7</v>
      </c>
      <c r="B5" s="21" t="s">
        <v>896</v>
      </c>
    </row>
    <row r="6" spans="1:8" x14ac:dyDescent="0.25">
      <c r="A6" s="17" t="s">
        <v>1425</v>
      </c>
      <c r="B6" s="10">
        <v>1.8099193658557408E-3</v>
      </c>
    </row>
    <row r="7" spans="1:8" x14ac:dyDescent="0.25">
      <c r="A7" s="18" t="s">
        <v>71</v>
      </c>
      <c r="B7" s="11">
        <v>-0.13559635341617599</v>
      </c>
    </row>
    <row r="8" spans="1:8" x14ac:dyDescent="0.25">
      <c r="A8" s="17" t="s">
        <v>73</v>
      </c>
      <c r="B8" s="79">
        <v>0.17156966288684072</v>
      </c>
    </row>
    <row r="9" spans="1:8" x14ac:dyDescent="0.25">
      <c r="A9" s="18" t="s">
        <v>146</v>
      </c>
      <c r="B9" s="11">
        <v>-0.18677528123451842</v>
      </c>
    </row>
    <row r="10" spans="1:8" x14ac:dyDescent="0.25">
      <c r="A10" s="17" t="s">
        <v>679</v>
      </c>
      <c r="B10" s="10">
        <v>-7.7958838538174771E-2</v>
      </c>
    </row>
    <row r="11" spans="1:8" x14ac:dyDescent="0.25">
      <c r="A11" s="18" t="s">
        <v>752</v>
      </c>
      <c r="B11" s="11">
        <v>-7.8191941857166145E-2</v>
      </c>
    </row>
    <row r="12" spans="1:8" x14ac:dyDescent="0.25">
      <c r="A12" s="17" t="s">
        <v>557</v>
      </c>
      <c r="B12" s="10">
        <v>-1.4967550713092822E-2</v>
      </c>
    </row>
    <row r="13" spans="1:8" x14ac:dyDescent="0.25">
      <c r="A13" s="18" t="s">
        <v>847</v>
      </c>
      <c r="B13" s="11">
        <v>-2.5941293390293108E-2</v>
      </c>
    </row>
    <row r="14" spans="1:8" x14ac:dyDescent="0.25">
      <c r="A14" s="17" t="s">
        <v>147</v>
      </c>
      <c r="B14" s="10">
        <v>-9.8300388462848609E-3</v>
      </c>
    </row>
    <row r="15" spans="1:8" x14ac:dyDescent="0.25">
      <c r="A15" s="1"/>
      <c r="B15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9"/>
  <dimension ref="A1:H18"/>
  <sheetViews>
    <sheetView showGridLines="0" workbookViewId="0">
      <selection activeCell="E16" sqref="E16"/>
    </sheetView>
  </sheetViews>
  <sheetFormatPr defaultRowHeight="15" x14ac:dyDescent="0.25"/>
  <cols>
    <col min="1" max="1" width="8.5703125" bestFit="1" customWidth="1"/>
    <col min="2" max="4" width="21.140625" customWidth="1"/>
  </cols>
  <sheetData>
    <row r="1" spans="1:8" x14ac:dyDescent="0.25">
      <c r="C1" s="81"/>
      <c r="D1" s="81"/>
      <c r="E1" s="81"/>
      <c r="F1" s="81" t="s">
        <v>17</v>
      </c>
      <c r="G1" s="81" t="s">
        <v>457</v>
      </c>
      <c r="H1" s="81" t="s">
        <v>1526</v>
      </c>
    </row>
    <row r="3" spans="1:8" x14ac:dyDescent="0.25">
      <c r="A3" s="347" t="str">
        <f>"Tabela Referente à "&amp;G1</f>
        <v>Tabela Referente à Figura 4.55</v>
      </c>
      <c r="B3" s="347"/>
      <c r="C3" s="347"/>
      <c r="D3" s="347"/>
    </row>
    <row r="4" spans="1:8" ht="29.25" customHeight="1" x14ac:dyDescent="0.25">
      <c r="A4" s="348" t="str">
        <f>H1&amp;" (kg)"</f>
        <v>Evolução da quantidade de carga paga e correio transportados – mercado internacional, 2007 a 2016 (kg)</v>
      </c>
      <c r="B4" s="348"/>
      <c r="C4" s="348"/>
      <c r="D4" s="348"/>
    </row>
    <row r="5" spans="1:8" x14ac:dyDescent="0.25">
      <c r="A5" s="1" t="s">
        <v>21</v>
      </c>
      <c r="B5" s="21" t="s">
        <v>142</v>
      </c>
      <c r="C5" s="21" t="s">
        <v>143</v>
      </c>
      <c r="D5" s="21" t="s">
        <v>47</v>
      </c>
      <c r="E5" s="81"/>
      <c r="F5" s="81"/>
    </row>
    <row r="6" spans="1:8" x14ac:dyDescent="0.25">
      <c r="A6" s="17">
        <v>2007</v>
      </c>
      <c r="B6" s="7">
        <v>186623685</v>
      </c>
      <c r="C6" s="7">
        <v>460629779</v>
      </c>
      <c r="D6" s="7">
        <f>C6+B6</f>
        <v>647253464</v>
      </c>
      <c r="E6" s="192">
        <f>D6/1000000</f>
        <v>647.25346400000001</v>
      </c>
      <c r="F6" s="340"/>
    </row>
    <row r="7" spans="1:8" x14ac:dyDescent="0.25">
      <c r="A7" s="18">
        <v>2008</v>
      </c>
      <c r="B7" s="8">
        <v>136130487</v>
      </c>
      <c r="C7" s="8">
        <v>456974306</v>
      </c>
      <c r="D7" s="8">
        <f t="shared" ref="D7:D15" si="0">C7+B7</f>
        <v>593104793</v>
      </c>
      <c r="E7" s="192">
        <f t="shared" ref="E7:E15" si="1">D7/1000000</f>
        <v>593.10479299999997</v>
      </c>
      <c r="F7" s="132">
        <f t="shared" ref="F7:F14" si="2">E7/E6-1</f>
        <v>-8.3659144387367879E-2</v>
      </c>
    </row>
    <row r="8" spans="1:8" x14ac:dyDescent="0.25">
      <c r="A8" s="17">
        <v>2009</v>
      </c>
      <c r="B8" s="7">
        <v>102871475</v>
      </c>
      <c r="C8" s="7">
        <v>378569006</v>
      </c>
      <c r="D8" s="7">
        <f t="shared" si="0"/>
        <v>481440481</v>
      </c>
      <c r="E8" s="192">
        <f t="shared" si="1"/>
        <v>481.44048099999998</v>
      </c>
      <c r="F8" s="132">
        <f t="shared" si="2"/>
        <v>-0.18827079686068227</v>
      </c>
    </row>
    <row r="9" spans="1:8" x14ac:dyDescent="0.25">
      <c r="A9" s="18">
        <v>2010</v>
      </c>
      <c r="B9" s="8">
        <v>95411499</v>
      </c>
      <c r="C9" s="8">
        <v>561316669</v>
      </c>
      <c r="D9" s="8">
        <f t="shared" si="0"/>
        <v>656728168</v>
      </c>
      <c r="E9" s="192">
        <f t="shared" si="1"/>
        <v>656.72816799999998</v>
      </c>
      <c r="F9" s="132">
        <f t="shared" si="2"/>
        <v>0.36409004626264485</v>
      </c>
    </row>
    <row r="10" spans="1:8" x14ac:dyDescent="0.25">
      <c r="A10" s="17">
        <v>2011</v>
      </c>
      <c r="B10" s="7">
        <v>166185874</v>
      </c>
      <c r="C10" s="7">
        <v>572226826</v>
      </c>
      <c r="D10" s="7">
        <f t="shared" si="0"/>
        <v>738412700</v>
      </c>
      <c r="E10" s="192">
        <f t="shared" si="1"/>
        <v>738.41269999999997</v>
      </c>
      <c r="F10" s="132">
        <f t="shared" si="2"/>
        <v>0.12438103918819565</v>
      </c>
    </row>
    <row r="11" spans="1:8" x14ac:dyDescent="0.25">
      <c r="A11" s="18">
        <v>2012</v>
      </c>
      <c r="B11" s="8">
        <v>148389176</v>
      </c>
      <c r="C11" s="8">
        <v>615103008</v>
      </c>
      <c r="D11" s="8">
        <f t="shared" si="0"/>
        <v>763492184</v>
      </c>
      <c r="E11" s="192">
        <f t="shared" si="1"/>
        <v>763.49218399999995</v>
      </c>
      <c r="F11" s="132">
        <f t="shared" si="2"/>
        <v>3.3964047476431558E-2</v>
      </c>
    </row>
    <row r="12" spans="1:8" x14ac:dyDescent="0.25">
      <c r="A12" s="17">
        <v>2013</v>
      </c>
      <c r="B12" s="7">
        <v>179634548</v>
      </c>
      <c r="C12" s="7">
        <v>635683107</v>
      </c>
      <c r="D12" s="7">
        <f t="shared" si="0"/>
        <v>815317655</v>
      </c>
      <c r="E12" s="192">
        <f t="shared" si="1"/>
        <v>815.31765499999995</v>
      </c>
      <c r="F12" s="132">
        <f t="shared" si="2"/>
        <v>6.7879504317230888E-2</v>
      </c>
    </row>
    <row r="13" spans="1:8" x14ac:dyDescent="0.25">
      <c r="A13" s="18">
        <v>2014</v>
      </c>
      <c r="B13" s="8">
        <v>174377043</v>
      </c>
      <c r="C13" s="8">
        <v>633748202</v>
      </c>
      <c r="D13" s="8">
        <f t="shared" si="0"/>
        <v>808125245</v>
      </c>
      <c r="E13" s="192">
        <f t="shared" si="1"/>
        <v>808.12524499999995</v>
      </c>
      <c r="F13" s="132">
        <f t="shared" si="2"/>
        <v>-8.8216046296704098E-3</v>
      </c>
    </row>
    <row r="14" spans="1:8" x14ac:dyDescent="0.25">
      <c r="A14" s="17">
        <v>2015</v>
      </c>
      <c r="B14" s="7">
        <v>180718299</v>
      </c>
      <c r="C14" s="7">
        <v>582551485</v>
      </c>
      <c r="D14" s="7">
        <f t="shared" si="0"/>
        <v>763269784</v>
      </c>
      <c r="E14" s="192">
        <f t="shared" si="1"/>
        <v>763.26978399999996</v>
      </c>
      <c r="F14" s="132">
        <f t="shared" si="2"/>
        <v>-5.5505580697457368E-2</v>
      </c>
    </row>
    <row r="15" spans="1:8" x14ac:dyDescent="0.25">
      <c r="A15" s="18">
        <v>2016</v>
      </c>
      <c r="B15" s="8">
        <v>183674387</v>
      </c>
      <c r="C15" s="8">
        <v>542615741</v>
      </c>
      <c r="D15" s="8">
        <f t="shared" si="0"/>
        <v>726290128</v>
      </c>
      <c r="E15" s="192">
        <f t="shared" si="1"/>
        <v>726.29012799999998</v>
      </c>
      <c r="F15" s="132">
        <f>E15/E14-1</f>
        <v>-4.8448997687559392E-2</v>
      </c>
    </row>
    <row r="16" spans="1:8" x14ac:dyDescent="0.25">
      <c r="A16" s="1"/>
      <c r="B16" s="21"/>
      <c r="C16" s="21"/>
      <c r="D16" s="21"/>
      <c r="E16" s="132" t="str">
        <f>"+ "&amp;ROUND(E15/E6-1,3)*100&amp;"%"</f>
        <v>+ 12,2%</v>
      </c>
      <c r="F16" s="81"/>
    </row>
    <row r="17" spans="2:5" x14ac:dyDescent="0.25">
      <c r="B17" s="136" t="s">
        <v>687</v>
      </c>
      <c r="C17" s="136" t="s">
        <v>676</v>
      </c>
      <c r="D17" s="81">
        <f>D15/D14-1</f>
        <v>-4.8448997687559503E-2</v>
      </c>
      <c r="E17" s="196">
        <f>D15/D6-1</f>
        <v>0.12211083971888947</v>
      </c>
    </row>
    <row r="18" spans="2:5" x14ac:dyDescent="0.25">
      <c r="D18" s="81"/>
      <c r="E18" s="132">
        <f>(1+E17)^(1/9)-1</f>
        <v>1.2883574997873737E-2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0"/>
  <dimension ref="A1:H17"/>
  <sheetViews>
    <sheetView showGridLines="0" workbookViewId="0">
      <selection activeCell="D6" sqref="D6:D15"/>
    </sheetView>
  </sheetViews>
  <sheetFormatPr defaultRowHeight="15" x14ac:dyDescent="0.25"/>
  <cols>
    <col min="1" max="1" width="17.42578125" customWidth="1"/>
    <col min="2" max="3" width="24.5703125" customWidth="1"/>
  </cols>
  <sheetData>
    <row r="1" spans="1:8" x14ac:dyDescent="0.25">
      <c r="C1" s="81"/>
      <c r="D1" s="81" t="s">
        <v>18</v>
      </c>
      <c r="E1" s="81"/>
      <c r="F1" s="81"/>
      <c r="G1" s="81" t="s">
        <v>458</v>
      </c>
      <c r="H1" s="81" t="s">
        <v>1527</v>
      </c>
    </row>
    <row r="3" spans="1:8" ht="13.5" customHeight="1" x14ac:dyDescent="0.25">
      <c r="A3" s="347" t="str">
        <f>"Tabela Referente à "&amp;G1</f>
        <v>Tabela Referente à Figura 4.56</v>
      </c>
      <c r="B3" s="347"/>
      <c r="C3" s="347"/>
    </row>
    <row r="4" spans="1:8" ht="32.25" customHeight="1" x14ac:dyDescent="0.25">
      <c r="A4" s="348" t="str">
        <f>H1</f>
        <v>Evolução da quantidade de carga paga e correio transportados por nacionalidade das empresas – mercado internacional, 2007 a 2016</v>
      </c>
      <c r="B4" s="348"/>
      <c r="C4" s="348"/>
    </row>
    <row r="5" spans="1:8" x14ac:dyDescent="0.25">
      <c r="A5" s="1" t="s">
        <v>21</v>
      </c>
      <c r="B5" s="21" t="s">
        <v>142</v>
      </c>
      <c r="C5" s="21" t="s">
        <v>143</v>
      </c>
    </row>
    <row r="6" spans="1:8" x14ac:dyDescent="0.25">
      <c r="A6" s="17">
        <v>2007</v>
      </c>
      <c r="B6" s="7">
        <v>186623685</v>
      </c>
      <c r="C6" s="7">
        <v>460629779</v>
      </c>
      <c r="D6" s="132">
        <f>B6/SUM(B6:C6)</f>
        <v>0.28833168979378376</v>
      </c>
      <c r="E6" s="81"/>
      <c r="F6" s="81"/>
    </row>
    <row r="7" spans="1:8" x14ac:dyDescent="0.25">
      <c r="A7" s="18">
        <v>2008</v>
      </c>
      <c r="B7" s="8">
        <v>136130487</v>
      </c>
      <c r="C7" s="8">
        <v>456974306</v>
      </c>
      <c r="D7" s="132">
        <f t="shared" ref="D7:D15" si="0">B7/SUM(B7:C7)</f>
        <v>0.22952181234522581</v>
      </c>
      <c r="E7" s="81"/>
      <c r="F7" s="81"/>
    </row>
    <row r="8" spans="1:8" x14ac:dyDescent="0.25">
      <c r="A8" s="17">
        <v>2009</v>
      </c>
      <c r="B8" s="7">
        <v>102871475</v>
      </c>
      <c r="C8" s="7">
        <v>378569006</v>
      </c>
      <c r="D8" s="132">
        <f t="shared" si="0"/>
        <v>0.2136743357898066</v>
      </c>
      <c r="E8" s="81"/>
      <c r="F8" s="81"/>
    </row>
    <row r="9" spans="1:8" x14ac:dyDescent="0.25">
      <c r="A9" s="18">
        <v>2010</v>
      </c>
      <c r="B9" s="8">
        <v>95411499</v>
      </c>
      <c r="C9" s="8">
        <v>561316669</v>
      </c>
      <c r="D9" s="132">
        <f t="shared" si="0"/>
        <v>0.14528309222758967</v>
      </c>
      <c r="E9" s="81"/>
      <c r="F9" s="81"/>
    </row>
    <row r="10" spans="1:8" x14ac:dyDescent="0.25">
      <c r="A10" s="17">
        <v>2011</v>
      </c>
      <c r="B10" s="7">
        <v>166185874</v>
      </c>
      <c r="C10" s="7">
        <v>572226826</v>
      </c>
      <c r="D10" s="132">
        <f t="shared" si="0"/>
        <v>0.22505825536315938</v>
      </c>
      <c r="E10" s="81"/>
      <c r="F10" s="81"/>
    </row>
    <row r="11" spans="1:8" x14ac:dyDescent="0.25">
      <c r="A11" s="18">
        <v>2012</v>
      </c>
      <c r="B11" s="8">
        <v>148389176</v>
      </c>
      <c r="C11" s="8">
        <v>615103008</v>
      </c>
      <c r="D11" s="132">
        <f t="shared" si="0"/>
        <v>0.19435585472869751</v>
      </c>
      <c r="E11" s="81"/>
      <c r="F11" s="81"/>
    </row>
    <row r="12" spans="1:8" x14ac:dyDescent="0.25">
      <c r="A12" s="17">
        <v>2013</v>
      </c>
      <c r="B12" s="7">
        <v>179634548</v>
      </c>
      <c r="C12" s="7">
        <v>635683107</v>
      </c>
      <c r="D12" s="132">
        <f t="shared" si="0"/>
        <v>0.22032461445962434</v>
      </c>
      <c r="E12" s="81"/>
      <c r="F12" s="81"/>
    </row>
    <row r="13" spans="1:8" x14ac:dyDescent="0.25">
      <c r="A13" s="18">
        <v>2014</v>
      </c>
      <c r="B13" s="8">
        <v>174377043</v>
      </c>
      <c r="C13" s="8">
        <v>633748202</v>
      </c>
      <c r="D13" s="132">
        <f t="shared" si="0"/>
        <v>0.21577972483708266</v>
      </c>
      <c r="E13" s="81"/>
      <c r="F13" s="81"/>
    </row>
    <row r="14" spans="1:8" x14ac:dyDescent="0.25">
      <c r="A14" s="17">
        <v>2015</v>
      </c>
      <c r="B14" s="7">
        <v>180718299</v>
      </c>
      <c r="C14" s="7">
        <v>582551485</v>
      </c>
      <c r="D14" s="132">
        <f t="shared" si="0"/>
        <v>0.23676857487129346</v>
      </c>
      <c r="E14" s="81"/>
      <c r="F14" s="81"/>
    </row>
    <row r="15" spans="1:8" x14ac:dyDescent="0.25">
      <c r="A15" s="18">
        <v>2016</v>
      </c>
      <c r="B15" s="8">
        <v>183674387</v>
      </c>
      <c r="C15" s="8">
        <v>542615741</v>
      </c>
      <c r="D15" s="132">
        <f t="shared" si="0"/>
        <v>0.25289396057989655</v>
      </c>
      <c r="E15" s="132">
        <f>B15/B14-1</f>
        <v>1.6357435945100418E-2</v>
      </c>
      <c r="F15" s="132">
        <f>C15/C14-1</f>
        <v>-6.8553158009716508E-2</v>
      </c>
    </row>
    <row r="16" spans="1:8" x14ac:dyDescent="0.25">
      <c r="A16" s="1"/>
      <c r="B16" s="1"/>
      <c r="C16" s="21"/>
    </row>
    <row r="17" spans="2:3" x14ac:dyDescent="0.25">
      <c r="B17" s="81" t="s">
        <v>675</v>
      </c>
      <c r="C17" s="81" t="s">
        <v>676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1"/>
  <dimension ref="A1:H8"/>
  <sheetViews>
    <sheetView showGridLines="0" workbookViewId="0">
      <selection activeCell="B7" sqref="B7"/>
    </sheetView>
  </sheetViews>
  <sheetFormatPr defaultRowHeight="15" x14ac:dyDescent="0.25"/>
  <cols>
    <col min="1" max="1" width="26.5703125" bestFit="1" customWidth="1"/>
    <col min="2" max="2" width="46.7109375" customWidth="1"/>
  </cols>
  <sheetData>
    <row r="1" spans="1:8" x14ac:dyDescent="0.25">
      <c r="C1" s="81"/>
      <c r="D1" s="81"/>
      <c r="E1" s="81"/>
      <c r="F1" s="81" t="s">
        <v>458</v>
      </c>
      <c r="G1" s="81" t="s">
        <v>459</v>
      </c>
      <c r="H1" s="81" t="s">
        <v>1528</v>
      </c>
    </row>
    <row r="3" spans="1:8" x14ac:dyDescent="0.25">
      <c r="A3" s="347" t="str">
        <f>"Tabela Referente à "&amp;G1</f>
        <v>Tabela Referente à Figura 4.57</v>
      </c>
      <c r="B3" s="347"/>
    </row>
    <row r="4" spans="1:8" ht="29.25" customHeight="1" x14ac:dyDescent="0.25">
      <c r="A4" s="348" t="str">
        <f>H1</f>
        <v>Variação na quantidade de carga paga e correio transportados – mercado internacional, 2016/2007</v>
      </c>
      <c r="B4" s="348"/>
    </row>
    <row r="5" spans="1:8" x14ac:dyDescent="0.25">
      <c r="A5" s="1" t="s">
        <v>555</v>
      </c>
      <c r="B5" s="21" t="s">
        <v>556</v>
      </c>
    </row>
    <row r="6" spans="1:8" x14ac:dyDescent="0.25">
      <c r="A6" s="17" t="s">
        <v>142</v>
      </c>
      <c r="B6" s="10">
        <v>-1.5803449599658265E-2</v>
      </c>
      <c r="C6" s="81" t="s">
        <v>675</v>
      </c>
    </row>
    <row r="7" spans="1:8" x14ac:dyDescent="0.25">
      <c r="A7" s="18" t="s">
        <v>143</v>
      </c>
      <c r="B7" s="11">
        <v>0.17798667332795259</v>
      </c>
      <c r="C7" s="81" t="s">
        <v>676</v>
      </c>
    </row>
    <row r="8" spans="1:8" x14ac:dyDescent="0.25">
      <c r="A8" s="1"/>
      <c r="B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2"/>
  <dimension ref="A1:H8"/>
  <sheetViews>
    <sheetView showGridLines="0" workbookViewId="0">
      <selection activeCell="G1" sqref="G1"/>
    </sheetView>
  </sheetViews>
  <sheetFormatPr defaultRowHeight="15" x14ac:dyDescent="0.25"/>
  <cols>
    <col min="1" max="1" width="26.5703125" bestFit="1" customWidth="1"/>
    <col min="2" max="2" width="47" bestFit="1" customWidth="1"/>
  </cols>
  <sheetData>
    <row r="1" spans="1:8" x14ac:dyDescent="0.25">
      <c r="C1" s="81"/>
      <c r="D1" s="81"/>
      <c r="E1" s="81"/>
      <c r="F1" s="81"/>
      <c r="G1" s="81" t="s">
        <v>460</v>
      </c>
      <c r="H1" s="81" t="s">
        <v>1529</v>
      </c>
    </row>
    <row r="3" spans="1:8" x14ac:dyDescent="0.25">
      <c r="A3" s="347" t="str">
        <f>"Tabela Referente à "&amp;G1</f>
        <v>Tabela Referente à Figura 4.58</v>
      </c>
      <c r="B3" s="347"/>
    </row>
    <row r="4" spans="1:8" ht="27.75" customHeight="1" x14ac:dyDescent="0.25">
      <c r="A4" s="348" t="str">
        <f>H1</f>
        <v>Variação na quantidade de carga paga e correio transportados – mercado internacional, 2016/2015</v>
      </c>
      <c r="B4" s="348"/>
    </row>
    <row r="5" spans="1:8" x14ac:dyDescent="0.25">
      <c r="A5" s="1" t="s">
        <v>555</v>
      </c>
      <c r="B5" s="21" t="s">
        <v>556</v>
      </c>
    </row>
    <row r="6" spans="1:8" x14ac:dyDescent="0.25">
      <c r="A6" s="17" t="s">
        <v>142</v>
      </c>
      <c r="B6" s="10">
        <v>1.635743594510039E-2</v>
      </c>
      <c r="C6" s="81" t="s">
        <v>675</v>
      </c>
    </row>
    <row r="7" spans="1:8" x14ac:dyDescent="0.25">
      <c r="A7" s="18" t="s">
        <v>143</v>
      </c>
      <c r="B7" s="11">
        <v>-6.8553158009716508E-2</v>
      </c>
      <c r="C7" s="81" t="s">
        <v>676</v>
      </c>
    </row>
    <row r="8" spans="1:8" x14ac:dyDescent="0.25">
      <c r="A8" s="1"/>
      <c r="B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3"/>
  <dimension ref="A1:H17"/>
  <sheetViews>
    <sheetView showGridLines="0" workbookViewId="0">
      <selection activeCell="B21" sqref="B21"/>
    </sheetView>
  </sheetViews>
  <sheetFormatPr defaultRowHeight="15" x14ac:dyDescent="0.25"/>
  <cols>
    <col min="1" max="1" width="24.28515625" customWidth="1"/>
    <col min="2" max="2" width="50.140625" bestFit="1" customWidth="1"/>
  </cols>
  <sheetData>
    <row r="1" spans="1:8" x14ac:dyDescent="0.25">
      <c r="C1" s="81" t="s">
        <v>19</v>
      </c>
      <c r="D1" s="81"/>
      <c r="E1" s="81"/>
      <c r="F1" s="81" t="s">
        <v>19</v>
      </c>
      <c r="G1" s="81" t="s">
        <v>461</v>
      </c>
      <c r="H1" s="81" t="s">
        <v>1530</v>
      </c>
    </row>
    <row r="3" spans="1:8" x14ac:dyDescent="0.25">
      <c r="A3" s="347" t="str">
        <f>"Tabela Referente à "&amp;G1</f>
        <v>Tabela Referente à Figura 4.59</v>
      </c>
      <c r="B3" s="347"/>
    </row>
    <row r="4" spans="1:8" ht="31.5" customHeight="1" x14ac:dyDescent="0.25">
      <c r="A4" s="348" t="str">
        <f>H1</f>
        <v>Participação das principais empresas na quantidade de carga paga e correio transportados – mercado internacional, 2016</v>
      </c>
      <c r="B4" s="348"/>
    </row>
    <row r="5" spans="1:8" x14ac:dyDescent="0.25">
      <c r="A5" s="1" t="s">
        <v>7</v>
      </c>
      <c r="B5" s="21" t="s">
        <v>1593</v>
      </c>
    </row>
    <row r="6" spans="1:8" x14ac:dyDescent="0.25">
      <c r="A6" s="17" t="s">
        <v>1425</v>
      </c>
      <c r="B6" s="10">
        <v>0.137405501125027</v>
      </c>
      <c r="C6" s="133" t="s">
        <v>1425</v>
      </c>
    </row>
    <row r="7" spans="1:8" x14ac:dyDescent="0.25">
      <c r="A7" s="18" t="s">
        <v>139</v>
      </c>
      <c r="B7" s="11">
        <v>8.1498341665467336E-2</v>
      </c>
      <c r="C7" s="133" t="s">
        <v>688</v>
      </c>
    </row>
    <row r="8" spans="1:8" x14ac:dyDescent="0.25">
      <c r="A8" s="17" t="s">
        <v>897</v>
      </c>
      <c r="B8" s="10">
        <v>7.0013728728528166E-2</v>
      </c>
      <c r="C8" s="133" t="s">
        <v>682</v>
      </c>
    </row>
    <row r="9" spans="1:8" x14ac:dyDescent="0.25">
      <c r="A9" s="18" t="s">
        <v>146</v>
      </c>
      <c r="B9" s="11">
        <v>6.6261456881594849E-2</v>
      </c>
      <c r="C9" s="133" t="s">
        <v>677</v>
      </c>
    </row>
    <row r="10" spans="1:8" x14ac:dyDescent="0.25">
      <c r="A10" s="17" t="s">
        <v>899</v>
      </c>
      <c r="B10" s="10">
        <v>5.9222150132267802E-2</v>
      </c>
      <c r="C10" s="133" t="s">
        <v>689</v>
      </c>
    </row>
    <row r="11" spans="1:8" x14ac:dyDescent="0.25">
      <c r="A11" s="18" t="s">
        <v>898</v>
      </c>
      <c r="B11" s="11">
        <v>4.5013412326044999E-2</v>
      </c>
      <c r="C11" s="133" t="s">
        <v>690</v>
      </c>
    </row>
    <row r="12" spans="1:8" x14ac:dyDescent="0.25">
      <c r="A12" s="17" t="s">
        <v>679</v>
      </c>
      <c r="B12" s="10">
        <v>4.4913350384958008E-2</v>
      </c>
      <c r="C12" s="133" t="s">
        <v>691</v>
      </c>
    </row>
    <row r="13" spans="1:8" x14ac:dyDescent="0.25">
      <c r="A13" s="18" t="s">
        <v>900</v>
      </c>
      <c r="B13" s="11">
        <v>3.3572865801089341E-2</v>
      </c>
      <c r="C13" s="133" t="s">
        <v>679</v>
      </c>
    </row>
    <row r="14" spans="1:8" x14ac:dyDescent="0.25">
      <c r="A14" s="17" t="s">
        <v>901</v>
      </c>
      <c r="B14" s="10">
        <v>3.0614052350164948E-2</v>
      </c>
      <c r="C14" s="133" t="s">
        <v>692</v>
      </c>
    </row>
    <row r="15" spans="1:8" x14ac:dyDescent="0.25">
      <c r="A15" s="18" t="s">
        <v>752</v>
      </c>
      <c r="B15" s="11">
        <v>2.9035716151163217E-2</v>
      </c>
      <c r="C15" s="133" t="s">
        <v>693</v>
      </c>
    </row>
    <row r="16" spans="1:8" x14ac:dyDescent="0.25">
      <c r="A16" s="17" t="s">
        <v>299</v>
      </c>
      <c r="B16" s="10">
        <v>0.40244942445369447</v>
      </c>
      <c r="C16" s="85"/>
    </row>
    <row r="17" spans="1:2" x14ac:dyDescent="0.25">
      <c r="A17" s="1"/>
      <c r="B17" s="84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4"/>
  <dimension ref="A1:H17"/>
  <sheetViews>
    <sheetView showGridLines="0" workbookViewId="0">
      <selection activeCell="G1" sqref="G1"/>
    </sheetView>
  </sheetViews>
  <sheetFormatPr defaultRowHeight="15" x14ac:dyDescent="0.25"/>
  <cols>
    <col min="1" max="1" width="21.5703125" customWidth="1"/>
    <col min="2" max="2" width="36.85546875" bestFit="1" customWidth="1"/>
  </cols>
  <sheetData>
    <row r="1" spans="1:8" x14ac:dyDescent="0.25">
      <c r="C1" s="81"/>
      <c r="D1" s="81"/>
      <c r="E1" s="81"/>
      <c r="F1" s="81"/>
      <c r="G1" s="81" t="s">
        <v>462</v>
      </c>
      <c r="H1" s="81" t="s">
        <v>1531</v>
      </c>
    </row>
    <row r="3" spans="1:8" x14ac:dyDescent="0.25">
      <c r="A3" s="347" t="str">
        <f>"Tabela Referente à "&amp;G1</f>
        <v>Tabela Referente à Figura 4.60</v>
      </c>
      <c r="B3" s="347"/>
    </row>
    <row r="4" spans="1:8" ht="45" customHeight="1" x14ac:dyDescent="0.25">
      <c r="A4" s="348" t="str">
        <f>H1</f>
        <v>Variação da quantidade de carga paga e correio transportados pelas principais empresas – mercado internacional, 2016/2015</v>
      </c>
      <c r="B4" s="348"/>
    </row>
    <row r="5" spans="1:8" x14ac:dyDescent="0.25">
      <c r="A5" s="1" t="s">
        <v>7</v>
      </c>
      <c r="B5" s="21" t="s">
        <v>558</v>
      </c>
    </row>
    <row r="6" spans="1:8" x14ac:dyDescent="0.25">
      <c r="A6" s="17" t="s">
        <v>1425</v>
      </c>
      <c r="B6" s="10">
        <v>-0.10986297467990593</v>
      </c>
    </row>
    <row r="7" spans="1:8" x14ac:dyDescent="0.25">
      <c r="A7" s="18" t="s">
        <v>139</v>
      </c>
      <c r="B7" s="11">
        <v>3.422086974407474E-2</v>
      </c>
    </row>
    <row r="8" spans="1:8" x14ac:dyDescent="0.25">
      <c r="A8" s="17" t="s">
        <v>897</v>
      </c>
      <c r="B8" s="10">
        <v>-7.0162380937325644E-2</v>
      </c>
    </row>
    <row r="9" spans="1:8" x14ac:dyDescent="0.25">
      <c r="A9" s="18" t="s">
        <v>146</v>
      </c>
      <c r="B9" s="11">
        <v>5.0166330926510593E-2</v>
      </c>
    </row>
    <row r="10" spans="1:8" x14ac:dyDescent="0.25">
      <c r="A10" s="17" t="s">
        <v>899</v>
      </c>
      <c r="B10" s="10">
        <v>9.5814483142492662E-2</v>
      </c>
    </row>
    <row r="11" spans="1:8" x14ac:dyDescent="0.25">
      <c r="A11" s="18" t="s">
        <v>898</v>
      </c>
      <c r="B11" s="11">
        <v>-0.16925830057596805</v>
      </c>
    </row>
    <row r="12" spans="1:8" x14ac:dyDescent="0.25">
      <c r="A12" s="17" t="s">
        <v>679</v>
      </c>
      <c r="B12" s="10">
        <v>-2.1204113639754302E-2</v>
      </c>
    </row>
    <row r="13" spans="1:8" x14ac:dyDescent="0.25">
      <c r="A13" s="18" t="s">
        <v>900</v>
      </c>
      <c r="B13" s="11">
        <v>7.4706370858315344E-2</v>
      </c>
    </row>
    <row r="14" spans="1:8" x14ac:dyDescent="0.25">
      <c r="A14" s="17" t="s">
        <v>901</v>
      </c>
      <c r="B14" s="10">
        <v>-6.6516837026091555E-2</v>
      </c>
    </row>
    <row r="15" spans="1:8" x14ac:dyDescent="0.25">
      <c r="A15" s="18" t="s">
        <v>752</v>
      </c>
      <c r="B15" s="11">
        <v>1.5666224776436054E-2</v>
      </c>
    </row>
    <row r="16" spans="1:8" x14ac:dyDescent="0.25">
      <c r="A16" s="17" t="s">
        <v>299</v>
      </c>
      <c r="B16" s="10">
        <v>-6.9738054354099743E-2</v>
      </c>
    </row>
    <row r="17" spans="1:2" x14ac:dyDescent="0.25">
      <c r="A17" s="1"/>
      <c r="B17" s="84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5"/>
  <dimension ref="A1:H19"/>
  <sheetViews>
    <sheetView showGridLines="0" workbookViewId="0">
      <selection activeCell="G1" sqref="G1"/>
    </sheetView>
  </sheetViews>
  <sheetFormatPr defaultRowHeight="15" x14ac:dyDescent="0.25"/>
  <cols>
    <col min="1" max="1" width="27" bestFit="1" customWidth="1"/>
    <col min="2" max="2" width="40.5703125" customWidth="1"/>
    <col min="3" max="3" width="53.42578125" customWidth="1"/>
    <col min="4" max="4" width="4" customWidth="1"/>
  </cols>
  <sheetData>
    <row r="1" spans="1:8" x14ac:dyDescent="0.25">
      <c r="C1" s="81"/>
      <c r="D1" s="81"/>
      <c r="E1" s="81"/>
      <c r="F1" s="81"/>
      <c r="G1" s="81" t="s">
        <v>463</v>
      </c>
      <c r="H1" s="81" t="s">
        <v>1587</v>
      </c>
    </row>
    <row r="3" spans="1:8" x14ac:dyDescent="0.25">
      <c r="A3" s="347" t="str">
        <f>"Tabela Referente à "&amp;G1</f>
        <v>Tabela Referente à Figura 4.61</v>
      </c>
      <c r="B3" s="347"/>
      <c r="C3" s="347"/>
    </row>
    <row r="4" spans="1:8" x14ac:dyDescent="0.25">
      <c r="A4" s="348" t="str">
        <f>H1&amp;" (kg)"</f>
        <v>Quantidade de carga paga e correio transportados entre Brasil e demais países por continente – mercado internacional, 2015 e 2016 (kg)</v>
      </c>
      <c r="B4" s="348"/>
      <c r="C4" s="348"/>
    </row>
    <row r="5" spans="1:8" x14ac:dyDescent="0.25">
      <c r="A5" s="1" t="s">
        <v>148</v>
      </c>
      <c r="B5" s="21" t="s">
        <v>902</v>
      </c>
      <c r="C5" s="21" t="s">
        <v>1043</v>
      </c>
    </row>
    <row r="6" spans="1:8" x14ac:dyDescent="0.25">
      <c r="A6" s="17" t="s">
        <v>909</v>
      </c>
      <c r="B6" s="7">
        <v>163301259</v>
      </c>
      <c r="C6" s="7">
        <v>147155108</v>
      </c>
      <c r="D6" s="81" t="s">
        <v>559</v>
      </c>
    </row>
    <row r="7" spans="1:8" x14ac:dyDescent="0.25">
      <c r="A7" s="18" t="s">
        <v>910</v>
      </c>
      <c r="B7" s="8">
        <v>142245960</v>
      </c>
      <c r="C7" s="8">
        <v>132680789</v>
      </c>
      <c r="D7" s="81" t="s">
        <v>559</v>
      </c>
    </row>
    <row r="8" spans="1:8" x14ac:dyDescent="0.25">
      <c r="A8" s="17" t="s">
        <v>1397</v>
      </c>
      <c r="B8" s="7">
        <v>52804514</v>
      </c>
      <c r="C8" s="7">
        <v>49048516</v>
      </c>
      <c r="D8" s="81" t="s">
        <v>560</v>
      </c>
    </row>
    <row r="9" spans="1:8" x14ac:dyDescent="0.25">
      <c r="A9" s="18" t="s">
        <v>911</v>
      </c>
      <c r="B9" s="8">
        <v>15200045</v>
      </c>
      <c r="C9" s="8">
        <v>12905796</v>
      </c>
      <c r="D9" s="81" t="s">
        <v>560</v>
      </c>
    </row>
    <row r="10" spans="1:8" x14ac:dyDescent="0.25">
      <c r="A10" s="17" t="s">
        <v>912</v>
      </c>
      <c r="B10" s="7">
        <v>3067670</v>
      </c>
      <c r="C10" s="7">
        <v>2017057</v>
      </c>
      <c r="D10" s="81" t="s">
        <v>561</v>
      </c>
    </row>
    <row r="11" spans="1:8" x14ac:dyDescent="0.25">
      <c r="A11" s="18" t="s">
        <v>913</v>
      </c>
      <c r="B11" s="8">
        <v>516477</v>
      </c>
      <c r="C11" s="8">
        <v>684506</v>
      </c>
      <c r="D11" s="81" t="s">
        <v>561</v>
      </c>
    </row>
    <row r="12" spans="1:8" x14ac:dyDescent="0.25">
      <c r="A12" s="321" t="s">
        <v>903</v>
      </c>
      <c r="B12" s="322">
        <v>101641314</v>
      </c>
      <c r="C12" s="322">
        <v>103151801</v>
      </c>
      <c r="D12" s="81" t="s">
        <v>562</v>
      </c>
    </row>
    <row r="13" spans="1:8" x14ac:dyDescent="0.25">
      <c r="A13" s="18" t="s">
        <v>904</v>
      </c>
      <c r="B13" s="8">
        <v>101155288</v>
      </c>
      <c r="C13" s="8">
        <v>101706198</v>
      </c>
      <c r="D13" s="81" t="s">
        <v>562</v>
      </c>
    </row>
    <row r="14" spans="1:8" x14ac:dyDescent="0.25">
      <c r="A14" s="17" t="s">
        <v>905</v>
      </c>
      <c r="B14" s="7">
        <v>59453977</v>
      </c>
      <c r="C14" s="7">
        <v>56355356</v>
      </c>
      <c r="D14" s="81" t="s">
        <v>563</v>
      </c>
    </row>
    <row r="15" spans="1:8" x14ac:dyDescent="0.25">
      <c r="A15" s="18" t="s">
        <v>906</v>
      </c>
      <c r="B15" s="8">
        <v>10644254</v>
      </c>
      <c r="C15" s="8">
        <v>10634683</v>
      </c>
      <c r="D15" s="81" t="s">
        <v>563</v>
      </c>
    </row>
    <row r="16" spans="1:8" x14ac:dyDescent="0.25">
      <c r="A16" s="17" t="s">
        <v>907</v>
      </c>
      <c r="B16" s="7">
        <v>5509608</v>
      </c>
      <c r="C16" s="7">
        <v>5056413</v>
      </c>
      <c r="D16" s="81" t="s">
        <v>564</v>
      </c>
    </row>
    <row r="17" spans="1:4" x14ac:dyDescent="0.25">
      <c r="A17" s="18" t="s">
        <v>908</v>
      </c>
      <c r="B17" s="8">
        <v>1998599</v>
      </c>
      <c r="C17" s="8">
        <v>1365385</v>
      </c>
      <c r="D17" s="81" t="s">
        <v>564</v>
      </c>
    </row>
    <row r="18" spans="1:4" x14ac:dyDescent="0.25">
      <c r="A18" s="1"/>
      <c r="B18" s="1"/>
      <c r="C18" s="1"/>
    </row>
    <row r="19" spans="1:4" x14ac:dyDescent="0.25">
      <c r="B19" s="313" t="str">
        <f>RIGHT(B5,4)</f>
        <v>2015</v>
      </c>
      <c r="C19" s="313" t="str">
        <f>RIGHT(C5,4)</f>
        <v>2016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6"/>
  <dimension ref="A1:H27"/>
  <sheetViews>
    <sheetView showGridLines="0" workbookViewId="0">
      <selection activeCell="B27" sqref="B27:C27"/>
    </sheetView>
  </sheetViews>
  <sheetFormatPr defaultRowHeight="15" x14ac:dyDescent="0.25"/>
  <cols>
    <col min="1" max="1" width="19.140625" bestFit="1" customWidth="1"/>
    <col min="2" max="3" width="42.42578125" bestFit="1" customWidth="1"/>
  </cols>
  <sheetData>
    <row r="1" spans="1:8" x14ac:dyDescent="0.25">
      <c r="C1" s="81"/>
      <c r="D1" s="81"/>
      <c r="E1" s="81"/>
      <c r="F1" s="81" t="s">
        <v>20</v>
      </c>
      <c r="G1" s="81" t="s">
        <v>721</v>
      </c>
      <c r="H1" s="81" t="s">
        <v>1589</v>
      </c>
    </row>
    <row r="3" spans="1:8" x14ac:dyDescent="0.25">
      <c r="A3" s="347" t="str">
        <f>"Tabela Referente à "&amp;G1</f>
        <v>Tabela Referente à Figura 4.62</v>
      </c>
      <c r="B3" s="347"/>
      <c r="C3" s="347"/>
    </row>
    <row r="4" spans="1:8" ht="18" customHeight="1" x14ac:dyDescent="0.25">
      <c r="A4" s="353" t="str">
        <f>H1</f>
        <v>Quantidade de carga paga e correio transportados nas 20 principais rotas internacionais com origem no Brasil, 2015 e 2016</v>
      </c>
      <c r="B4" s="353"/>
      <c r="C4" s="353"/>
    </row>
    <row r="5" spans="1:8" x14ac:dyDescent="0.25">
      <c r="A5" s="1" t="s">
        <v>149</v>
      </c>
      <c r="B5" s="21" t="s">
        <v>902</v>
      </c>
      <c r="C5" s="21" t="s">
        <v>1043</v>
      </c>
    </row>
    <row r="6" spans="1:8" x14ac:dyDescent="0.25">
      <c r="A6" s="17" t="s">
        <v>954</v>
      </c>
      <c r="B6" s="7">
        <v>89410247</v>
      </c>
      <c r="C6" s="7">
        <v>93542400</v>
      </c>
      <c r="D6" s="81" t="s">
        <v>164</v>
      </c>
    </row>
    <row r="7" spans="1:8" x14ac:dyDescent="0.25">
      <c r="A7" s="18" t="s">
        <v>914</v>
      </c>
      <c r="B7" s="8">
        <v>23627893</v>
      </c>
      <c r="C7" s="8">
        <v>22349603</v>
      </c>
      <c r="D7" s="81" t="s">
        <v>158</v>
      </c>
    </row>
    <row r="8" spans="1:8" x14ac:dyDescent="0.25">
      <c r="A8" s="17" t="s">
        <v>919</v>
      </c>
      <c r="B8" s="7">
        <v>17130520</v>
      </c>
      <c r="C8" s="7">
        <v>17947783</v>
      </c>
      <c r="D8" s="81" t="s">
        <v>163</v>
      </c>
    </row>
    <row r="9" spans="1:8" x14ac:dyDescent="0.25">
      <c r="A9" s="18" t="s">
        <v>918</v>
      </c>
      <c r="B9" s="8">
        <v>14329184</v>
      </c>
      <c r="C9" s="8">
        <v>15231648</v>
      </c>
      <c r="D9" s="81" t="s">
        <v>156</v>
      </c>
    </row>
    <row r="10" spans="1:8" x14ac:dyDescent="0.25">
      <c r="A10" s="17" t="s">
        <v>915</v>
      </c>
      <c r="B10" s="7">
        <v>13995163</v>
      </c>
      <c r="C10" s="7">
        <v>14469127</v>
      </c>
      <c r="D10" s="81" t="s">
        <v>160</v>
      </c>
    </row>
    <row r="11" spans="1:8" x14ac:dyDescent="0.25">
      <c r="A11" s="18" t="s">
        <v>926</v>
      </c>
      <c r="B11" s="8">
        <v>13153107</v>
      </c>
      <c r="C11" s="8">
        <v>13875936</v>
      </c>
      <c r="D11" s="81" t="s">
        <v>162</v>
      </c>
    </row>
    <row r="12" spans="1:8" x14ac:dyDescent="0.25">
      <c r="A12" s="17" t="s">
        <v>920</v>
      </c>
      <c r="B12" s="7">
        <v>13230338</v>
      </c>
      <c r="C12" s="7">
        <v>12648411</v>
      </c>
      <c r="D12" s="81" t="s">
        <v>161</v>
      </c>
    </row>
    <row r="13" spans="1:8" x14ac:dyDescent="0.25">
      <c r="A13" s="18" t="s">
        <v>923</v>
      </c>
      <c r="B13" s="8">
        <v>13422996</v>
      </c>
      <c r="C13" s="8">
        <v>12502552</v>
      </c>
      <c r="D13" s="81" t="s">
        <v>152</v>
      </c>
    </row>
    <row r="14" spans="1:8" x14ac:dyDescent="0.25">
      <c r="A14" s="17" t="s">
        <v>921</v>
      </c>
      <c r="B14" s="7">
        <v>12019010</v>
      </c>
      <c r="C14" s="7">
        <v>11645847</v>
      </c>
      <c r="D14" s="81" t="s">
        <v>153</v>
      </c>
    </row>
    <row r="15" spans="1:8" x14ac:dyDescent="0.25">
      <c r="A15" s="18" t="s">
        <v>928</v>
      </c>
      <c r="B15" s="8">
        <v>9179523</v>
      </c>
      <c r="C15" s="8">
        <v>7868788</v>
      </c>
      <c r="D15" s="81" t="s">
        <v>155</v>
      </c>
    </row>
    <row r="16" spans="1:8" x14ac:dyDescent="0.25">
      <c r="A16" s="17" t="s">
        <v>916</v>
      </c>
      <c r="B16" s="7">
        <v>5156712</v>
      </c>
      <c r="C16" s="7">
        <v>6164612</v>
      </c>
      <c r="D16" s="81" t="s">
        <v>159</v>
      </c>
    </row>
    <row r="17" spans="1:4" x14ac:dyDescent="0.25">
      <c r="A17" s="18" t="s">
        <v>924</v>
      </c>
      <c r="B17" s="8">
        <v>6492774</v>
      </c>
      <c r="C17" s="8">
        <v>6001699</v>
      </c>
      <c r="D17" s="81" t="s">
        <v>154</v>
      </c>
    </row>
    <row r="18" spans="1:4" x14ac:dyDescent="0.25">
      <c r="A18" s="17" t="s">
        <v>927</v>
      </c>
      <c r="B18" s="7">
        <v>5259279</v>
      </c>
      <c r="C18" s="7">
        <v>5510856</v>
      </c>
      <c r="D18" s="81" t="s">
        <v>151</v>
      </c>
    </row>
    <row r="19" spans="1:4" x14ac:dyDescent="0.25">
      <c r="A19" s="18" t="s">
        <v>956</v>
      </c>
      <c r="B19" s="8">
        <v>4256229</v>
      </c>
      <c r="C19" s="8">
        <v>5272170</v>
      </c>
      <c r="D19" s="81" t="s">
        <v>565</v>
      </c>
    </row>
    <row r="20" spans="1:4" x14ac:dyDescent="0.25">
      <c r="A20" s="17" t="s">
        <v>917</v>
      </c>
      <c r="B20" s="7">
        <v>4694208</v>
      </c>
      <c r="C20" s="7">
        <v>5109441</v>
      </c>
      <c r="D20" s="81" t="s">
        <v>157</v>
      </c>
    </row>
    <row r="21" spans="1:4" x14ac:dyDescent="0.25">
      <c r="A21" s="18" t="s">
        <v>925</v>
      </c>
      <c r="B21" s="8">
        <v>5706644</v>
      </c>
      <c r="C21" s="8">
        <v>5097997</v>
      </c>
      <c r="D21" s="81" t="s">
        <v>150</v>
      </c>
    </row>
    <row r="22" spans="1:4" x14ac:dyDescent="0.25">
      <c r="A22" s="17" t="s">
        <v>922</v>
      </c>
      <c r="B22" s="7">
        <v>5873154</v>
      </c>
      <c r="C22" s="7">
        <v>3557639</v>
      </c>
      <c r="D22" s="81" t="s">
        <v>694</v>
      </c>
    </row>
    <row r="23" spans="1:4" x14ac:dyDescent="0.25">
      <c r="A23" s="18" t="s">
        <v>1396</v>
      </c>
      <c r="B23" s="8">
        <v>1996322</v>
      </c>
      <c r="C23" s="8">
        <v>2281010</v>
      </c>
      <c r="D23" s="81" t="s">
        <v>697</v>
      </c>
    </row>
    <row r="24" spans="1:4" x14ac:dyDescent="0.25">
      <c r="A24" s="17" t="s">
        <v>957</v>
      </c>
      <c r="B24" s="7">
        <v>2019283</v>
      </c>
      <c r="C24" s="7">
        <v>2056191</v>
      </c>
      <c r="D24" s="81" t="s">
        <v>712</v>
      </c>
    </row>
    <row r="25" spans="1:4" x14ac:dyDescent="0.25">
      <c r="A25" s="18" t="s">
        <v>955</v>
      </c>
      <c r="B25" s="8">
        <v>4553955</v>
      </c>
      <c r="C25" s="8">
        <v>1818178</v>
      </c>
      <c r="D25" s="81" t="s">
        <v>294</v>
      </c>
    </row>
    <row r="26" spans="1:4" x14ac:dyDescent="0.25">
      <c r="A26" s="1"/>
      <c r="B26" s="21"/>
      <c r="C26" s="21"/>
    </row>
    <row r="27" spans="1:4" x14ac:dyDescent="0.25">
      <c r="B27" s="81" t="str">
        <f>RIGHT(B5,4)</f>
        <v>2015</v>
      </c>
      <c r="C27" s="81" t="str">
        <f>RIGHT(C5,4)</f>
        <v>2016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7"/>
  <dimension ref="A1:H27"/>
  <sheetViews>
    <sheetView showGridLines="0" workbookViewId="0">
      <selection activeCell="B27" sqref="B27:C27"/>
    </sheetView>
  </sheetViews>
  <sheetFormatPr defaultRowHeight="15" x14ac:dyDescent="0.25"/>
  <cols>
    <col min="1" max="1" width="32.85546875" bestFit="1" customWidth="1"/>
    <col min="2" max="3" width="42.42578125" bestFit="1" customWidth="1"/>
  </cols>
  <sheetData>
    <row r="1" spans="1:8" x14ac:dyDescent="0.25">
      <c r="C1" s="81"/>
      <c r="D1" s="81"/>
      <c r="E1" s="81"/>
      <c r="F1" s="81" t="s">
        <v>20</v>
      </c>
      <c r="G1" s="81" t="s">
        <v>722</v>
      </c>
      <c r="H1" s="81" t="s">
        <v>1532</v>
      </c>
    </row>
    <row r="3" spans="1:8" x14ac:dyDescent="0.25">
      <c r="A3" s="347" t="str">
        <f>"Tabela Referente à "&amp;G1</f>
        <v>Tabela Referente à Figura 4.63</v>
      </c>
      <c r="B3" s="347"/>
      <c r="C3" s="347"/>
    </row>
    <row r="4" spans="1:8" ht="28.5" customHeight="1" x14ac:dyDescent="0.25">
      <c r="A4" s="348" t="str">
        <f>H1</f>
        <v>Quantidade de carga paga e correio transportados nas 20 principais rotas internacionais com destino no Brasil, 2016</v>
      </c>
      <c r="B4" s="348"/>
      <c r="C4" s="348"/>
    </row>
    <row r="5" spans="1:8" x14ac:dyDescent="0.25">
      <c r="A5" s="1" t="s">
        <v>149</v>
      </c>
      <c r="B5" s="21" t="s">
        <v>902</v>
      </c>
      <c r="C5" s="21" t="s">
        <v>1043</v>
      </c>
    </row>
    <row r="6" spans="1:8" x14ac:dyDescent="0.25">
      <c r="A6" s="17" t="s">
        <v>1398</v>
      </c>
      <c r="B6" s="7">
        <v>156409373</v>
      </c>
      <c r="C6" s="7">
        <v>141290975</v>
      </c>
      <c r="D6" s="81" t="s">
        <v>164</v>
      </c>
    </row>
    <row r="7" spans="1:8" x14ac:dyDescent="0.25">
      <c r="A7" s="18" t="s">
        <v>1399</v>
      </c>
      <c r="B7" s="8">
        <v>31854796</v>
      </c>
      <c r="C7" s="8">
        <v>29029368</v>
      </c>
      <c r="D7" s="81" t="s">
        <v>158</v>
      </c>
    </row>
    <row r="8" spans="1:8" x14ac:dyDescent="0.25">
      <c r="A8" s="17" t="s">
        <v>1400</v>
      </c>
      <c r="B8" s="7">
        <v>25983052</v>
      </c>
      <c r="C8" s="7">
        <v>23179236</v>
      </c>
      <c r="D8" s="81" t="s">
        <v>150</v>
      </c>
    </row>
    <row r="9" spans="1:8" x14ac:dyDescent="0.25">
      <c r="A9" s="18" t="s">
        <v>1401</v>
      </c>
      <c r="B9" s="8">
        <v>20252185</v>
      </c>
      <c r="C9" s="8">
        <v>19810583</v>
      </c>
      <c r="D9" s="81" t="s">
        <v>161</v>
      </c>
    </row>
    <row r="10" spans="1:8" x14ac:dyDescent="0.25">
      <c r="A10" s="17" t="s">
        <v>1402</v>
      </c>
      <c r="B10" s="7">
        <v>23793266</v>
      </c>
      <c r="C10" s="7">
        <v>17795477</v>
      </c>
      <c r="D10" s="81" t="s">
        <v>565</v>
      </c>
    </row>
    <row r="11" spans="1:8" x14ac:dyDescent="0.25">
      <c r="A11" s="18" t="s">
        <v>1403</v>
      </c>
      <c r="B11" s="8">
        <v>16188035</v>
      </c>
      <c r="C11" s="8">
        <v>16444116</v>
      </c>
      <c r="D11" s="81" t="s">
        <v>163</v>
      </c>
    </row>
    <row r="12" spans="1:8" x14ac:dyDescent="0.25">
      <c r="A12" s="17" t="s">
        <v>1404</v>
      </c>
      <c r="B12" s="7">
        <v>15996165</v>
      </c>
      <c r="C12" s="7">
        <v>16437699</v>
      </c>
      <c r="D12" s="81" t="s">
        <v>160</v>
      </c>
    </row>
    <row r="13" spans="1:8" x14ac:dyDescent="0.25">
      <c r="A13" s="18" t="s">
        <v>1405</v>
      </c>
      <c r="B13" s="8">
        <v>10607888</v>
      </c>
      <c r="C13" s="8">
        <v>11328353</v>
      </c>
      <c r="D13" s="81" t="s">
        <v>162</v>
      </c>
    </row>
    <row r="14" spans="1:8" x14ac:dyDescent="0.25">
      <c r="A14" s="17" t="s">
        <v>1406</v>
      </c>
      <c r="B14" s="7">
        <v>11523127</v>
      </c>
      <c r="C14" s="7">
        <v>10954279</v>
      </c>
      <c r="D14" s="81" t="s">
        <v>159</v>
      </c>
    </row>
    <row r="15" spans="1:8" x14ac:dyDescent="0.25">
      <c r="A15" s="18" t="s">
        <v>1407</v>
      </c>
      <c r="B15" s="8">
        <v>8800269</v>
      </c>
      <c r="C15" s="8">
        <v>8595458</v>
      </c>
      <c r="D15" s="81" t="s">
        <v>154</v>
      </c>
    </row>
    <row r="16" spans="1:8" x14ac:dyDescent="0.25">
      <c r="A16" s="17" t="s">
        <v>1408</v>
      </c>
      <c r="B16" s="7">
        <v>8819011</v>
      </c>
      <c r="C16" s="7">
        <v>6860706</v>
      </c>
      <c r="D16" s="81" t="s">
        <v>155</v>
      </c>
    </row>
    <row r="17" spans="1:4" x14ac:dyDescent="0.25">
      <c r="A17" s="18" t="s">
        <v>1409</v>
      </c>
      <c r="B17" s="8">
        <v>6430876</v>
      </c>
      <c r="C17" s="8">
        <v>6288291</v>
      </c>
      <c r="D17" s="81" t="s">
        <v>153</v>
      </c>
    </row>
    <row r="18" spans="1:4" x14ac:dyDescent="0.25">
      <c r="A18" s="17" t="s">
        <v>1410</v>
      </c>
      <c r="B18" s="7">
        <v>4825584</v>
      </c>
      <c r="C18" s="7">
        <v>5521916</v>
      </c>
      <c r="D18" s="81" t="s">
        <v>151</v>
      </c>
    </row>
    <row r="19" spans="1:4" x14ac:dyDescent="0.25">
      <c r="A19" s="18" t="s">
        <v>1411</v>
      </c>
      <c r="B19" s="8">
        <v>7204914</v>
      </c>
      <c r="C19" s="8">
        <v>5307246</v>
      </c>
      <c r="D19" s="81" t="s">
        <v>713</v>
      </c>
    </row>
    <row r="20" spans="1:4" x14ac:dyDescent="0.25">
      <c r="A20" s="17" t="s">
        <v>1412</v>
      </c>
      <c r="B20" s="7">
        <v>7296450</v>
      </c>
      <c r="C20" s="7">
        <v>4433283</v>
      </c>
      <c r="D20" s="81" t="s">
        <v>157</v>
      </c>
    </row>
    <row r="21" spans="1:4" x14ac:dyDescent="0.25">
      <c r="A21" s="18" t="s">
        <v>1413</v>
      </c>
      <c r="B21" s="8">
        <v>4189740</v>
      </c>
      <c r="C21" s="8">
        <v>4006527</v>
      </c>
      <c r="D21" s="81" t="s">
        <v>156</v>
      </c>
    </row>
    <row r="22" spans="1:4" x14ac:dyDescent="0.25">
      <c r="A22" s="17" t="s">
        <v>1414</v>
      </c>
      <c r="B22" s="7">
        <v>3286984</v>
      </c>
      <c r="C22" s="7">
        <v>3586516</v>
      </c>
      <c r="D22" s="81" t="s">
        <v>694</v>
      </c>
    </row>
    <row r="23" spans="1:4" x14ac:dyDescent="0.25">
      <c r="A23" s="18" t="s">
        <v>1415</v>
      </c>
      <c r="B23" s="8">
        <v>1659685</v>
      </c>
      <c r="C23" s="8">
        <v>1889715</v>
      </c>
      <c r="D23" s="81" t="s">
        <v>293</v>
      </c>
    </row>
    <row r="24" spans="1:4" x14ac:dyDescent="0.25">
      <c r="A24" s="17" t="s">
        <v>1416</v>
      </c>
      <c r="B24" s="7">
        <v>2702146</v>
      </c>
      <c r="C24" s="7">
        <v>1857606</v>
      </c>
      <c r="D24" s="81" t="s">
        <v>712</v>
      </c>
    </row>
    <row r="25" spans="1:4" x14ac:dyDescent="0.25">
      <c r="A25" s="18" t="s">
        <v>1417</v>
      </c>
      <c r="B25" s="8">
        <v>1445533</v>
      </c>
      <c r="C25" s="8">
        <v>1445565</v>
      </c>
      <c r="D25" s="81" t="s">
        <v>294</v>
      </c>
    </row>
    <row r="26" spans="1:4" x14ac:dyDescent="0.25">
      <c r="A26" s="1"/>
      <c r="B26" s="21"/>
      <c r="C26" s="21"/>
    </row>
    <row r="27" spans="1:4" x14ac:dyDescent="0.25">
      <c r="B27" s="81" t="str">
        <f>RIGHT(B5,4)</f>
        <v>2015</v>
      </c>
      <c r="C27" s="81" t="str">
        <f>RIGHT(C5,4)</f>
        <v>2016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3"/>
  <dimension ref="A1:N25"/>
  <sheetViews>
    <sheetView showGridLines="0" workbookViewId="0">
      <selection activeCell="B9" sqref="B9:L10"/>
    </sheetView>
  </sheetViews>
  <sheetFormatPr defaultRowHeight="15" x14ac:dyDescent="0.25"/>
  <cols>
    <col min="1" max="1" width="40.140625" bestFit="1" customWidth="1"/>
    <col min="2" max="11" width="12.140625" customWidth="1"/>
    <col min="12" max="12" width="10.85546875" bestFit="1" customWidth="1"/>
    <col min="13" max="13" width="14.28515625" bestFit="1" customWidth="1"/>
  </cols>
  <sheetData>
    <row r="1" spans="1:14" x14ac:dyDescent="0.25">
      <c r="C1" s="81"/>
      <c r="D1" s="81"/>
      <c r="G1" s="81" t="s">
        <v>723</v>
      </c>
      <c r="H1" s="81" t="s">
        <v>1592</v>
      </c>
    </row>
    <row r="3" spans="1:14" x14ac:dyDescent="0.25">
      <c r="A3" s="347" t="str">
        <f>"Tabela Referente à "&amp;G1</f>
        <v>Tabela Referente à Figura 4.64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</row>
    <row r="4" spans="1:14" ht="15" customHeight="1" x14ac:dyDescent="0.25">
      <c r="A4" s="348" t="str">
        <f>H1</f>
        <v>Evolução da quantidade de passageiros interestaduais de longa distância transportados pelos modais aéreo e rodoviário, 2007 a 2016</v>
      </c>
      <c r="B4" s="348"/>
      <c r="C4" s="348"/>
      <c r="D4" s="348"/>
      <c r="E4" s="348"/>
      <c r="F4" s="348"/>
      <c r="G4" s="348"/>
      <c r="H4" s="348"/>
      <c r="I4" s="348"/>
      <c r="J4" s="348"/>
      <c r="K4" s="348"/>
      <c r="L4" s="348"/>
    </row>
    <row r="5" spans="1:14" x14ac:dyDescent="0.25">
      <c r="A5" s="1" t="s">
        <v>714</v>
      </c>
      <c r="B5" s="21">
        <v>2006</v>
      </c>
      <c r="C5" s="21">
        <v>2007</v>
      </c>
      <c r="D5" s="21">
        <v>2008</v>
      </c>
      <c r="E5" s="21">
        <v>2009</v>
      </c>
      <c r="F5" s="21">
        <v>2010</v>
      </c>
      <c r="G5" s="21">
        <v>2011</v>
      </c>
      <c r="H5" s="21">
        <v>2012</v>
      </c>
      <c r="I5" s="21">
        <v>2013</v>
      </c>
      <c r="J5" s="21">
        <v>2014</v>
      </c>
      <c r="K5" s="21">
        <v>2015</v>
      </c>
      <c r="L5" s="21">
        <v>2016</v>
      </c>
    </row>
    <row r="6" spans="1:14" x14ac:dyDescent="0.25">
      <c r="A6" s="17" t="s">
        <v>715</v>
      </c>
      <c r="B6" s="189">
        <v>63662004</v>
      </c>
      <c r="C6" s="189">
        <v>61931808</v>
      </c>
      <c r="D6" s="189">
        <v>58837177</v>
      </c>
      <c r="E6" s="189">
        <v>59347615</v>
      </c>
      <c r="F6" s="189">
        <v>59213793</v>
      </c>
      <c r="G6" s="189">
        <v>57125036</v>
      </c>
      <c r="H6" s="189">
        <v>58784409</v>
      </c>
      <c r="I6" s="189">
        <v>56789903</v>
      </c>
      <c r="J6" s="189">
        <v>52091057</v>
      </c>
      <c r="K6" s="189">
        <v>48284077</v>
      </c>
      <c r="L6" s="189">
        <v>42555644</v>
      </c>
      <c r="M6" s="11"/>
    </row>
    <row r="7" spans="1:14" x14ac:dyDescent="0.25">
      <c r="A7" s="325" t="s">
        <v>1563</v>
      </c>
      <c r="B7" s="190">
        <v>39655755</v>
      </c>
      <c r="C7" s="190">
        <v>43488856</v>
      </c>
      <c r="D7" s="190">
        <v>46023863</v>
      </c>
      <c r="E7" s="190">
        <v>53115310</v>
      </c>
      <c r="F7" s="190">
        <v>65768309</v>
      </c>
      <c r="G7" s="190">
        <v>76567650</v>
      </c>
      <c r="H7" s="190">
        <v>81901867</v>
      </c>
      <c r="I7" s="190">
        <v>83283881</v>
      </c>
      <c r="J7" s="190">
        <v>88489220</v>
      </c>
      <c r="K7" s="190">
        <v>89400952</v>
      </c>
      <c r="L7" s="324">
        <v>80342455</v>
      </c>
      <c r="M7" s="8"/>
      <c r="N7" s="11"/>
    </row>
    <row r="8" spans="1:14" x14ac:dyDescent="0.25">
      <c r="A8" s="1"/>
      <c r="B8" s="21"/>
      <c r="C8" s="21"/>
      <c r="D8" s="21"/>
      <c r="E8" s="21"/>
      <c r="F8" s="21"/>
      <c r="G8" s="21"/>
      <c r="H8" s="21"/>
      <c r="I8" s="21"/>
      <c r="J8" s="21"/>
      <c r="K8" s="21"/>
      <c r="L8" s="21"/>
    </row>
    <row r="9" spans="1:14" x14ac:dyDescent="0.25">
      <c r="B9" s="132">
        <f>B6/SUM(B6:B7)</f>
        <v>0.61617677944408378</v>
      </c>
      <c r="C9" s="132">
        <f t="shared" ref="C9:K9" si="0">C6/SUM(C6:C7)</f>
        <v>0.58747313524794342</v>
      </c>
      <c r="D9" s="132">
        <f t="shared" si="0"/>
        <v>0.56109663798871345</v>
      </c>
      <c r="E9" s="132">
        <f t="shared" si="0"/>
        <v>0.52770826474591515</v>
      </c>
      <c r="F9" s="132">
        <f t="shared" si="0"/>
        <v>0.47377818145513345</v>
      </c>
      <c r="G9" s="132">
        <f t="shared" si="0"/>
        <v>0.42728617181047585</v>
      </c>
      <c r="H9" s="132">
        <f t="shared" si="0"/>
        <v>0.41784039404099371</v>
      </c>
      <c r="I9" s="132">
        <f t="shared" si="0"/>
        <v>0.40542849188681873</v>
      </c>
      <c r="J9" s="132">
        <f t="shared" si="0"/>
        <v>0.37054313813878742</v>
      </c>
      <c r="K9" s="132">
        <f t="shared" si="0"/>
        <v>0.35068501892097503</v>
      </c>
      <c r="L9" s="132">
        <f t="shared" ref="L9" si="1">L6/SUM(L6:L7)</f>
        <v>0.34626771566255066</v>
      </c>
    </row>
    <row r="10" spans="1:14" x14ac:dyDescent="0.25">
      <c r="B10" s="132">
        <f>1-B9</f>
        <v>0.38382322055591622</v>
      </c>
      <c r="C10" s="132">
        <f t="shared" ref="C10:L10" si="2">1-C9</f>
        <v>0.41252686475205658</v>
      </c>
      <c r="D10" s="132">
        <f t="shared" si="2"/>
        <v>0.43890336201128655</v>
      </c>
      <c r="E10" s="132">
        <f t="shared" si="2"/>
        <v>0.47229173525408485</v>
      </c>
      <c r="F10" s="132">
        <f t="shared" si="2"/>
        <v>0.5262218185448666</v>
      </c>
      <c r="G10" s="132">
        <f t="shared" si="2"/>
        <v>0.5727138281895241</v>
      </c>
      <c r="H10" s="132">
        <f t="shared" si="2"/>
        <v>0.58215960595900629</v>
      </c>
      <c r="I10" s="132">
        <f t="shared" si="2"/>
        <v>0.59457150811318127</v>
      </c>
      <c r="J10" s="132">
        <f t="shared" si="2"/>
        <v>0.62945686186121264</v>
      </c>
      <c r="K10" s="132">
        <f t="shared" si="2"/>
        <v>0.64931498107902497</v>
      </c>
      <c r="L10" s="132">
        <f t="shared" si="2"/>
        <v>0.65373228433744934</v>
      </c>
    </row>
    <row r="11" spans="1:14" x14ac:dyDescent="0.25">
      <c r="D11" s="81" t="s">
        <v>163</v>
      </c>
    </row>
    <row r="12" spans="1:14" x14ac:dyDescent="0.25">
      <c r="D12" s="81" t="s">
        <v>160</v>
      </c>
    </row>
    <row r="13" spans="1:14" x14ac:dyDescent="0.25">
      <c r="D13" s="81" t="s">
        <v>162</v>
      </c>
    </row>
    <row r="14" spans="1:14" x14ac:dyDescent="0.25">
      <c r="D14" s="81" t="s">
        <v>159</v>
      </c>
    </row>
    <row r="15" spans="1:14" x14ac:dyDescent="0.25">
      <c r="D15" s="81" t="s">
        <v>154</v>
      </c>
    </row>
    <row r="16" spans="1:14" x14ac:dyDescent="0.25">
      <c r="D16" s="81" t="s">
        <v>155</v>
      </c>
    </row>
    <row r="17" spans="4:4" x14ac:dyDescent="0.25">
      <c r="D17" s="81" t="s">
        <v>153</v>
      </c>
    </row>
    <row r="18" spans="4:4" x14ac:dyDescent="0.25">
      <c r="D18" s="81" t="s">
        <v>151</v>
      </c>
    </row>
    <row r="19" spans="4:4" x14ac:dyDescent="0.25">
      <c r="D19" s="81" t="s">
        <v>713</v>
      </c>
    </row>
    <row r="20" spans="4:4" x14ac:dyDescent="0.25">
      <c r="D20" s="81" t="s">
        <v>157</v>
      </c>
    </row>
    <row r="21" spans="4:4" x14ac:dyDescent="0.25">
      <c r="D21" s="81" t="s">
        <v>156</v>
      </c>
    </row>
    <row r="22" spans="4:4" x14ac:dyDescent="0.25">
      <c r="D22" s="81" t="s">
        <v>694</v>
      </c>
    </row>
    <row r="23" spans="4:4" x14ac:dyDescent="0.25">
      <c r="D23" s="81" t="s">
        <v>293</v>
      </c>
    </row>
    <row r="24" spans="4:4" x14ac:dyDescent="0.25">
      <c r="D24" s="81" t="s">
        <v>712</v>
      </c>
    </row>
    <row r="25" spans="4:4" x14ac:dyDescent="0.25">
      <c r="D25" s="81" t="s">
        <v>294</v>
      </c>
    </row>
  </sheetData>
  <mergeCells count="2">
    <mergeCell ref="A4:L4"/>
    <mergeCell ref="A3:L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5"/>
  <dimension ref="A1:H10"/>
  <sheetViews>
    <sheetView showGridLines="0" workbookViewId="0">
      <selection activeCell="B9" sqref="B9:B10"/>
    </sheetView>
  </sheetViews>
  <sheetFormatPr defaultRowHeight="15" x14ac:dyDescent="0.25"/>
  <cols>
    <col min="1" max="1" width="40.140625" bestFit="1" customWidth="1"/>
  </cols>
  <sheetData>
    <row r="1" spans="1:8" x14ac:dyDescent="0.25">
      <c r="C1" s="81"/>
      <c r="G1" s="81" t="s">
        <v>724</v>
      </c>
      <c r="H1" s="81" t="s">
        <v>1578</v>
      </c>
    </row>
    <row r="3" spans="1:8" x14ac:dyDescent="0.25">
      <c r="A3" s="347" t="str">
        <f>"Tabela Referente à "&amp;G1</f>
        <v>Tabela Referente à Figura 4.65</v>
      </c>
      <c r="B3" s="347"/>
    </row>
    <row r="4" spans="1:8" ht="29.25" customHeight="1" x14ac:dyDescent="0.25">
      <c r="A4" s="348" t="str">
        <f>H1</f>
        <v>Participação dos modais aéreo e rodoviário no transporte interestadual de passageiros de longa distância, 2016</v>
      </c>
      <c r="B4" s="348"/>
    </row>
    <row r="5" spans="1:8" x14ac:dyDescent="0.25">
      <c r="A5" s="1" t="s">
        <v>714</v>
      </c>
      <c r="B5" s="243" t="s">
        <v>1183</v>
      </c>
    </row>
    <row r="6" spans="1:8" x14ac:dyDescent="0.25">
      <c r="A6" s="17" t="s">
        <v>715</v>
      </c>
      <c r="B6" s="79">
        <f>'Fig 4.64'!L9</f>
        <v>0.34626771566255066</v>
      </c>
    </row>
    <row r="7" spans="1:8" x14ac:dyDescent="0.25">
      <c r="A7" s="18" t="s">
        <v>716</v>
      </c>
      <c r="B7" s="80">
        <f>'Fig 4.64'!L10</f>
        <v>0.65373228433744934</v>
      </c>
    </row>
    <row r="8" spans="1:8" x14ac:dyDescent="0.25">
      <c r="A8" s="1"/>
      <c r="B8" s="21"/>
    </row>
    <row r="9" spans="1:8" x14ac:dyDescent="0.25">
      <c r="B9" s="81">
        <v>0.64931498107902497</v>
      </c>
    </row>
    <row r="10" spans="1:8" x14ac:dyDescent="0.25">
      <c r="B10" s="132">
        <f>+B7/B9-1</f>
        <v>6.8030207020386424E-3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7"/>
  <dimension ref="A1:H8"/>
  <sheetViews>
    <sheetView showGridLines="0" workbookViewId="0">
      <selection activeCell="C7" sqref="C7"/>
    </sheetView>
  </sheetViews>
  <sheetFormatPr defaultRowHeight="15" x14ac:dyDescent="0.25"/>
  <cols>
    <col min="1" max="1" width="40.140625" bestFit="1" customWidth="1"/>
  </cols>
  <sheetData>
    <row r="1" spans="1:8" x14ac:dyDescent="0.25">
      <c r="G1" s="81" t="s">
        <v>1533</v>
      </c>
      <c r="H1" s="81" t="s">
        <v>1534</v>
      </c>
    </row>
    <row r="3" spans="1:8" x14ac:dyDescent="0.25">
      <c r="A3" s="347" t="str">
        <f>"Tabela Referente à "&amp;G1</f>
        <v>Tabela Referente à Figura 4.66</v>
      </c>
      <c r="B3" s="347"/>
    </row>
    <row r="4" spans="1:8" ht="30.75" customHeight="1" x14ac:dyDescent="0.25">
      <c r="A4" s="348" t="str">
        <f>H1</f>
        <v>Participação dos modais aéreo e rodoviário no transporte interestadual de passageiros de longa distância, 2007 e 2015</v>
      </c>
      <c r="B4" s="348"/>
      <c r="C4" s="348"/>
    </row>
    <row r="5" spans="1:8" x14ac:dyDescent="0.25">
      <c r="A5" s="1" t="s">
        <v>714</v>
      </c>
      <c r="B5" s="243" t="s">
        <v>53</v>
      </c>
      <c r="C5" s="243" t="s">
        <v>961</v>
      </c>
    </row>
    <row r="6" spans="1:8" x14ac:dyDescent="0.25">
      <c r="A6" s="17" t="s">
        <v>715</v>
      </c>
      <c r="B6" s="79">
        <f>'Fig 4.64'!$C6/SUM('Fig 4.64'!$C$6:$C$7)</f>
        <v>0.58747313524794342</v>
      </c>
      <c r="C6" s="79">
        <f>'Fig 4.64'!$K6/SUM('Fig 4.64'!$K$6:$K$7)</f>
        <v>0.35068501892097503</v>
      </c>
    </row>
    <row r="7" spans="1:8" x14ac:dyDescent="0.25">
      <c r="A7" s="18" t="s">
        <v>716</v>
      </c>
      <c r="B7" s="80">
        <f>'Fig 4.64'!$C7/SUM('Fig 4.64'!$C$6:$C$7)</f>
        <v>0.41252686475205658</v>
      </c>
      <c r="C7" s="80">
        <f>'Fig 4.64'!$K7/SUM('Fig 4.64'!$K$6:$K$7)</f>
        <v>0.64931498107902497</v>
      </c>
    </row>
    <row r="8" spans="1:8" x14ac:dyDescent="0.25">
      <c r="A8" s="1"/>
      <c r="B8" s="21"/>
      <c r="C8" s="21"/>
    </row>
  </sheetData>
  <mergeCells count="2">
    <mergeCell ref="A3:B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7"/>
  <dimension ref="A1:H24"/>
  <sheetViews>
    <sheetView showGridLines="0" workbookViewId="0">
      <selection activeCell="B15" sqref="B15"/>
    </sheetView>
  </sheetViews>
  <sheetFormatPr defaultRowHeight="15" x14ac:dyDescent="0.25"/>
  <cols>
    <col min="1" max="1" width="8.5703125" bestFit="1" customWidth="1"/>
    <col min="2" max="2" width="44.140625" customWidth="1"/>
  </cols>
  <sheetData>
    <row r="1" spans="1:8" x14ac:dyDescent="0.25">
      <c r="C1" s="81"/>
      <c r="D1" s="81"/>
      <c r="E1" s="81"/>
      <c r="F1" s="81"/>
      <c r="G1" s="81" t="s">
        <v>464</v>
      </c>
      <c r="H1" s="81" t="s">
        <v>1277</v>
      </c>
    </row>
    <row r="3" spans="1:8" x14ac:dyDescent="0.25">
      <c r="A3" s="347" t="str">
        <f>"Tabela Referente à "&amp;G1</f>
        <v>Tabela Referente à Figura 5.1</v>
      </c>
      <c r="B3" s="347"/>
    </row>
    <row r="4" spans="1:8" ht="30.75" customHeight="1" x14ac:dyDescent="0.25">
      <c r="A4" s="348" t="str">
        <f>H1</f>
        <v>Evolução do aproveitamento em termos de RPK/ASK – mercados doméstico e internacional, 2007 a 2016</v>
      </c>
      <c r="B4" s="348"/>
    </row>
    <row r="5" spans="1:8" x14ac:dyDescent="0.25">
      <c r="A5" s="1" t="s">
        <v>21</v>
      </c>
      <c r="B5" s="21" t="s">
        <v>297</v>
      </c>
    </row>
    <row r="6" spans="1:8" x14ac:dyDescent="0.25">
      <c r="A6" s="17">
        <v>2007</v>
      </c>
      <c r="B6" s="10">
        <v>0.74422712291881776</v>
      </c>
    </row>
    <row r="7" spans="1:8" x14ac:dyDescent="0.25">
      <c r="A7" s="18">
        <v>2008</v>
      </c>
      <c r="B7" s="11">
        <v>0.72842659367267792</v>
      </c>
    </row>
    <row r="8" spans="1:8" x14ac:dyDescent="0.25">
      <c r="A8" s="17">
        <v>2009</v>
      </c>
      <c r="B8" s="10">
        <v>0.70632308915650333</v>
      </c>
    </row>
    <row r="9" spans="1:8" x14ac:dyDescent="0.25">
      <c r="A9" s="18">
        <v>2010</v>
      </c>
      <c r="B9" s="11">
        <v>0.74421004826347337</v>
      </c>
    </row>
    <row r="10" spans="1:8" x14ac:dyDescent="0.25">
      <c r="A10" s="17">
        <v>2011</v>
      </c>
      <c r="B10" s="10">
        <v>0.75443974893771582</v>
      </c>
    </row>
    <row r="11" spans="1:8" x14ac:dyDescent="0.25">
      <c r="A11" s="18">
        <v>2012</v>
      </c>
      <c r="B11" s="11">
        <v>0.76596408547929595</v>
      </c>
      <c r="C11" s="81"/>
    </row>
    <row r="12" spans="1:8" x14ac:dyDescent="0.25">
      <c r="A12" s="17">
        <v>2013</v>
      </c>
      <c r="B12" s="10">
        <v>0.7807952925506807</v>
      </c>
      <c r="C12" s="81"/>
    </row>
    <row r="13" spans="1:8" x14ac:dyDescent="0.25">
      <c r="A13" s="18">
        <v>2014</v>
      </c>
      <c r="B13" s="11">
        <v>0.79869159418019797</v>
      </c>
      <c r="C13" s="81"/>
    </row>
    <row r="14" spans="1:8" x14ac:dyDescent="0.25">
      <c r="A14" s="17">
        <v>2015</v>
      </c>
      <c r="B14" s="10">
        <v>0.79203527587221068</v>
      </c>
      <c r="C14" s="81"/>
    </row>
    <row r="15" spans="1:8" x14ac:dyDescent="0.25">
      <c r="A15" s="18">
        <v>2016</v>
      </c>
      <c r="B15" s="11">
        <v>0.80873345521090978</v>
      </c>
      <c r="C15" s="133">
        <f>B15/B14-1</f>
        <v>2.108262074604017E-2</v>
      </c>
    </row>
    <row r="16" spans="1:8" x14ac:dyDescent="0.25">
      <c r="A16" s="1"/>
      <c r="B16" s="21"/>
      <c r="C16" s="81"/>
    </row>
    <row r="17" spans="2:2" x14ac:dyDescent="0.25">
      <c r="B17" s="133">
        <f>B15/B6-1</f>
        <v>8.6675599834499018E-2</v>
      </c>
    </row>
    <row r="18" spans="2:2" x14ac:dyDescent="0.25">
      <c r="B18" s="81"/>
    </row>
    <row r="19" spans="2:2" x14ac:dyDescent="0.25">
      <c r="B19" s="81"/>
    </row>
    <row r="20" spans="2:2" x14ac:dyDescent="0.25">
      <c r="B20" s="81"/>
    </row>
    <row r="21" spans="2:2" x14ac:dyDescent="0.25">
      <c r="B21" s="81"/>
    </row>
    <row r="22" spans="2:2" x14ac:dyDescent="0.25">
      <c r="B22" s="81"/>
    </row>
    <row r="23" spans="2:2" x14ac:dyDescent="0.25">
      <c r="B23" s="81"/>
    </row>
    <row r="24" spans="2:2" x14ac:dyDescent="0.25">
      <c r="B24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8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23.5703125" customWidth="1"/>
    <col min="2" max="2" width="31.28515625" customWidth="1"/>
  </cols>
  <sheetData>
    <row r="1" spans="1:8" x14ac:dyDescent="0.25">
      <c r="C1" s="81"/>
      <c r="D1" s="81"/>
      <c r="E1" s="81"/>
      <c r="F1" s="81"/>
      <c r="G1" s="81" t="s">
        <v>465</v>
      </c>
      <c r="H1" s="81" t="s">
        <v>1278</v>
      </c>
    </row>
    <row r="3" spans="1:8" x14ac:dyDescent="0.25">
      <c r="A3" s="347" t="str">
        <f>"Tabela Referente à "&amp;G1</f>
        <v>Tabela Referente à Figura 5.2</v>
      </c>
      <c r="B3" s="347"/>
    </row>
    <row r="4" spans="1:8" ht="31.5" customHeight="1" x14ac:dyDescent="0.25">
      <c r="A4" s="348" t="str">
        <f>H1</f>
        <v>Variação do aproveitamento RPK/ASK com relação ao ano anterior – mercados doméstico e internacional, 2007 a 2016</v>
      </c>
      <c r="B4" s="348"/>
    </row>
    <row r="5" spans="1:8" x14ac:dyDescent="0.25">
      <c r="A5" s="1" t="s">
        <v>21</v>
      </c>
      <c r="B5" s="21" t="s">
        <v>297</v>
      </c>
    </row>
    <row r="6" spans="1:8" x14ac:dyDescent="0.25">
      <c r="A6" s="17">
        <v>2007</v>
      </c>
      <c r="B6" s="10">
        <v>-3.7493282446919927E-2</v>
      </c>
    </row>
    <row r="7" spans="1:8" x14ac:dyDescent="0.25">
      <c r="A7" s="18">
        <v>2008</v>
      </c>
      <c r="B7" s="11">
        <v>-2.121946980965295E-2</v>
      </c>
    </row>
    <row r="8" spans="1:8" x14ac:dyDescent="0.25">
      <c r="A8" s="17">
        <v>2009</v>
      </c>
      <c r="B8" s="10">
        <v>-3.0322582797083504E-2</v>
      </c>
    </row>
    <row r="9" spans="1:8" x14ac:dyDescent="0.25">
      <c r="A9" s="18">
        <v>2010</v>
      </c>
      <c r="B9" s="11">
        <v>5.36401124887146E-2</v>
      </c>
    </row>
    <row r="10" spans="1:8" x14ac:dyDescent="0.25">
      <c r="A10" s="17">
        <v>2011</v>
      </c>
      <c r="B10" s="10">
        <v>1.3743887109030621E-2</v>
      </c>
    </row>
    <row r="11" spans="1:8" x14ac:dyDescent="0.25">
      <c r="A11" s="18">
        <v>2012</v>
      </c>
      <c r="B11" s="11">
        <v>1.5275294651050911E-2</v>
      </c>
    </row>
    <row r="12" spans="1:8" x14ac:dyDescent="0.25">
      <c r="A12" s="17">
        <v>2013</v>
      </c>
      <c r="B12" s="10">
        <v>1.9350125846778147E-2</v>
      </c>
    </row>
    <row r="13" spans="1:8" x14ac:dyDescent="0.25">
      <c r="A13" s="18">
        <v>2014</v>
      </c>
      <c r="B13" s="11">
        <v>2.2928553831314116E-2</v>
      </c>
    </row>
    <row r="14" spans="1:8" x14ac:dyDescent="0.25">
      <c r="A14" s="17">
        <v>2015</v>
      </c>
      <c r="B14" s="10">
        <v>-8.3382640540280439E-3</v>
      </c>
    </row>
    <row r="15" spans="1:8" x14ac:dyDescent="0.25">
      <c r="A15" s="18">
        <v>2016</v>
      </c>
      <c r="B15" s="11">
        <v>2.1084018275807481E-2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9"/>
  <dimension ref="A1:H18"/>
  <sheetViews>
    <sheetView showGridLines="0" workbookViewId="0">
      <selection activeCell="G1" sqref="G1"/>
    </sheetView>
  </sheetViews>
  <sheetFormatPr defaultRowHeight="15" x14ac:dyDescent="0.25"/>
  <cols>
    <col min="1" max="1" width="23.7109375" customWidth="1"/>
    <col min="2" max="2" width="37.85546875" customWidth="1"/>
  </cols>
  <sheetData>
    <row r="1" spans="1:8" x14ac:dyDescent="0.25">
      <c r="C1" s="81"/>
      <c r="D1" s="81"/>
      <c r="E1" s="81"/>
      <c r="F1" s="81"/>
      <c r="G1" s="81" t="s">
        <v>466</v>
      </c>
      <c r="H1" s="81" t="s">
        <v>1279</v>
      </c>
    </row>
    <row r="3" spans="1:8" x14ac:dyDescent="0.25">
      <c r="A3" s="347" t="str">
        <f>"Tabela Referente à "&amp;G1</f>
        <v>Tabela Referente à Figura 5.3</v>
      </c>
      <c r="B3" s="347"/>
    </row>
    <row r="4" spans="1:8" ht="30" customHeight="1" x14ac:dyDescent="0.25">
      <c r="A4" s="348" t="str">
        <f>H1</f>
        <v>Variação do aproveitamento RPK/ASK com relação ao mesmo mês do ano anterior – mercados doméstico e internacional, 2016</v>
      </c>
      <c r="B4" s="348"/>
    </row>
    <row r="5" spans="1:8" x14ac:dyDescent="0.25">
      <c r="A5" s="1" t="s">
        <v>36</v>
      </c>
      <c r="B5" s="21" t="s">
        <v>298</v>
      </c>
    </row>
    <row r="6" spans="1:8" x14ac:dyDescent="0.25">
      <c r="A6" s="17" t="s">
        <v>24</v>
      </c>
      <c r="B6" s="10">
        <v>-1.3751640483267682E-2</v>
      </c>
      <c r="C6" s="81">
        <v>1</v>
      </c>
    </row>
    <row r="7" spans="1:8" x14ac:dyDescent="0.25">
      <c r="A7" s="18" t="s">
        <v>25</v>
      </c>
      <c r="B7" s="11">
        <v>-8.2532930811097822E-3</v>
      </c>
      <c r="C7" s="81">
        <v>2</v>
      </c>
    </row>
    <row r="8" spans="1:8" x14ac:dyDescent="0.25">
      <c r="A8" s="17" t="s">
        <v>26</v>
      </c>
      <c r="B8" s="10">
        <v>5.165166658846824E-3</v>
      </c>
      <c r="C8" s="81">
        <v>3</v>
      </c>
    </row>
    <row r="9" spans="1:8" x14ac:dyDescent="0.25">
      <c r="A9" s="18" t="s">
        <v>27</v>
      </c>
      <c r="B9" s="11">
        <v>8.0570020543226442E-3</v>
      </c>
      <c r="C9" s="81">
        <v>4</v>
      </c>
    </row>
    <row r="10" spans="1:8" x14ac:dyDescent="0.25">
      <c r="A10" s="17" t="s">
        <v>28</v>
      </c>
      <c r="B10" s="10">
        <v>2.2954310203306093E-3</v>
      </c>
      <c r="C10" s="81">
        <v>5</v>
      </c>
    </row>
    <row r="11" spans="1:8" x14ac:dyDescent="0.25">
      <c r="A11" s="18" t="s">
        <v>29</v>
      </c>
      <c r="B11" s="11">
        <v>1.770854119950168E-2</v>
      </c>
      <c r="C11" s="81">
        <v>6</v>
      </c>
    </row>
    <row r="12" spans="1:8" x14ac:dyDescent="0.25">
      <c r="A12" s="17" t="s">
        <v>30</v>
      </c>
      <c r="B12" s="10">
        <v>1.53037086349252E-2</v>
      </c>
      <c r="C12" s="81">
        <v>7</v>
      </c>
    </row>
    <row r="13" spans="1:8" x14ac:dyDescent="0.25">
      <c r="A13" s="18" t="s">
        <v>31</v>
      </c>
      <c r="B13" s="11">
        <v>1.0929946070961052E-2</v>
      </c>
      <c r="C13" s="81">
        <v>8</v>
      </c>
    </row>
    <row r="14" spans="1:8" x14ac:dyDescent="0.25">
      <c r="A14" s="17" t="s">
        <v>32</v>
      </c>
      <c r="B14" s="10">
        <v>4.2485831799254248E-2</v>
      </c>
      <c r="C14" s="81">
        <v>9</v>
      </c>
    </row>
    <row r="15" spans="1:8" x14ac:dyDescent="0.25">
      <c r="A15" s="18" t="s">
        <v>33</v>
      </c>
      <c r="B15" s="11">
        <v>4.5074899683507398E-2</v>
      </c>
      <c r="C15" s="81">
        <v>10</v>
      </c>
    </row>
    <row r="16" spans="1:8" x14ac:dyDescent="0.25">
      <c r="A16" s="17" t="s">
        <v>34</v>
      </c>
      <c r="B16" s="10">
        <v>8.8961972450964738E-2</v>
      </c>
      <c r="C16" s="81">
        <v>11</v>
      </c>
    </row>
    <row r="17" spans="1:3" x14ac:dyDescent="0.25">
      <c r="A17" s="18" t="s">
        <v>35</v>
      </c>
      <c r="B17" s="11">
        <v>5.0304788485536996E-2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0"/>
  <dimension ref="A1:H14"/>
  <sheetViews>
    <sheetView showGridLines="0" workbookViewId="0">
      <selection activeCell="C14" sqref="C14"/>
    </sheetView>
  </sheetViews>
  <sheetFormatPr defaultRowHeight="15" x14ac:dyDescent="0.25"/>
  <cols>
    <col min="1" max="1" width="10.28515625" customWidth="1"/>
    <col min="2" max="3" width="30.7109375" customWidth="1"/>
  </cols>
  <sheetData>
    <row r="1" spans="1:8" x14ac:dyDescent="0.25">
      <c r="C1" s="81"/>
      <c r="D1" s="81"/>
      <c r="E1" s="81"/>
      <c r="F1" s="81"/>
      <c r="G1" s="81" t="s">
        <v>467</v>
      </c>
      <c r="H1" s="81" t="s">
        <v>1373</v>
      </c>
    </row>
    <row r="3" spans="1:8" x14ac:dyDescent="0.25">
      <c r="A3" s="347" t="str">
        <f>"Tabela Referente à "&amp;G1</f>
        <v>Tabela Referente à Figura 5.4</v>
      </c>
      <c r="B3" s="347"/>
      <c r="C3" s="347"/>
    </row>
    <row r="4" spans="1:8" ht="31.5" customHeight="1" x14ac:dyDescent="0.25">
      <c r="A4" s="348" t="str">
        <f>H1</f>
        <v>Aproveitamento em termos de Horas Voadas por Aeronave-Dia Disponível por empresa – mercados doméstico e internacional, 2015 (esquerda) e 2016 (direita)</v>
      </c>
      <c r="B4" s="348"/>
      <c r="C4" s="348"/>
    </row>
    <row r="5" spans="1:8" x14ac:dyDescent="0.25">
      <c r="A5" s="1" t="s">
        <v>7</v>
      </c>
      <c r="B5" s="1">
        <v>2015</v>
      </c>
      <c r="C5" s="21">
        <v>2016</v>
      </c>
    </row>
    <row r="6" spans="1:8" x14ac:dyDescent="0.25">
      <c r="A6" s="17" t="s">
        <v>1425</v>
      </c>
      <c r="B6" s="305">
        <v>9.6714024349342651</v>
      </c>
      <c r="C6" s="306">
        <v>9.6148152407805867</v>
      </c>
    </row>
    <row r="7" spans="1:8" x14ac:dyDescent="0.25">
      <c r="A7" s="18" t="s">
        <v>71</v>
      </c>
      <c r="B7" s="307">
        <v>10.516134089373091</v>
      </c>
      <c r="C7" s="308">
        <v>10.951068337809613</v>
      </c>
    </row>
    <row r="8" spans="1:8" x14ac:dyDescent="0.25">
      <c r="A8" s="17" t="s">
        <v>73</v>
      </c>
      <c r="B8" s="305">
        <v>8.6561348032874985</v>
      </c>
      <c r="C8" s="306">
        <v>8.6679094586453225</v>
      </c>
    </row>
    <row r="9" spans="1:8" x14ac:dyDescent="0.25">
      <c r="A9" s="18" t="s">
        <v>139</v>
      </c>
      <c r="B9" s="307">
        <v>10.500311332503115</v>
      </c>
      <c r="C9" s="308">
        <v>10.697940751445083</v>
      </c>
    </row>
    <row r="10" spans="1:8" x14ac:dyDescent="0.25">
      <c r="A10" s="17" t="s">
        <v>74</v>
      </c>
      <c r="B10" s="305">
        <v>9.2603114609486319</v>
      </c>
      <c r="C10" s="306">
        <v>9.3455961844197137</v>
      </c>
    </row>
    <row r="11" spans="1:8" x14ac:dyDescent="0.25">
      <c r="A11" s="18" t="s">
        <v>76</v>
      </c>
      <c r="B11" s="307">
        <v>9.9403630136986294</v>
      </c>
      <c r="C11" s="308">
        <v>11.038336959900532</v>
      </c>
    </row>
    <row r="12" spans="1:8" x14ac:dyDescent="0.25">
      <c r="A12" s="17" t="s">
        <v>740</v>
      </c>
      <c r="B12" s="305">
        <v>4.7254331864904557</v>
      </c>
      <c r="C12" s="306">
        <v>4.552774736842105</v>
      </c>
    </row>
    <row r="13" spans="1:8" x14ac:dyDescent="0.25">
      <c r="A13" s="1" t="s">
        <v>10</v>
      </c>
      <c r="B13" s="309">
        <v>9.3218896105636784</v>
      </c>
      <c r="C13" s="310">
        <v>9.4599136145962746</v>
      </c>
    </row>
    <row r="14" spans="1:8" x14ac:dyDescent="0.25">
      <c r="C14" s="132">
        <f>C13/B13-1</f>
        <v>1.4806440517830755E-2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1"/>
  <dimension ref="A1:H14"/>
  <sheetViews>
    <sheetView showGridLines="0" workbookViewId="0">
      <selection activeCell="G1" sqref="G1"/>
    </sheetView>
  </sheetViews>
  <sheetFormatPr defaultRowHeight="15" x14ac:dyDescent="0.25"/>
  <cols>
    <col min="1" max="1" width="31.7109375" bestFit="1" customWidth="1"/>
    <col min="2" max="3" width="18.5703125" customWidth="1"/>
  </cols>
  <sheetData>
    <row r="1" spans="1:8" x14ac:dyDescent="0.25">
      <c r="C1" s="81"/>
      <c r="D1" s="81"/>
      <c r="E1" s="81"/>
      <c r="F1" s="81"/>
      <c r="G1" s="81" t="s">
        <v>468</v>
      </c>
      <c r="H1" s="81" t="s">
        <v>1374</v>
      </c>
    </row>
    <row r="3" spans="1:8" x14ac:dyDescent="0.25">
      <c r="A3" s="347" t="str">
        <f>"Tabela Referente à "&amp;G1</f>
        <v>Tabela Referente à Figura 5.5</v>
      </c>
      <c r="B3" s="347"/>
      <c r="C3" s="347"/>
    </row>
    <row r="4" spans="1:8" ht="30.75" customHeight="1" x14ac:dyDescent="0.25">
      <c r="A4" s="348" t="str">
        <f>H1</f>
        <v>Aproveitamento em termos de Horas Voadas por Aeronave-Dia Disponível por configuração da aeronave – empresas brasileiras, 2015 e 2016</v>
      </c>
      <c r="B4" s="348"/>
      <c r="C4" s="348"/>
    </row>
    <row r="5" spans="1:8" x14ac:dyDescent="0.25">
      <c r="A5" s="1" t="s">
        <v>7</v>
      </c>
      <c r="B5" s="1">
        <v>2015</v>
      </c>
      <c r="C5" s="21">
        <v>2016</v>
      </c>
    </row>
    <row r="6" spans="1:8" x14ac:dyDescent="0.25">
      <c r="A6" s="17" t="s">
        <v>42</v>
      </c>
      <c r="B6" s="83">
        <v>5.8950417257124865</v>
      </c>
      <c r="C6" s="4">
        <v>5.8308860137569605</v>
      </c>
    </row>
    <row r="7" spans="1:8" x14ac:dyDescent="0.25">
      <c r="A7" s="18" t="s">
        <v>43</v>
      </c>
      <c r="B7" s="82">
        <v>2.9950082827167313</v>
      </c>
      <c r="C7" s="5">
        <v>2.6505201750121521</v>
      </c>
    </row>
    <row r="8" spans="1:8" x14ac:dyDescent="0.25">
      <c r="A8" s="17" t="s">
        <v>44</v>
      </c>
      <c r="B8" s="83">
        <v>7.4425720679215459</v>
      </c>
      <c r="C8" s="4">
        <v>7.0130271728068383</v>
      </c>
    </row>
    <row r="9" spans="1:8" x14ac:dyDescent="0.25">
      <c r="A9" s="18" t="s">
        <v>761</v>
      </c>
      <c r="B9" s="82">
        <v>9.1530535785651725</v>
      </c>
      <c r="C9" s="5">
        <v>9.1664408852872583</v>
      </c>
    </row>
    <row r="10" spans="1:8" x14ac:dyDescent="0.25">
      <c r="A10" s="17" t="s">
        <v>762</v>
      </c>
      <c r="B10" s="83">
        <v>10.345046346086272</v>
      </c>
      <c r="C10" s="4">
        <v>10.426932106826634</v>
      </c>
    </row>
    <row r="11" spans="1:8" x14ac:dyDescent="0.25">
      <c r="A11" s="18" t="s">
        <v>763</v>
      </c>
      <c r="B11" s="82">
        <v>10.88521646779534</v>
      </c>
      <c r="C11" s="5">
        <v>10.792306286311119</v>
      </c>
    </row>
    <row r="12" spans="1:8" x14ac:dyDescent="0.25">
      <c r="A12" s="17" t="s">
        <v>764</v>
      </c>
      <c r="B12" s="83">
        <v>7.7585672937771335</v>
      </c>
      <c r="C12" s="4">
        <v>9.2461138132295737</v>
      </c>
    </row>
    <row r="13" spans="1:8" x14ac:dyDescent="0.25">
      <c r="A13" s="18" t="s">
        <v>45</v>
      </c>
      <c r="B13" s="82">
        <v>12.116873124147341</v>
      </c>
      <c r="C13" s="5">
        <v>12.345207253886008</v>
      </c>
    </row>
    <row r="14" spans="1:8" x14ac:dyDescent="0.25">
      <c r="A14" s="161" t="s">
        <v>10</v>
      </c>
      <c r="B14" s="161"/>
      <c r="C14" s="162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2"/>
  <dimension ref="A1:H17"/>
  <sheetViews>
    <sheetView showGridLines="0" workbookViewId="0">
      <selection activeCell="C15" sqref="C15"/>
    </sheetView>
  </sheetViews>
  <sheetFormatPr defaultRowHeight="15" x14ac:dyDescent="0.25"/>
  <cols>
    <col min="1" max="1" width="19.5703125" customWidth="1"/>
    <col min="2" max="2" width="30.5703125" customWidth="1"/>
  </cols>
  <sheetData>
    <row r="1" spans="1:8" x14ac:dyDescent="0.25">
      <c r="C1" s="81"/>
      <c r="D1" s="81"/>
      <c r="E1" s="81"/>
      <c r="F1" s="81"/>
      <c r="G1" s="81" t="s">
        <v>469</v>
      </c>
      <c r="H1" s="81" t="s">
        <v>1280</v>
      </c>
    </row>
    <row r="3" spans="1:8" x14ac:dyDescent="0.25">
      <c r="A3" s="347" t="str">
        <f>"Tabela Referente à "&amp;G1</f>
        <v>Tabela Referente à Figura 5.6</v>
      </c>
      <c r="B3" s="347"/>
    </row>
    <row r="4" spans="1:8" ht="30" customHeight="1" x14ac:dyDescent="0.25">
      <c r="A4" s="348" t="str">
        <f>H1</f>
        <v>Evolução do aproveitamento em termos de RPK/ASK – mercado doméstico, 2007 a 2016</v>
      </c>
      <c r="B4" s="348"/>
    </row>
    <row r="5" spans="1:8" x14ac:dyDescent="0.25">
      <c r="A5" s="1" t="s">
        <v>21</v>
      </c>
      <c r="B5" s="21" t="s">
        <v>297</v>
      </c>
    </row>
    <row r="6" spans="1:8" x14ac:dyDescent="0.25">
      <c r="A6" s="17">
        <v>2007</v>
      </c>
      <c r="B6" s="10">
        <v>0.67797841434761841</v>
      </c>
    </row>
    <row r="7" spans="1:8" x14ac:dyDescent="0.25">
      <c r="A7" s="18">
        <v>2008</v>
      </c>
      <c r="B7" s="11">
        <v>0.65954499208389084</v>
      </c>
    </row>
    <row r="8" spans="1:8" x14ac:dyDescent="0.25">
      <c r="A8" s="17">
        <v>2009</v>
      </c>
      <c r="B8" s="10">
        <v>0.65870914954029358</v>
      </c>
    </row>
    <row r="9" spans="1:8" x14ac:dyDescent="0.25">
      <c r="A9" s="18">
        <v>2010</v>
      </c>
      <c r="B9" s="11">
        <v>0.68410868562007365</v>
      </c>
    </row>
    <row r="10" spans="1:8" x14ac:dyDescent="0.25">
      <c r="A10" s="17">
        <v>2011</v>
      </c>
      <c r="B10" s="10">
        <v>0.70168043936512858</v>
      </c>
    </row>
    <row r="11" spans="1:8" x14ac:dyDescent="0.25">
      <c r="A11" s="18">
        <v>2012</v>
      </c>
      <c r="B11" s="11">
        <v>0.72941714258543944</v>
      </c>
    </row>
    <row r="12" spans="1:8" x14ac:dyDescent="0.25">
      <c r="A12" s="17">
        <v>2013</v>
      </c>
      <c r="B12" s="10">
        <v>0.76133371826669149</v>
      </c>
    </row>
    <row r="13" spans="1:8" x14ac:dyDescent="0.25">
      <c r="A13" s="18">
        <v>2014</v>
      </c>
      <c r="B13" s="11">
        <v>0.79735532008274046</v>
      </c>
    </row>
    <row r="14" spans="1:8" x14ac:dyDescent="0.25">
      <c r="A14" s="17">
        <v>2015</v>
      </c>
      <c r="B14" s="10">
        <v>0.79828140648712664</v>
      </c>
    </row>
    <row r="15" spans="1:8" x14ac:dyDescent="0.25">
      <c r="A15" s="18">
        <v>2016</v>
      </c>
      <c r="B15" s="11">
        <v>0.80019482105545836</v>
      </c>
      <c r="C15" s="133">
        <f>B15/B14-1</f>
        <v>2.396917368715501E-3</v>
      </c>
    </row>
    <row r="16" spans="1:8" x14ac:dyDescent="0.25">
      <c r="A16" s="1"/>
      <c r="B16" s="21"/>
    </row>
    <row r="17" spans="2:3" x14ac:dyDescent="0.25">
      <c r="B17" s="133">
        <f>B15/B6-1</f>
        <v>0.18026592605524483</v>
      </c>
      <c r="C17" s="85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3"/>
  <dimension ref="A1:H16"/>
  <sheetViews>
    <sheetView showGridLines="0" workbookViewId="0">
      <selection activeCell="G1" sqref="G1"/>
    </sheetView>
  </sheetViews>
  <sheetFormatPr defaultRowHeight="15" x14ac:dyDescent="0.25"/>
  <cols>
    <col min="1" max="1" width="23" customWidth="1"/>
    <col min="2" max="2" width="21.85546875" bestFit="1" customWidth="1"/>
  </cols>
  <sheetData>
    <row r="1" spans="1:8" x14ac:dyDescent="0.25">
      <c r="C1" s="81"/>
      <c r="D1" s="81"/>
      <c r="E1" s="81"/>
      <c r="F1" s="81"/>
      <c r="G1" s="81" t="s">
        <v>470</v>
      </c>
      <c r="H1" s="81" t="s">
        <v>1281</v>
      </c>
    </row>
    <row r="3" spans="1:8" x14ac:dyDescent="0.25">
      <c r="A3" s="347" t="str">
        <f>"Tabela Referente à "&amp;G1</f>
        <v>Tabela Referente à Figura 5.7</v>
      </c>
      <c r="B3" s="347"/>
    </row>
    <row r="4" spans="1:8" ht="32.25" customHeight="1" x14ac:dyDescent="0.25">
      <c r="A4" s="348" t="str">
        <f>H1</f>
        <v>Variação do aproveitamento RPK/ASK com relação ao ano anterior – mercado doméstico, 2007 a 2016</v>
      </c>
      <c r="B4" s="348"/>
    </row>
    <row r="5" spans="1:8" x14ac:dyDescent="0.25">
      <c r="A5" s="1" t="s">
        <v>21</v>
      </c>
      <c r="B5" s="21" t="s">
        <v>297</v>
      </c>
    </row>
    <row r="6" spans="1:8" x14ac:dyDescent="0.25">
      <c r="A6" s="17">
        <v>2007</v>
      </c>
      <c r="B6" s="10">
        <v>-4.3214731375721703E-2</v>
      </c>
    </row>
    <row r="7" spans="1:8" x14ac:dyDescent="0.25">
      <c r="A7" s="18">
        <v>2008</v>
      </c>
      <c r="B7" s="11">
        <v>-2.7188804058703029E-2</v>
      </c>
    </row>
    <row r="8" spans="1:8" x14ac:dyDescent="0.25">
      <c r="A8" s="17">
        <v>2009</v>
      </c>
      <c r="B8" s="10">
        <v>-1.2673017817273319E-3</v>
      </c>
    </row>
    <row r="9" spans="1:8" x14ac:dyDescent="0.25">
      <c r="A9" s="18">
        <v>2010</v>
      </c>
      <c r="B9" s="11">
        <v>3.8559561678331251E-2</v>
      </c>
    </row>
    <row r="10" spans="1:8" x14ac:dyDescent="0.25">
      <c r="A10" s="17">
        <v>2011</v>
      </c>
      <c r="B10" s="10">
        <v>2.5685617087477783E-2</v>
      </c>
    </row>
    <row r="11" spans="1:8" x14ac:dyDescent="0.25">
      <c r="A11" s="18">
        <v>2012</v>
      </c>
      <c r="B11" s="11">
        <v>3.9528967410587458E-2</v>
      </c>
    </row>
    <row r="12" spans="1:8" x14ac:dyDescent="0.25">
      <c r="A12" s="17">
        <v>2013</v>
      </c>
      <c r="B12" s="10">
        <v>4.3756273081439881E-2</v>
      </c>
    </row>
    <row r="13" spans="1:8" x14ac:dyDescent="0.25">
      <c r="A13" s="18">
        <v>2014</v>
      </c>
      <c r="B13" s="11">
        <v>4.7313813839820994E-2</v>
      </c>
    </row>
    <row r="14" spans="1:8" x14ac:dyDescent="0.25">
      <c r="A14" s="17">
        <v>2015</v>
      </c>
      <c r="B14" s="10">
        <v>1.1614475768344846E-3</v>
      </c>
    </row>
    <row r="15" spans="1:8" x14ac:dyDescent="0.25">
      <c r="A15" s="18">
        <v>2016</v>
      </c>
      <c r="B15" s="11">
        <v>2.3969173687156068E-3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4"/>
  <dimension ref="A1:H18"/>
  <sheetViews>
    <sheetView showGridLines="0" workbookViewId="0">
      <selection activeCell="G1" sqref="G1"/>
    </sheetView>
  </sheetViews>
  <sheetFormatPr defaultRowHeight="15" x14ac:dyDescent="0.25"/>
  <cols>
    <col min="1" max="1" width="21.5703125" customWidth="1"/>
    <col min="2" max="2" width="32" customWidth="1"/>
  </cols>
  <sheetData>
    <row r="1" spans="1:8" x14ac:dyDescent="0.25">
      <c r="C1" s="81"/>
      <c r="D1" s="81"/>
      <c r="E1" s="81"/>
      <c r="F1" s="81"/>
      <c r="G1" s="81" t="s">
        <v>471</v>
      </c>
      <c r="H1" s="81" t="s">
        <v>1282</v>
      </c>
    </row>
    <row r="3" spans="1:8" x14ac:dyDescent="0.25">
      <c r="A3" s="347" t="str">
        <f>"Tabela Referente à "&amp;G1</f>
        <v>Tabela Referente à Figura 5.8</v>
      </c>
      <c r="B3" s="347"/>
    </row>
    <row r="4" spans="1:8" ht="31.5" customHeight="1" x14ac:dyDescent="0.25">
      <c r="A4" s="348" t="str">
        <f>H1</f>
        <v>Variação do aproveitamento RPK/ASK com relação ao mesmo mês do ano anterior – mercado doméstico, 2016</v>
      </c>
      <c r="B4" s="348"/>
    </row>
    <row r="5" spans="1:8" x14ac:dyDescent="0.25">
      <c r="A5" s="1" t="s">
        <v>36</v>
      </c>
      <c r="B5" s="21" t="s">
        <v>298</v>
      </c>
    </row>
    <row r="6" spans="1:8" x14ac:dyDescent="0.25">
      <c r="A6" s="17" t="s">
        <v>24</v>
      </c>
      <c r="B6" s="10">
        <v>-1.6694054388466963E-2</v>
      </c>
      <c r="C6" s="81">
        <v>1</v>
      </c>
    </row>
    <row r="7" spans="1:8" x14ac:dyDescent="0.25">
      <c r="A7" s="18" t="s">
        <v>25</v>
      </c>
      <c r="B7" s="11">
        <v>-2.0249246941458847E-2</v>
      </c>
      <c r="C7" s="81">
        <v>2</v>
      </c>
    </row>
    <row r="8" spans="1:8" x14ac:dyDescent="0.25">
      <c r="A8" s="17" t="s">
        <v>26</v>
      </c>
      <c r="B8" s="10">
        <v>2.7587546699975002E-3</v>
      </c>
      <c r="C8" s="81">
        <v>3</v>
      </c>
    </row>
    <row r="9" spans="1:8" x14ac:dyDescent="0.25">
      <c r="A9" s="18" t="s">
        <v>27</v>
      </c>
      <c r="B9" s="11">
        <v>-2.1517200166493354E-2</v>
      </c>
      <c r="C9" s="81">
        <v>4</v>
      </c>
    </row>
    <row r="10" spans="1:8" x14ac:dyDescent="0.25">
      <c r="A10" s="17" t="s">
        <v>28</v>
      </c>
      <c r="B10" s="10">
        <v>4.0966001748455622E-3</v>
      </c>
      <c r="C10" s="81">
        <v>5</v>
      </c>
    </row>
    <row r="11" spans="1:8" x14ac:dyDescent="0.25">
      <c r="A11" s="18" t="s">
        <v>29</v>
      </c>
      <c r="B11" s="11">
        <v>4.945725929710371E-3</v>
      </c>
      <c r="C11" s="81">
        <v>6</v>
      </c>
    </row>
    <row r="12" spans="1:8" x14ac:dyDescent="0.25">
      <c r="A12" s="17" t="s">
        <v>30</v>
      </c>
      <c r="B12" s="10">
        <v>1.3688323506649631E-2</v>
      </c>
      <c r="C12" s="81">
        <v>7</v>
      </c>
    </row>
    <row r="13" spans="1:8" x14ac:dyDescent="0.25">
      <c r="A13" s="18" t="s">
        <v>31</v>
      </c>
      <c r="B13" s="11">
        <v>1.9542302160913444E-3</v>
      </c>
      <c r="C13" s="81">
        <v>8</v>
      </c>
    </row>
    <row r="14" spans="1:8" x14ac:dyDescent="0.25">
      <c r="A14" s="17" t="s">
        <v>32</v>
      </c>
      <c r="B14" s="10">
        <v>6.1599466044457265E-3</v>
      </c>
      <c r="C14" s="81">
        <v>9</v>
      </c>
    </row>
    <row r="15" spans="1:8" x14ac:dyDescent="0.25">
      <c r="A15" s="18" t="s">
        <v>33</v>
      </c>
      <c r="B15" s="11">
        <v>-5.2943448492691596E-4</v>
      </c>
      <c r="C15" s="81">
        <v>10</v>
      </c>
    </row>
    <row r="16" spans="1:8" x14ac:dyDescent="0.25">
      <c r="A16" s="17" t="s">
        <v>34</v>
      </c>
      <c r="B16" s="10">
        <v>3.6150062885433647E-2</v>
      </c>
      <c r="C16" s="81">
        <v>11</v>
      </c>
    </row>
    <row r="17" spans="1:3" x14ac:dyDescent="0.25">
      <c r="A17" s="18" t="s">
        <v>35</v>
      </c>
      <c r="B17" s="11">
        <v>1.8430567437426874E-2</v>
      </c>
      <c r="C17" s="81">
        <v>12</v>
      </c>
    </row>
    <row r="18" spans="1:3" x14ac:dyDescent="0.25">
      <c r="A18" s="1"/>
      <c r="B18" s="21"/>
      <c r="C18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5"/>
  <dimension ref="A1:H12"/>
  <sheetViews>
    <sheetView showGridLines="0" workbookViewId="0">
      <selection activeCell="G1" sqref="G1"/>
    </sheetView>
  </sheetViews>
  <sheetFormatPr defaultRowHeight="15" x14ac:dyDescent="0.25"/>
  <cols>
    <col min="1" max="1" width="25.85546875" customWidth="1"/>
    <col min="2" max="3" width="15.42578125" customWidth="1"/>
  </cols>
  <sheetData>
    <row r="1" spans="1:8" x14ac:dyDescent="0.25">
      <c r="C1" s="81"/>
      <c r="D1" s="81"/>
      <c r="E1" s="81"/>
      <c r="F1" s="81"/>
      <c r="G1" s="81" t="s">
        <v>472</v>
      </c>
      <c r="H1" s="81" t="s">
        <v>1375</v>
      </c>
    </row>
    <row r="3" spans="1:8" x14ac:dyDescent="0.25">
      <c r="A3" s="347" t="str">
        <f>"Tabela Referente à "&amp;G1</f>
        <v>Tabela Referente à Figura 5.9</v>
      </c>
      <c r="B3" s="347"/>
      <c r="C3" s="347"/>
    </row>
    <row r="4" spans="1:8" ht="30" customHeight="1" x14ac:dyDescent="0.25">
      <c r="A4" s="348" t="str">
        <f>H1</f>
        <v>Aproveitamento em termos de RPK/ASK, por empresa – mercado doméstico, 2015 (esquerda) e 2016 (direita)</v>
      </c>
      <c r="B4" s="348"/>
      <c r="C4" s="348"/>
    </row>
    <row r="5" spans="1:8" x14ac:dyDescent="0.25">
      <c r="A5" s="1" t="s">
        <v>7</v>
      </c>
      <c r="B5" s="1">
        <v>2015</v>
      </c>
      <c r="C5" s="21">
        <v>2016</v>
      </c>
    </row>
    <row r="6" spans="1:8" x14ac:dyDescent="0.25">
      <c r="A6" s="17" t="s">
        <v>74</v>
      </c>
      <c r="B6" s="79">
        <v>0.83639129770089982</v>
      </c>
      <c r="C6" s="79">
        <v>0.83906811719923835</v>
      </c>
      <c r="D6" s="135" t="s">
        <v>640</v>
      </c>
    </row>
    <row r="7" spans="1:8" x14ac:dyDescent="0.25">
      <c r="A7" s="18" t="s">
        <v>1425</v>
      </c>
      <c r="B7" s="80">
        <v>0.81389938732316147</v>
      </c>
      <c r="C7" s="80">
        <v>0.82237607488983422</v>
      </c>
      <c r="D7" s="135" t="s">
        <v>639</v>
      </c>
    </row>
    <row r="8" spans="1:8" x14ac:dyDescent="0.25">
      <c r="A8" s="17" t="s">
        <v>73</v>
      </c>
      <c r="B8" s="79">
        <v>0.78887687416050889</v>
      </c>
      <c r="C8" s="79">
        <v>0.78408206382062196</v>
      </c>
      <c r="D8" s="135" t="s">
        <v>1425</v>
      </c>
    </row>
    <row r="9" spans="1:8" x14ac:dyDescent="0.25">
      <c r="A9" s="18" t="s">
        <v>71</v>
      </c>
      <c r="B9" s="80">
        <v>0.78027536881395265</v>
      </c>
      <c r="C9" s="80">
        <v>0.77926703692803478</v>
      </c>
      <c r="D9" s="135" t="s">
        <v>641</v>
      </c>
    </row>
    <row r="10" spans="1:8" x14ac:dyDescent="0.25">
      <c r="A10" s="17" t="s">
        <v>76</v>
      </c>
      <c r="B10" s="79">
        <v>0.74471085354980926</v>
      </c>
      <c r="C10" s="79">
        <v>0.68951614454190402</v>
      </c>
      <c r="D10" s="135" t="s">
        <v>638</v>
      </c>
    </row>
    <row r="11" spans="1:8" x14ac:dyDescent="0.25">
      <c r="A11" s="1"/>
      <c r="B11" s="1"/>
      <c r="C11" s="21"/>
    </row>
    <row r="12" spans="1:8" x14ac:dyDescent="0.25">
      <c r="B12" s="81">
        <v>2012</v>
      </c>
      <c r="C12" s="81">
        <v>2013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6"/>
  <dimension ref="A1:H17"/>
  <sheetViews>
    <sheetView showGridLines="0" workbookViewId="0">
      <selection activeCell="B17" sqref="B17"/>
    </sheetView>
  </sheetViews>
  <sheetFormatPr defaultRowHeight="15" x14ac:dyDescent="0.25"/>
  <cols>
    <col min="1" max="1" width="25" customWidth="1"/>
    <col min="2" max="2" width="25.140625" customWidth="1"/>
  </cols>
  <sheetData>
    <row r="1" spans="1:8" x14ac:dyDescent="0.25">
      <c r="C1" s="81"/>
      <c r="D1" s="81"/>
      <c r="E1" s="81"/>
      <c r="F1" s="81"/>
      <c r="G1" s="81" t="s">
        <v>473</v>
      </c>
      <c r="H1" s="81" t="s">
        <v>1283</v>
      </c>
    </row>
    <row r="3" spans="1:8" x14ac:dyDescent="0.25">
      <c r="A3" s="347" t="str">
        <f>"Tabela Referente à "&amp;G1</f>
        <v>Tabela Referente à Figura 5.10</v>
      </c>
      <c r="B3" s="347"/>
    </row>
    <row r="4" spans="1:8" ht="30.75" customHeight="1" x14ac:dyDescent="0.25">
      <c r="A4" s="348" t="str">
        <f>H1</f>
        <v>Evolução do aproveitamento em termos de RPK/ASK – mercado internacional, 2007 a 2016</v>
      </c>
      <c r="B4" s="348"/>
      <c r="C4" s="81"/>
    </row>
    <row r="5" spans="1:8" x14ac:dyDescent="0.25">
      <c r="A5" s="1" t="s">
        <v>21</v>
      </c>
      <c r="B5" s="21" t="s">
        <v>297</v>
      </c>
      <c r="C5" s="81"/>
    </row>
    <row r="6" spans="1:8" x14ac:dyDescent="0.25">
      <c r="A6" s="17">
        <v>2007</v>
      </c>
      <c r="B6" s="10">
        <v>0.79457657816266181</v>
      </c>
      <c r="C6" s="133"/>
    </row>
    <row r="7" spans="1:8" x14ac:dyDescent="0.25">
      <c r="A7" s="18">
        <v>2008</v>
      </c>
      <c r="B7" s="11">
        <v>0.77989124160202961</v>
      </c>
      <c r="C7" s="133">
        <f t="shared" ref="C7:C14" si="0">B7/B6-1</f>
        <v>-1.8481965066966644E-2</v>
      </c>
    </row>
    <row r="8" spans="1:8" x14ac:dyDescent="0.25">
      <c r="A8" s="17">
        <v>2009</v>
      </c>
      <c r="B8" s="10">
        <v>0.74669563285044749</v>
      </c>
      <c r="C8" s="133">
        <f t="shared" si="0"/>
        <v>-4.2564407677399552E-2</v>
      </c>
    </row>
    <row r="9" spans="1:8" x14ac:dyDescent="0.25">
      <c r="A9" s="18">
        <v>2010</v>
      </c>
      <c r="B9" s="11">
        <v>0.79769268027531004</v>
      </c>
      <c r="C9" s="133">
        <f t="shared" si="0"/>
        <v>6.8296967574573264E-2</v>
      </c>
    </row>
    <row r="10" spans="1:8" x14ac:dyDescent="0.25">
      <c r="A10" s="17">
        <v>2011</v>
      </c>
      <c r="B10" s="10">
        <v>0.80096055320043447</v>
      </c>
      <c r="C10" s="133">
        <f t="shared" si="0"/>
        <v>4.096656526917819E-3</v>
      </c>
    </row>
    <row r="11" spans="1:8" x14ac:dyDescent="0.25">
      <c r="A11" s="18">
        <v>2012</v>
      </c>
      <c r="B11" s="11">
        <v>0.79614875185410472</v>
      </c>
      <c r="C11" s="133">
        <f t="shared" si="0"/>
        <v>-6.0075384825170053E-3</v>
      </c>
    </row>
    <row r="12" spans="1:8" x14ac:dyDescent="0.25">
      <c r="A12" s="17">
        <v>2013</v>
      </c>
      <c r="B12" s="10">
        <v>0.79573369791652726</v>
      </c>
      <c r="C12" s="133">
        <f t="shared" si="0"/>
        <v>-5.2132712211239163E-4</v>
      </c>
    </row>
    <row r="13" spans="1:8" x14ac:dyDescent="0.25">
      <c r="A13" s="18">
        <v>2014</v>
      </c>
      <c r="B13" s="11">
        <v>0.7996503279575039</v>
      </c>
      <c r="C13" s="133">
        <f t="shared" si="0"/>
        <v>4.9220361676671764E-3</v>
      </c>
    </row>
    <row r="14" spans="1:8" x14ac:dyDescent="0.25">
      <c r="A14" s="17">
        <v>2015</v>
      </c>
      <c r="B14" s="10">
        <v>0.78761390988573443</v>
      </c>
      <c r="C14" s="133">
        <f t="shared" si="0"/>
        <v>-1.5052101713649457E-2</v>
      </c>
    </row>
    <row r="15" spans="1:8" x14ac:dyDescent="0.25">
      <c r="A15" s="18">
        <v>2016</v>
      </c>
      <c r="B15" s="11">
        <v>0.81483562076675364</v>
      </c>
      <c r="C15" s="133">
        <f>B15/B14-1</f>
        <v>3.4562252569877217E-2</v>
      </c>
    </row>
    <row r="16" spans="1:8" x14ac:dyDescent="0.25">
      <c r="A16" s="1"/>
      <c r="B16" s="21"/>
      <c r="C16" s="133"/>
    </row>
    <row r="17" spans="2:2" x14ac:dyDescent="0.25">
      <c r="B17" s="133">
        <f>B15/B6-1</f>
        <v>2.5496652130041042E-2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7"/>
  <dimension ref="A1:H18"/>
  <sheetViews>
    <sheetView showGridLines="0" workbookViewId="0">
      <selection activeCell="G1" sqref="G1"/>
    </sheetView>
  </sheetViews>
  <sheetFormatPr defaultRowHeight="15" x14ac:dyDescent="0.25"/>
  <cols>
    <col min="1" max="1" width="23.5703125" customWidth="1"/>
    <col min="2" max="2" width="28.85546875" customWidth="1"/>
  </cols>
  <sheetData>
    <row r="1" spans="1:8" x14ac:dyDescent="0.25">
      <c r="C1" s="81"/>
      <c r="D1" s="81"/>
      <c r="E1" s="81"/>
      <c r="F1" s="81"/>
      <c r="G1" s="81" t="s">
        <v>474</v>
      </c>
      <c r="H1" s="81" t="s">
        <v>1284</v>
      </c>
    </row>
    <row r="3" spans="1:8" x14ac:dyDescent="0.25">
      <c r="A3" s="347" t="str">
        <f>"Tabela Referente à "&amp;G1</f>
        <v>Tabela Referente à Figura 5.11</v>
      </c>
      <c r="B3" s="347"/>
    </row>
    <row r="4" spans="1:8" ht="30.75" customHeight="1" x14ac:dyDescent="0.25">
      <c r="A4" s="348" t="str">
        <f>H1</f>
        <v>Variação do aproveitamento RPK/ASK com relação ao mesmo mês do ano anterior – mercado internacional, 2016</v>
      </c>
      <c r="B4" s="348"/>
    </row>
    <row r="5" spans="1:8" x14ac:dyDescent="0.25">
      <c r="A5" s="1" t="s">
        <v>36</v>
      </c>
      <c r="B5" s="21" t="s">
        <v>298</v>
      </c>
    </row>
    <row r="6" spans="1:8" x14ac:dyDescent="0.25">
      <c r="A6" s="17" t="s">
        <v>24</v>
      </c>
      <c r="B6" s="10">
        <v>-1.1558740763226744E-2</v>
      </c>
      <c r="C6" s="81">
        <v>1</v>
      </c>
    </row>
    <row r="7" spans="1:8" x14ac:dyDescent="0.25">
      <c r="A7" s="18" t="s">
        <v>25</v>
      </c>
      <c r="B7" s="11">
        <v>5.6632332732565907E-4</v>
      </c>
      <c r="C7" s="81">
        <v>2</v>
      </c>
    </row>
    <row r="8" spans="1:8" x14ac:dyDescent="0.25">
      <c r="A8" s="17" t="s">
        <v>26</v>
      </c>
      <c r="B8" s="10">
        <v>7.7712699777581148E-3</v>
      </c>
      <c r="C8" s="81">
        <v>3</v>
      </c>
    </row>
    <row r="9" spans="1:8" x14ac:dyDescent="0.25">
      <c r="A9" s="18" t="s">
        <v>27</v>
      </c>
      <c r="B9" s="11">
        <v>3.0726776446024968E-2</v>
      </c>
      <c r="C9" s="81">
        <v>4</v>
      </c>
    </row>
    <row r="10" spans="1:8" x14ac:dyDescent="0.25">
      <c r="A10" s="17" t="s">
        <v>28</v>
      </c>
      <c r="B10" s="10">
        <v>1.0542781423085775E-3</v>
      </c>
      <c r="C10" s="81">
        <v>5</v>
      </c>
    </row>
    <row r="11" spans="1:8" x14ac:dyDescent="0.25">
      <c r="A11" s="18" t="s">
        <v>29</v>
      </c>
      <c r="B11" s="11">
        <v>2.659483757326702E-2</v>
      </c>
      <c r="C11" s="81">
        <v>6</v>
      </c>
    </row>
    <row r="12" spans="1:8" x14ac:dyDescent="0.25">
      <c r="A12" s="17" t="s">
        <v>30</v>
      </c>
      <c r="B12" s="10">
        <v>1.657719279251468E-2</v>
      </c>
      <c r="C12" s="81">
        <v>7</v>
      </c>
    </row>
    <row r="13" spans="1:8" x14ac:dyDescent="0.25">
      <c r="A13" s="18" t="s">
        <v>31</v>
      </c>
      <c r="B13" s="11">
        <v>1.6453552937719232E-2</v>
      </c>
      <c r="C13" s="81">
        <v>8</v>
      </c>
    </row>
    <row r="14" spans="1:8" x14ac:dyDescent="0.25">
      <c r="A14" s="17" t="s">
        <v>32</v>
      </c>
      <c r="B14" s="10">
        <v>6.810046431586006E-2</v>
      </c>
      <c r="C14" s="81">
        <v>9</v>
      </c>
    </row>
    <row r="15" spans="1:8" x14ac:dyDescent="0.25">
      <c r="A15" s="18" t="s">
        <v>33</v>
      </c>
      <c r="B15" s="11">
        <v>7.8810413489776812E-2</v>
      </c>
      <c r="C15" s="81">
        <v>10</v>
      </c>
    </row>
    <row r="16" spans="1:8" x14ac:dyDescent="0.25">
      <c r="A16" s="17" t="s">
        <v>34</v>
      </c>
      <c r="B16" s="10">
        <v>0.13014860370692827</v>
      </c>
      <c r="C16" s="81">
        <v>11</v>
      </c>
    </row>
    <row r="17" spans="1:3" x14ac:dyDescent="0.25">
      <c r="A17" s="18" t="s">
        <v>35</v>
      </c>
      <c r="B17" s="11">
        <v>7.601032587680831E-2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8"/>
  <dimension ref="A1:H13"/>
  <sheetViews>
    <sheetView showGridLines="0" workbookViewId="0">
      <selection activeCell="G1" sqref="G1"/>
    </sheetView>
  </sheetViews>
  <sheetFormatPr defaultRowHeight="15" x14ac:dyDescent="0.25"/>
  <cols>
    <col min="1" max="1" width="19" customWidth="1"/>
    <col min="2" max="3" width="18.28515625" customWidth="1"/>
  </cols>
  <sheetData>
    <row r="1" spans="1:8" x14ac:dyDescent="0.25">
      <c r="C1" s="81"/>
      <c r="D1" s="81"/>
      <c r="E1" s="81"/>
      <c r="F1" s="81"/>
      <c r="G1" s="81" t="s">
        <v>475</v>
      </c>
      <c r="H1" s="81" t="s">
        <v>1376</v>
      </c>
    </row>
    <row r="3" spans="1:8" x14ac:dyDescent="0.25">
      <c r="A3" s="347" t="str">
        <f>"Tabela Referente à "&amp;G1</f>
        <v>Tabela Referente à Figura 5.12</v>
      </c>
      <c r="B3" s="347"/>
      <c r="C3" s="347"/>
    </row>
    <row r="4" spans="1:8" ht="31.5" customHeight="1" x14ac:dyDescent="0.25">
      <c r="A4" s="348" t="str">
        <f>H1</f>
        <v>Aproveitamento em termos de RPK/ASK por empresa – mercado internacional, 2015 (esquerda) e 2016 (direita)</v>
      </c>
      <c r="B4" s="348"/>
      <c r="C4" s="348"/>
    </row>
    <row r="5" spans="1:8" x14ac:dyDescent="0.25">
      <c r="A5" s="1" t="s">
        <v>7</v>
      </c>
      <c r="B5" s="1">
        <v>2015</v>
      </c>
      <c r="C5" s="21">
        <v>2016</v>
      </c>
    </row>
    <row r="6" spans="1:8" x14ac:dyDescent="0.25">
      <c r="A6" s="18" t="s">
        <v>73</v>
      </c>
      <c r="B6" s="64">
        <v>0.84023599889167933</v>
      </c>
      <c r="C6" s="64">
        <v>0.8711473837485626</v>
      </c>
      <c r="D6" s="81" t="s">
        <v>679</v>
      </c>
    </row>
    <row r="7" spans="1:8" x14ac:dyDescent="0.25">
      <c r="A7" s="17" t="s">
        <v>752</v>
      </c>
      <c r="B7" s="63">
        <v>0.84646149810872773</v>
      </c>
      <c r="C7" s="63">
        <v>0.86684604885892991</v>
      </c>
      <c r="D7" s="81" t="s">
        <v>1425</v>
      </c>
    </row>
    <row r="8" spans="1:8" x14ac:dyDescent="0.25">
      <c r="A8" s="18" t="s">
        <v>1425</v>
      </c>
      <c r="B8" s="64">
        <v>0.8313933896438328</v>
      </c>
      <c r="C8" s="64">
        <v>0.84933026427509528</v>
      </c>
      <c r="D8" s="207">
        <f>C8/B8-1</f>
        <v>2.1574473473918943E-2</v>
      </c>
    </row>
    <row r="9" spans="1:8" x14ac:dyDescent="0.25">
      <c r="A9" s="17" t="s">
        <v>679</v>
      </c>
      <c r="B9" s="63">
        <v>0.80867132831284361</v>
      </c>
      <c r="C9" s="63">
        <v>0.81520945812671652</v>
      </c>
      <c r="D9" s="81" t="s">
        <v>638</v>
      </c>
    </row>
    <row r="10" spans="1:8" x14ac:dyDescent="0.25">
      <c r="A10" s="18" t="s">
        <v>146</v>
      </c>
      <c r="B10" s="64">
        <v>0.7383682789173468</v>
      </c>
      <c r="C10" s="64">
        <v>0.75104882803515616</v>
      </c>
    </row>
    <row r="11" spans="1:8" x14ac:dyDescent="0.25">
      <c r="A11" s="17" t="s">
        <v>71</v>
      </c>
      <c r="B11" s="63">
        <v>0.71628366113821473</v>
      </c>
      <c r="C11" s="63">
        <v>0.74571857708523426</v>
      </c>
    </row>
    <row r="12" spans="1:8" x14ac:dyDescent="0.25">
      <c r="A12" s="18" t="s">
        <v>557</v>
      </c>
      <c r="B12" s="64">
        <v>0.7800606102237061</v>
      </c>
      <c r="C12" s="64">
        <v>0.72592938233722015</v>
      </c>
    </row>
    <row r="13" spans="1:8" x14ac:dyDescent="0.25">
      <c r="A13" s="1"/>
      <c r="B13" s="1"/>
      <c r="C13" s="21"/>
    </row>
  </sheetData>
  <sortState ref="A6:C12">
    <sortCondition descending="1" ref="C6:C12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9"/>
  <dimension ref="A1:H18"/>
  <sheetViews>
    <sheetView showGridLines="0" workbookViewId="0">
      <selection activeCell="G1" sqref="G1"/>
    </sheetView>
  </sheetViews>
  <sheetFormatPr defaultRowHeight="15" x14ac:dyDescent="0.25"/>
  <cols>
    <col min="1" max="1" width="9.7109375" customWidth="1"/>
    <col min="2" max="4" width="20.85546875" customWidth="1"/>
  </cols>
  <sheetData>
    <row r="1" spans="1:8" x14ac:dyDescent="0.25">
      <c r="C1" s="81"/>
      <c r="D1" s="81"/>
      <c r="E1" s="81"/>
      <c r="F1" s="81"/>
      <c r="G1" s="81" t="s">
        <v>476</v>
      </c>
      <c r="H1" s="81" t="s">
        <v>1285</v>
      </c>
    </row>
    <row r="3" spans="1:8" x14ac:dyDescent="0.25">
      <c r="A3" s="347" t="str">
        <f>"Tabela Referente à "&amp;G1</f>
        <v>Tabela Referente à Figura 6.1</v>
      </c>
      <c r="B3" s="347"/>
      <c r="C3" s="347"/>
      <c r="D3" s="347"/>
    </row>
    <row r="4" spans="1:8" ht="30" customHeight="1" x14ac:dyDescent="0.25">
      <c r="A4" s="348" t="str">
        <f>H1</f>
        <v>Evolução dos Percentuais de Atrasos e Cancelamentos – indústria, por ano, 2007 a 2016</v>
      </c>
      <c r="B4" s="348"/>
      <c r="C4" s="348"/>
      <c r="D4" s="348"/>
    </row>
    <row r="5" spans="1:8" x14ac:dyDescent="0.25">
      <c r="A5" s="1" t="s">
        <v>21</v>
      </c>
      <c r="B5" s="21" t="s">
        <v>300</v>
      </c>
      <c r="C5" s="21" t="s">
        <v>301</v>
      </c>
      <c r="D5" s="21" t="s">
        <v>302</v>
      </c>
    </row>
    <row r="6" spans="1:8" x14ac:dyDescent="0.25">
      <c r="A6" s="17">
        <v>2007</v>
      </c>
      <c r="B6" s="63">
        <v>0.20635290825131769</v>
      </c>
      <c r="C6" s="63">
        <v>0.30133824685690686</v>
      </c>
      <c r="D6" s="63">
        <v>0.16191595650896268</v>
      </c>
    </row>
    <row r="7" spans="1:8" x14ac:dyDescent="0.25">
      <c r="A7" s="18">
        <v>2008</v>
      </c>
      <c r="B7" s="64">
        <v>9.8698944225231955E-2</v>
      </c>
      <c r="C7" s="64">
        <v>0.17533147411564481</v>
      </c>
      <c r="D7" s="64">
        <v>6.9423482001956444E-2</v>
      </c>
    </row>
    <row r="8" spans="1:8" x14ac:dyDescent="0.25">
      <c r="A8" s="17">
        <v>2009</v>
      </c>
      <c r="B8" s="63">
        <v>8.8878885693561269E-2</v>
      </c>
      <c r="C8" s="63">
        <v>0.10636120055324358</v>
      </c>
      <c r="D8" s="63">
        <v>4.1073811058267899E-2</v>
      </c>
    </row>
    <row r="9" spans="1:8" x14ac:dyDescent="0.25">
      <c r="A9" s="18">
        <v>2010</v>
      </c>
      <c r="B9" s="64">
        <v>8.5228000872618281E-2</v>
      </c>
      <c r="C9" s="64">
        <v>0.13752579965564812</v>
      </c>
      <c r="D9" s="64">
        <v>5.1882706477451371E-2</v>
      </c>
    </row>
    <row r="10" spans="1:8" x14ac:dyDescent="0.25">
      <c r="A10" s="17">
        <v>2011</v>
      </c>
      <c r="B10" s="63">
        <v>7.990351076786005E-2</v>
      </c>
      <c r="C10" s="63">
        <v>0.13142874468456039</v>
      </c>
      <c r="D10" s="63">
        <v>4.6610057077019866E-2</v>
      </c>
    </row>
    <row r="11" spans="1:8" x14ac:dyDescent="0.25">
      <c r="A11" s="18">
        <v>2012</v>
      </c>
      <c r="B11" s="64">
        <v>7.4970577784274045E-2</v>
      </c>
      <c r="C11" s="64">
        <v>0.10494106322308797</v>
      </c>
      <c r="D11" s="64">
        <v>3.5676274541855103E-2</v>
      </c>
    </row>
    <row r="12" spans="1:8" x14ac:dyDescent="0.25">
      <c r="A12" s="17">
        <v>2013</v>
      </c>
      <c r="B12" s="63">
        <v>8.4747140055993042E-2</v>
      </c>
      <c r="C12" s="63">
        <v>8.0656571587325684E-2</v>
      </c>
      <c r="D12" s="63">
        <v>3.1435660815263104E-2</v>
      </c>
    </row>
    <row r="13" spans="1:8" x14ac:dyDescent="0.25">
      <c r="A13" s="18">
        <v>2014</v>
      </c>
      <c r="B13" s="64">
        <v>0.10131983633659983</v>
      </c>
      <c r="C13" s="64">
        <v>8.2446337767454719E-2</v>
      </c>
      <c r="D13" s="64">
        <v>3.2312103678276687E-2</v>
      </c>
    </row>
    <row r="14" spans="1:8" x14ac:dyDescent="0.25">
      <c r="A14" s="17">
        <v>2015</v>
      </c>
      <c r="B14" s="63">
        <v>0.12375454596971243</v>
      </c>
      <c r="C14" s="63">
        <v>6.2769683764431081E-2</v>
      </c>
      <c r="D14" s="63">
        <v>2.4604764979842372E-2</v>
      </c>
    </row>
    <row r="15" spans="1:8" x14ac:dyDescent="0.25">
      <c r="A15" s="18">
        <v>2016</v>
      </c>
      <c r="B15" s="64">
        <v>0.10462818442423447</v>
      </c>
      <c r="C15" s="64">
        <v>6.2413635015236911E-2</v>
      </c>
      <c r="D15" s="64">
        <v>2.4950783420080364E-2</v>
      </c>
    </row>
    <row r="16" spans="1:8" x14ac:dyDescent="0.25">
      <c r="A16" s="1"/>
      <c r="B16" s="1"/>
      <c r="C16" s="21"/>
      <c r="D16" s="21"/>
    </row>
    <row r="17" spans="2:4" x14ac:dyDescent="0.25">
      <c r="B17" s="207">
        <f>B15/B6-1</f>
        <v>-0.49296481784105728</v>
      </c>
      <c r="C17" s="207">
        <f>C15/C6-1</f>
        <v>-0.79287848234919023</v>
      </c>
      <c r="D17" s="207">
        <f>D15/D6-1</f>
        <v>-0.84590287481209891</v>
      </c>
    </row>
    <row r="18" spans="2:4" x14ac:dyDescent="0.25">
      <c r="B18" s="33"/>
      <c r="C18" s="33"/>
      <c r="D18" s="33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0"/>
  <dimension ref="A1:H17"/>
  <sheetViews>
    <sheetView showGridLines="0" topLeftCell="A4" workbookViewId="0">
      <selection activeCell="G1" sqref="G1"/>
    </sheetView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81"/>
      <c r="D1" s="81"/>
      <c r="E1" s="81"/>
      <c r="F1" s="81"/>
      <c r="G1" s="81" t="s">
        <v>477</v>
      </c>
      <c r="H1" s="81" t="s">
        <v>1286</v>
      </c>
    </row>
    <row r="3" spans="1:8" x14ac:dyDescent="0.25">
      <c r="A3" s="347" t="str">
        <f>"Tabela Referente à "&amp;G1</f>
        <v>Tabela Referente à Figura 6.2</v>
      </c>
      <c r="B3" s="347"/>
      <c r="C3" s="347"/>
      <c r="D3" s="347"/>
    </row>
    <row r="4" spans="1:8" x14ac:dyDescent="0.25">
      <c r="A4" s="348" t="str">
        <f>H1</f>
        <v>Variação dos Percentuais de Atrasos e Cancelamentos com relação ao ano anterior – indústria, 2007 a 2016</v>
      </c>
      <c r="B4" s="348"/>
      <c r="C4" s="348"/>
      <c r="D4" s="348"/>
    </row>
    <row r="5" spans="1:8" x14ac:dyDescent="0.25">
      <c r="A5" s="1" t="s">
        <v>21</v>
      </c>
      <c r="B5" s="21" t="s">
        <v>303</v>
      </c>
      <c r="C5" s="21" t="s">
        <v>304</v>
      </c>
      <c r="D5" s="21" t="s">
        <v>305</v>
      </c>
    </row>
    <row r="6" spans="1:8" x14ac:dyDescent="0.25">
      <c r="A6" s="17">
        <v>2007</v>
      </c>
      <c r="B6" s="63">
        <v>0.29521652681832106</v>
      </c>
      <c r="C6" s="63">
        <v>0.53644737104478935</v>
      </c>
      <c r="D6" s="63">
        <v>0.7231222094744193</v>
      </c>
    </row>
    <row r="7" spans="1:8" x14ac:dyDescent="0.25">
      <c r="A7" s="18">
        <v>2008</v>
      </c>
      <c r="B7" s="64">
        <v>-0.52169831255769716</v>
      </c>
      <c r="C7" s="64">
        <v>-0.41815725038414214</v>
      </c>
      <c r="D7" s="64">
        <v>-0.57123755126559383</v>
      </c>
    </row>
    <row r="8" spans="1:8" x14ac:dyDescent="0.25">
      <c r="A8" s="17">
        <v>2009</v>
      </c>
      <c r="B8" s="63">
        <v>-9.9495071692572684E-2</v>
      </c>
      <c r="C8" s="63">
        <v>-0.393370750518586</v>
      </c>
      <c r="D8" s="63">
        <v>-0.40835852835629327</v>
      </c>
    </row>
    <row r="9" spans="1:8" x14ac:dyDescent="0.25">
      <c r="A9" s="18">
        <v>2010</v>
      </c>
      <c r="B9" s="64">
        <v>-4.1077076883373566E-2</v>
      </c>
      <c r="C9" s="64">
        <v>0.29300721447576922</v>
      </c>
      <c r="D9" s="64">
        <v>0.26315784049962682</v>
      </c>
    </row>
    <row r="10" spans="1:8" x14ac:dyDescent="0.25">
      <c r="A10" s="17">
        <v>2011</v>
      </c>
      <c r="B10" s="63">
        <v>-6.2473483482455613E-2</v>
      </c>
      <c r="C10" s="63">
        <v>-4.4333899430900894E-2</v>
      </c>
      <c r="D10" s="63">
        <v>-0.10162633675872401</v>
      </c>
    </row>
    <row r="11" spans="1:8" x14ac:dyDescent="0.25">
      <c r="A11" s="18">
        <v>2012</v>
      </c>
      <c r="B11" s="64">
        <v>-6.173612318384139E-2</v>
      </c>
      <c r="C11" s="64">
        <v>-0.20153644109623814</v>
      </c>
      <c r="D11" s="64">
        <v>-0.23457990015110794</v>
      </c>
    </row>
    <row r="12" spans="1:8" x14ac:dyDescent="0.25">
      <c r="A12" s="17">
        <v>2013</v>
      </c>
      <c r="B12" s="63">
        <v>0.13040532113612369</v>
      </c>
      <c r="C12" s="63">
        <v>-0.23141076419377726</v>
      </c>
      <c r="D12" s="63">
        <v>-0.11886369249729108</v>
      </c>
    </row>
    <row r="13" spans="1:8" x14ac:dyDescent="0.25">
      <c r="A13" s="18">
        <v>2014</v>
      </c>
      <c r="B13" s="64">
        <v>0.19555463782797963</v>
      </c>
      <c r="C13" s="64">
        <v>2.2189961027431985E-2</v>
      </c>
      <c r="D13" s="64">
        <v>2.7880529318729603E-2</v>
      </c>
    </row>
    <row r="14" spans="1:8" x14ac:dyDescent="0.25">
      <c r="A14" s="17">
        <v>2015</v>
      </c>
      <c r="B14" s="63">
        <v>0.22142465329869959</v>
      </c>
      <c r="C14" s="63">
        <v>-0.2386601338014907</v>
      </c>
      <c r="D14" s="63">
        <v>-0.23852791434362511</v>
      </c>
    </row>
    <row r="15" spans="1:8" x14ac:dyDescent="0.25">
      <c r="A15" s="18">
        <v>2016</v>
      </c>
      <c r="B15" s="64">
        <v>-0.15455077949345741</v>
      </c>
      <c r="C15" s="64">
        <v>-5.672304332938625E-3</v>
      </c>
      <c r="D15" s="64">
        <v>1.4063066260599114E-2</v>
      </c>
    </row>
    <row r="16" spans="1:8" x14ac:dyDescent="0.25">
      <c r="A16" s="1"/>
      <c r="B16" s="1"/>
      <c r="C16" s="21"/>
      <c r="D16" s="21"/>
    </row>
    <row r="17" spans="2:4" x14ac:dyDescent="0.25">
      <c r="B17" s="81" t="s">
        <v>300</v>
      </c>
      <c r="C17" s="81" t="s">
        <v>301</v>
      </c>
      <c r="D17" s="81" t="s">
        <v>302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1"/>
  <dimension ref="A1:H18"/>
  <sheetViews>
    <sheetView showGridLines="0" topLeftCell="A4" workbookViewId="0">
      <selection activeCell="G1" sqref="G1"/>
    </sheetView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81"/>
      <c r="D1" s="81"/>
      <c r="E1" s="81"/>
      <c r="F1" s="81"/>
      <c r="G1" s="81" t="s">
        <v>478</v>
      </c>
      <c r="H1" s="81" t="s">
        <v>1287</v>
      </c>
    </row>
    <row r="3" spans="1:8" x14ac:dyDescent="0.25">
      <c r="A3" s="347" t="str">
        <f>"Tabela Referente à "&amp;G1</f>
        <v>Tabela Referente à Figura 6.3</v>
      </c>
      <c r="B3" s="347"/>
      <c r="C3" s="347"/>
      <c r="D3" s="347"/>
    </row>
    <row r="4" spans="1:8" x14ac:dyDescent="0.25">
      <c r="A4" s="348" t="str">
        <f>H1</f>
        <v>Evolução dos Percentuais de Atrasos e Cancelamentos – indústria, por mês, 2016</v>
      </c>
      <c r="B4" s="348"/>
      <c r="C4" s="348"/>
      <c r="D4" s="348"/>
    </row>
    <row r="5" spans="1:8" x14ac:dyDescent="0.25">
      <c r="A5" s="1" t="s">
        <v>36</v>
      </c>
      <c r="B5" s="21" t="s">
        <v>300</v>
      </c>
      <c r="C5" s="21" t="s">
        <v>301</v>
      </c>
      <c r="D5" s="21" t="s">
        <v>302</v>
      </c>
    </row>
    <row r="6" spans="1:8" x14ac:dyDescent="0.25">
      <c r="A6" s="17" t="s">
        <v>24</v>
      </c>
      <c r="B6" s="79">
        <v>0.14254842482999266</v>
      </c>
      <c r="C6" s="79">
        <v>7.7146292399824276E-2</v>
      </c>
      <c r="D6" s="79">
        <v>3.3376494254202409E-2</v>
      </c>
      <c r="E6" s="81">
        <v>1</v>
      </c>
    </row>
    <row r="7" spans="1:8" x14ac:dyDescent="0.25">
      <c r="A7" s="18" t="s">
        <v>25</v>
      </c>
      <c r="B7" s="80">
        <v>0.16135404700299538</v>
      </c>
      <c r="C7" s="80">
        <v>6.6799805412602095E-2</v>
      </c>
      <c r="D7" s="80">
        <v>2.7139821286837187E-2</v>
      </c>
      <c r="E7" s="81">
        <v>2</v>
      </c>
    </row>
    <row r="8" spans="1:8" x14ac:dyDescent="0.25">
      <c r="A8" s="17" t="s">
        <v>26</v>
      </c>
      <c r="B8" s="79">
        <v>0.17280954339777868</v>
      </c>
      <c r="C8" s="79">
        <v>6.0358545924710329E-2</v>
      </c>
      <c r="D8" s="79">
        <v>3.3517330548510617E-2</v>
      </c>
      <c r="E8" s="81">
        <v>3</v>
      </c>
    </row>
    <row r="9" spans="1:8" x14ac:dyDescent="0.25">
      <c r="A9" s="18" t="s">
        <v>27</v>
      </c>
      <c r="B9" s="80">
        <v>0.18757436130399982</v>
      </c>
      <c r="C9" s="80">
        <v>3.8808712322931087E-2</v>
      </c>
      <c r="D9" s="80">
        <v>1.5789753967408671E-2</v>
      </c>
      <c r="E9" s="81">
        <v>4</v>
      </c>
    </row>
    <row r="10" spans="1:8" x14ac:dyDescent="0.25">
      <c r="A10" s="17" t="s">
        <v>28</v>
      </c>
      <c r="B10" s="79">
        <v>0.10213362145732163</v>
      </c>
      <c r="C10" s="79">
        <v>5.3979714629534124E-2</v>
      </c>
      <c r="D10" s="79">
        <v>1.8949762632073101E-2</v>
      </c>
      <c r="E10" s="81">
        <v>5</v>
      </c>
    </row>
    <row r="11" spans="1:8" x14ac:dyDescent="0.25">
      <c r="A11" s="18" t="s">
        <v>29</v>
      </c>
      <c r="B11" s="80">
        <v>7.8156790836703419E-2</v>
      </c>
      <c r="C11" s="80">
        <v>8.0941157236474617E-2</v>
      </c>
      <c r="D11" s="80">
        <v>3.4046785378547391E-2</v>
      </c>
      <c r="E11" s="81">
        <v>6</v>
      </c>
    </row>
    <row r="12" spans="1:8" x14ac:dyDescent="0.25">
      <c r="A12" s="17" t="s">
        <v>30</v>
      </c>
      <c r="B12" s="79">
        <v>5.3722856722709669E-2</v>
      </c>
      <c r="C12" s="79">
        <v>4.9870499870499872E-2</v>
      </c>
      <c r="D12" s="79">
        <v>1.9282569282569283E-2</v>
      </c>
      <c r="E12" s="81">
        <v>7</v>
      </c>
    </row>
    <row r="13" spans="1:8" x14ac:dyDescent="0.25">
      <c r="A13" s="18" t="s">
        <v>31</v>
      </c>
      <c r="B13" s="80">
        <v>6.4020815010260926E-2</v>
      </c>
      <c r="C13" s="80">
        <v>4.8627696644610627E-2</v>
      </c>
      <c r="D13" s="80">
        <v>1.9498061939626481E-2</v>
      </c>
      <c r="E13" s="81">
        <v>8</v>
      </c>
    </row>
    <row r="14" spans="1:8" x14ac:dyDescent="0.25">
      <c r="A14" s="17" t="s">
        <v>32</v>
      </c>
      <c r="B14" s="79">
        <v>5.2572315083575218E-2</v>
      </c>
      <c r="C14" s="79">
        <v>4.2904682671737582E-2</v>
      </c>
      <c r="D14" s="79">
        <v>1.6665346116261259E-2</v>
      </c>
      <c r="E14" s="81">
        <v>9</v>
      </c>
    </row>
    <row r="15" spans="1:8" x14ac:dyDescent="0.25">
      <c r="A15" s="18" t="s">
        <v>33</v>
      </c>
      <c r="B15" s="80">
        <v>6.1869003968054649E-2</v>
      </c>
      <c r="C15" s="80">
        <v>6.4262672502643586E-2</v>
      </c>
      <c r="D15" s="80">
        <v>2.1884913464241255E-2</v>
      </c>
      <c r="E15" s="81">
        <v>10</v>
      </c>
    </row>
    <row r="16" spans="1:8" x14ac:dyDescent="0.25">
      <c r="A16" s="17" t="s">
        <v>34</v>
      </c>
      <c r="B16" s="79">
        <v>6.3745119631594752E-2</v>
      </c>
      <c r="C16" s="79">
        <v>7.7775401641316258E-2</v>
      </c>
      <c r="D16" s="79">
        <v>2.8682937261086904E-2</v>
      </c>
      <c r="E16" s="81">
        <v>11</v>
      </c>
    </row>
    <row r="17" spans="1:5" x14ac:dyDescent="0.25">
      <c r="A17" s="18" t="s">
        <v>35</v>
      </c>
      <c r="B17" s="80">
        <v>7.1734286017473739E-2</v>
      </c>
      <c r="C17" s="80">
        <v>8.5470411157260978E-2</v>
      </c>
      <c r="D17" s="80">
        <v>3.1195620419413431E-2</v>
      </c>
      <c r="E17" s="81">
        <v>12</v>
      </c>
    </row>
    <row r="18" spans="1:5" x14ac:dyDescent="0.25">
      <c r="A18" s="1"/>
      <c r="B18" s="21"/>
      <c r="C18" s="21"/>
      <c r="D18" s="21"/>
    </row>
  </sheetData>
  <mergeCells count="2">
    <mergeCell ref="A3:D3"/>
    <mergeCell ref="A4:D4"/>
  </mergeCells>
  <conditionalFormatting sqref="B6:B17">
    <cfRule type="top10" priority="1" bottom="1" rank="1"/>
  </conditionalFormatting>
  <pageMargins left="0.511811024" right="0.511811024" top="0.78740157499999996" bottom="0.78740157499999996" header="0.31496062000000002" footer="0.31496062000000002"/>
  <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2"/>
  <dimension ref="A1:H19"/>
  <sheetViews>
    <sheetView showGridLines="0" workbookViewId="0">
      <selection activeCell="G1" sqref="G1"/>
    </sheetView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81"/>
      <c r="D1" s="81"/>
      <c r="E1" s="81"/>
      <c r="F1" s="81"/>
      <c r="G1" s="81" t="s">
        <v>479</v>
      </c>
      <c r="H1" s="81" t="s">
        <v>1535</v>
      </c>
    </row>
    <row r="3" spans="1:8" x14ac:dyDescent="0.25">
      <c r="A3" s="347" t="str">
        <f>"Tabela Referente à "&amp;G1</f>
        <v>Tabela Referente à Figura 6.4</v>
      </c>
      <c r="B3" s="347"/>
      <c r="C3" s="347"/>
      <c r="D3" s="347"/>
    </row>
    <row r="4" spans="1:8" x14ac:dyDescent="0.25">
      <c r="A4" s="348" t="str">
        <f>H1</f>
        <v>Variação dos Percentuais de Atrasos e Cancelamentos com relação ao mesmo mês do ano anterior, – indústria, 2016</v>
      </c>
      <c r="B4" s="348"/>
      <c r="C4" s="348"/>
      <c r="D4" s="348"/>
    </row>
    <row r="5" spans="1:8" x14ac:dyDescent="0.25">
      <c r="A5" s="1" t="s">
        <v>36</v>
      </c>
      <c r="B5" s="21" t="s">
        <v>300</v>
      </c>
      <c r="C5" s="21" t="s">
        <v>301</v>
      </c>
      <c r="D5" s="21" t="s">
        <v>302</v>
      </c>
    </row>
    <row r="6" spans="1:8" x14ac:dyDescent="0.25">
      <c r="A6" s="17" t="s">
        <v>24</v>
      </c>
      <c r="B6" s="79">
        <v>0.37451974918943759</v>
      </c>
      <c r="C6" s="79">
        <v>-1.3158314004576371E-2</v>
      </c>
      <c r="D6" s="79">
        <v>0.17573159702408514</v>
      </c>
      <c r="E6" s="134">
        <v>1</v>
      </c>
    </row>
    <row r="7" spans="1:8" x14ac:dyDescent="0.25">
      <c r="A7" s="18" t="s">
        <v>25</v>
      </c>
      <c r="B7" s="80">
        <v>0.2940577958036214</v>
      </c>
      <c r="C7" s="80">
        <v>-2.6901535003352864E-2</v>
      </c>
      <c r="D7" s="80">
        <v>1.1254953003393822E-2</v>
      </c>
      <c r="E7" s="134">
        <v>2</v>
      </c>
    </row>
    <row r="8" spans="1:8" x14ac:dyDescent="0.25">
      <c r="A8" s="17" t="s">
        <v>26</v>
      </c>
      <c r="B8" s="79">
        <v>0.41734482225649755</v>
      </c>
      <c r="C8" s="79">
        <v>0.21340469203048612</v>
      </c>
      <c r="D8" s="79">
        <v>0.70853075849741098</v>
      </c>
      <c r="E8" s="134">
        <v>3</v>
      </c>
    </row>
    <row r="9" spans="1:8" x14ac:dyDescent="0.25">
      <c r="A9" s="18" t="s">
        <v>27</v>
      </c>
      <c r="B9" s="80">
        <v>0.36879860143546161</v>
      </c>
      <c r="C9" s="80">
        <v>-0.20363738298955045</v>
      </c>
      <c r="D9" s="80">
        <v>-0.11366501463078284</v>
      </c>
      <c r="E9" s="134">
        <v>4</v>
      </c>
    </row>
    <row r="10" spans="1:8" x14ac:dyDescent="0.25">
      <c r="A10" s="17" t="s">
        <v>28</v>
      </c>
      <c r="B10" s="79">
        <v>-0.22166310339261019</v>
      </c>
      <c r="C10" s="79">
        <v>8.091659787121365E-2</v>
      </c>
      <c r="D10" s="79">
        <v>-6.9877167149529837E-2</v>
      </c>
      <c r="E10" s="134">
        <v>5</v>
      </c>
    </row>
    <row r="11" spans="1:8" x14ac:dyDescent="0.25">
      <c r="A11" s="18" t="s">
        <v>29</v>
      </c>
      <c r="B11" s="80">
        <v>-0.4242942178722155</v>
      </c>
      <c r="C11" s="80">
        <v>0.51113900065421758</v>
      </c>
      <c r="D11" s="80">
        <v>0.52486478556626603</v>
      </c>
      <c r="E11" s="134">
        <v>6</v>
      </c>
    </row>
    <row r="12" spans="1:8" x14ac:dyDescent="0.25">
      <c r="A12" s="17" t="s">
        <v>30</v>
      </c>
      <c r="B12" s="79">
        <v>-0.4925633793911367</v>
      </c>
      <c r="C12" s="79">
        <v>-0.37724255896504694</v>
      </c>
      <c r="D12" s="79">
        <v>-0.40654124875822989</v>
      </c>
      <c r="E12" s="134">
        <v>7</v>
      </c>
    </row>
    <row r="13" spans="1:8" x14ac:dyDescent="0.25">
      <c r="A13" s="18" t="s">
        <v>31</v>
      </c>
      <c r="B13" s="80">
        <v>-0.47522339801186297</v>
      </c>
      <c r="C13" s="80">
        <v>0.27588787156570127</v>
      </c>
      <c r="D13" s="80">
        <v>0.33272780720361478</v>
      </c>
      <c r="E13" s="134">
        <v>8</v>
      </c>
    </row>
    <row r="14" spans="1:8" x14ac:dyDescent="0.25">
      <c r="A14" s="17" t="s">
        <v>32</v>
      </c>
      <c r="B14" s="79">
        <v>-0.62518074777938448</v>
      </c>
      <c r="C14" s="79">
        <v>-0.34585649261548773</v>
      </c>
      <c r="D14" s="79">
        <v>-0.39757625274792474</v>
      </c>
      <c r="E14" s="134">
        <v>9</v>
      </c>
    </row>
    <row r="15" spans="1:8" x14ac:dyDescent="0.25">
      <c r="A15" s="18" t="s">
        <v>33</v>
      </c>
      <c r="B15" s="80">
        <v>-0.5155040263965508</v>
      </c>
      <c r="C15" s="80">
        <v>1.4434652115742153E-2</v>
      </c>
      <c r="D15" s="80">
        <v>-9.72217291960909E-2</v>
      </c>
      <c r="E15" s="134">
        <v>10</v>
      </c>
    </row>
    <row r="16" spans="1:8" x14ac:dyDescent="0.25">
      <c r="A16" s="17" t="s">
        <v>34</v>
      </c>
      <c r="B16" s="79">
        <v>-0.45830296442402296</v>
      </c>
      <c r="C16" s="79">
        <v>1.1056653033583648E-2</v>
      </c>
      <c r="D16" s="79">
        <v>-4.5407815699482434E-2</v>
      </c>
      <c r="E16" s="134">
        <v>11</v>
      </c>
    </row>
    <row r="17" spans="1:5" x14ac:dyDescent="0.25">
      <c r="A17" s="18" t="s">
        <v>35</v>
      </c>
      <c r="B17" s="80">
        <v>-0.39521721471806887</v>
      </c>
      <c r="C17" s="80">
        <v>7.956997614784081E-2</v>
      </c>
      <c r="D17" s="80">
        <v>2.3182193967980137E-2</v>
      </c>
      <c r="E17" s="134">
        <v>12</v>
      </c>
    </row>
    <row r="18" spans="1:5" x14ac:dyDescent="0.25">
      <c r="A18" s="1"/>
      <c r="B18" s="21"/>
      <c r="C18" s="21"/>
      <c r="D18" s="21"/>
    </row>
    <row r="19" spans="1:5" x14ac:dyDescent="0.25">
      <c r="B19" s="81" t="s">
        <v>300</v>
      </c>
      <c r="C19" s="81" t="s">
        <v>301</v>
      </c>
      <c r="D19" s="81" t="s">
        <v>302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3"/>
  <dimension ref="A1:H18"/>
  <sheetViews>
    <sheetView showGridLines="0" workbookViewId="0">
      <selection activeCell="D17" sqref="B17:D17"/>
    </sheetView>
  </sheetViews>
  <sheetFormatPr defaultRowHeight="15" x14ac:dyDescent="0.25"/>
  <cols>
    <col min="1" max="1" width="9.7109375" customWidth="1"/>
    <col min="2" max="4" width="20.85546875" customWidth="1"/>
  </cols>
  <sheetData>
    <row r="1" spans="1:8" x14ac:dyDescent="0.25">
      <c r="C1" s="81"/>
      <c r="D1" s="81"/>
      <c r="E1" s="81"/>
      <c r="F1" s="81"/>
      <c r="G1" s="81" t="s">
        <v>480</v>
      </c>
      <c r="H1" s="81" t="s">
        <v>1536</v>
      </c>
    </row>
    <row r="3" spans="1:8" x14ac:dyDescent="0.25">
      <c r="A3" s="347" t="str">
        <f>"Tabela Referente à "&amp;G1</f>
        <v>Tabela Referente à Figura 6.5</v>
      </c>
      <c r="B3" s="347"/>
      <c r="C3" s="347"/>
      <c r="D3" s="347"/>
    </row>
    <row r="4" spans="1:8" ht="27.75" customHeight="1" x14ac:dyDescent="0.25">
      <c r="A4" s="348" t="str">
        <f>H1</f>
        <v>Evolução dos Percentuais de Atrasos e Cancelamentos – mercado doméstico, por ano, 2007 a 2016</v>
      </c>
      <c r="B4" s="348"/>
      <c r="C4" s="348"/>
      <c r="D4" s="348"/>
    </row>
    <row r="5" spans="1:8" x14ac:dyDescent="0.25">
      <c r="A5" s="1" t="s">
        <v>21</v>
      </c>
      <c r="B5" s="21" t="s">
        <v>300</v>
      </c>
      <c r="C5" s="21" t="s">
        <v>301</v>
      </c>
      <c r="D5" s="21" t="s">
        <v>302</v>
      </c>
    </row>
    <row r="6" spans="1:8" x14ac:dyDescent="0.25">
      <c r="A6" s="17">
        <v>2007</v>
      </c>
      <c r="B6" s="79">
        <v>0.20649696817141855</v>
      </c>
      <c r="C6" s="79">
        <v>0.31546132073512223</v>
      </c>
      <c r="D6" s="79">
        <v>0.1633537827677167</v>
      </c>
    </row>
    <row r="7" spans="1:8" x14ac:dyDescent="0.25">
      <c r="A7" s="18">
        <v>2008</v>
      </c>
      <c r="B7" s="80">
        <v>9.9035197218754742E-2</v>
      </c>
      <c r="C7" s="80">
        <v>0.17889398922670535</v>
      </c>
      <c r="D7" s="80">
        <v>6.6315002330760861E-2</v>
      </c>
    </row>
    <row r="8" spans="1:8" x14ac:dyDescent="0.25">
      <c r="A8" s="17">
        <v>2009</v>
      </c>
      <c r="B8" s="79">
        <v>9.321061954209385E-2</v>
      </c>
      <c r="C8" s="79">
        <v>0.1047979330929909</v>
      </c>
      <c r="D8" s="79">
        <v>3.7505370714454409E-2</v>
      </c>
    </row>
    <row r="9" spans="1:8" x14ac:dyDescent="0.25">
      <c r="A9" s="18">
        <v>2010</v>
      </c>
      <c r="B9" s="80">
        <v>8.8221056379395354E-2</v>
      </c>
      <c r="C9" s="80">
        <v>0.13345963764295463</v>
      </c>
      <c r="D9" s="80">
        <v>4.7266801018975207E-2</v>
      </c>
    </row>
    <row r="10" spans="1:8" x14ac:dyDescent="0.25">
      <c r="A10" s="17">
        <v>2011</v>
      </c>
      <c r="B10" s="79">
        <v>8.4824781916331984E-2</v>
      </c>
      <c r="C10" s="79">
        <v>0.12731471095182073</v>
      </c>
      <c r="D10" s="79">
        <v>4.1782714563213044E-2</v>
      </c>
    </row>
    <row r="11" spans="1:8" x14ac:dyDescent="0.25">
      <c r="A11" s="18">
        <v>2012</v>
      </c>
      <c r="B11" s="80">
        <v>7.9098155247182944E-2</v>
      </c>
      <c r="C11" s="80">
        <v>0.10216374441044952</v>
      </c>
      <c r="D11" s="80">
        <v>3.2470875500117673E-2</v>
      </c>
    </row>
    <row r="12" spans="1:8" x14ac:dyDescent="0.25">
      <c r="A12" s="17">
        <v>2013</v>
      </c>
      <c r="B12" s="79">
        <v>9.1603246954079232E-2</v>
      </c>
      <c r="C12" s="79">
        <v>7.7168404366948717E-2</v>
      </c>
      <c r="D12" s="79">
        <v>2.8971221897256146E-2</v>
      </c>
    </row>
    <row r="13" spans="1:8" x14ac:dyDescent="0.25">
      <c r="A13" s="18">
        <v>2014</v>
      </c>
      <c r="B13" s="80">
        <v>0.11153267701673547</v>
      </c>
      <c r="C13" s="80">
        <v>7.8869846476734118E-2</v>
      </c>
      <c r="D13" s="80">
        <v>2.934908401291635E-2</v>
      </c>
    </row>
    <row r="14" spans="1:8" x14ac:dyDescent="0.25">
      <c r="A14" s="17">
        <v>2015</v>
      </c>
      <c r="B14" s="79">
        <v>0.13802860511830842</v>
      </c>
      <c r="C14" s="79">
        <v>5.9888552641537356E-2</v>
      </c>
      <c r="D14" s="79">
        <v>2.2113252475823516E-2</v>
      </c>
    </row>
    <row r="15" spans="1:8" x14ac:dyDescent="0.25">
      <c r="A15" s="18">
        <v>2016</v>
      </c>
      <c r="B15" s="80">
        <v>0.11763364333889166</v>
      </c>
      <c r="C15" s="80">
        <v>5.8952725081241997E-2</v>
      </c>
      <c r="D15" s="80">
        <v>2.2069768106379607E-2</v>
      </c>
    </row>
    <row r="16" spans="1:8" x14ac:dyDescent="0.25">
      <c r="A16" s="1"/>
      <c r="B16" s="1"/>
      <c r="C16" s="21"/>
      <c r="D16" s="21"/>
    </row>
    <row r="17" spans="2:4" x14ac:dyDescent="0.25">
      <c r="B17" s="207">
        <f>B15/B6-1</f>
        <v>-0.43033718906109608</v>
      </c>
      <c r="C17" s="207">
        <f>C15/C6-1</f>
        <v>-0.81312217629767114</v>
      </c>
      <c r="D17" s="207">
        <f>D15/D6-1</f>
        <v>-0.86489588589593891</v>
      </c>
    </row>
    <row r="18" spans="2:4" x14ac:dyDescent="0.25">
      <c r="B18" s="33"/>
      <c r="C18" s="33"/>
      <c r="D18" s="33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5"/>
  <dimension ref="A1:H17"/>
  <sheetViews>
    <sheetView showGridLines="0" topLeftCell="A4" workbookViewId="0">
      <selection activeCell="D5" sqref="D5"/>
    </sheetView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81"/>
      <c r="D1" s="81"/>
      <c r="E1" s="81"/>
      <c r="F1" s="81"/>
      <c r="G1" s="81" t="s">
        <v>481</v>
      </c>
      <c r="H1" s="81" t="s">
        <v>1537</v>
      </c>
    </row>
    <row r="3" spans="1:8" x14ac:dyDescent="0.25">
      <c r="A3" s="347" t="str">
        <f>"Tabela Referente à "&amp;G1</f>
        <v>Tabela Referente à Figura 6.6</v>
      </c>
      <c r="B3" s="347"/>
      <c r="C3" s="347"/>
      <c r="D3" s="347"/>
    </row>
    <row r="4" spans="1:8" x14ac:dyDescent="0.25">
      <c r="A4" s="348" t="str">
        <f>H1</f>
        <v>Variação dos Percentuais de Atrasos e Cancelamentos com relação ao ano anterior – mercado doméstico, 2007 a 2016</v>
      </c>
      <c r="B4" s="348"/>
      <c r="C4" s="348"/>
      <c r="D4" s="348"/>
    </row>
    <row r="5" spans="1:8" x14ac:dyDescent="0.25">
      <c r="A5" s="1" t="s">
        <v>21</v>
      </c>
      <c r="B5" s="21" t="s">
        <v>303</v>
      </c>
      <c r="C5" s="21" t="s">
        <v>304</v>
      </c>
      <c r="D5" s="21" t="s">
        <v>305</v>
      </c>
    </row>
    <row r="6" spans="1:8" x14ac:dyDescent="0.25">
      <c r="A6" s="17">
        <v>2007</v>
      </c>
      <c r="B6" s="79">
        <v>0.24810793068807172</v>
      </c>
      <c r="C6" s="79">
        <v>0.53757939938902144</v>
      </c>
      <c r="D6" s="79">
        <v>0.72290491043825655</v>
      </c>
    </row>
    <row r="7" spans="1:8" x14ac:dyDescent="0.25">
      <c r="A7" s="18">
        <v>2008</v>
      </c>
      <c r="B7" s="80">
        <v>-0.52040362579782273</v>
      </c>
      <c r="C7" s="80">
        <v>-0.43291307850411853</v>
      </c>
      <c r="D7" s="80">
        <v>-0.59404060801543579</v>
      </c>
    </row>
    <row r="8" spans="1:8" x14ac:dyDescent="0.25">
      <c r="A8" s="17">
        <v>2009</v>
      </c>
      <c r="B8" s="79">
        <v>-5.8813208235403654E-2</v>
      </c>
      <c r="C8" s="79">
        <v>-0.4141897469781135</v>
      </c>
      <c r="D8" s="79">
        <v>-0.43443610953388784</v>
      </c>
    </row>
    <row r="9" spans="1:8" x14ac:dyDescent="0.25">
      <c r="A9" s="18">
        <v>2010</v>
      </c>
      <c r="B9" s="80">
        <v>-5.352998603818112E-2</v>
      </c>
      <c r="C9" s="80">
        <v>0.27349494120777346</v>
      </c>
      <c r="D9" s="80">
        <v>0.26026753285120269</v>
      </c>
    </row>
    <row r="10" spans="1:8" x14ac:dyDescent="0.25">
      <c r="A10" s="17">
        <v>2011</v>
      </c>
      <c r="B10" s="79">
        <v>-3.8497322549139117E-2</v>
      </c>
      <c r="C10" s="79">
        <v>-4.6043334147013455E-2</v>
      </c>
      <c r="D10" s="79">
        <v>-0.1160240663115869</v>
      </c>
    </row>
    <row r="11" spans="1:8" x14ac:dyDescent="0.25">
      <c r="A11" s="18">
        <v>2012</v>
      </c>
      <c r="B11" s="80">
        <v>-6.7511245414076895E-2</v>
      </c>
      <c r="C11" s="80">
        <v>-0.19754957108522206</v>
      </c>
      <c r="D11" s="80">
        <v>-0.22286342954112032</v>
      </c>
    </row>
    <row r="12" spans="1:8" x14ac:dyDescent="0.25">
      <c r="A12" s="17">
        <v>2013</v>
      </c>
      <c r="B12" s="79">
        <v>0.15809587047659562</v>
      </c>
      <c r="C12" s="79">
        <v>-0.2446595921844876</v>
      </c>
      <c r="D12" s="79">
        <v>-0.10777823353881677</v>
      </c>
    </row>
    <row r="13" spans="1:8" x14ac:dyDescent="0.25">
      <c r="A13" s="18">
        <v>2014</v>
      </c>
      <c r="B13" s="80">
        <v>0.21756248523206689</v>
      </c>
      <c r="C13" s="80">
        <v>2.2048429324711155E-2</v>
      </c>
      <c r="D13" s="80">
        <v>1.3042670999526964E-2</v>
      </c>
    </row>
    <row r="14" spans="1:8" x14ac:dyDescent="0.25">
      <c r="A14" s="17">
        <v>2015</v>
      </c>
      <c r="B14" s="79">
        <v>0.23756202047940833</v>
      </c>
      <c r="C14" s="79">
        <v>-0.24066604264021321</v>
      </c>
      <c r="D14" s="79">
        <v>-0.24654369226339021</v>
      </c>
    </row>
    <row r="15" spans="1:8" x14ac:dyDescent="0.25">
      <c r="A15" s="18">
        <v>2016</v>
      </c>
      <c r="B15" s="80">
        <v>-0.14775895012440088</v>
      </c>
      <c r="C15" s="80">
        <v>-1.5626150892253988E-2</v>
      </c>
      <c r="D15" s="80">
        <v>-1.9664393327689343E-3</v>
      </c>
    </row>
    <row r="16" spans="1:8" x14ac:dyDescent="0.25">
      <c r="A16" s="1"/>
      <c r="B16" s="1"/>
      <c r="C16" s="21"/>
      <c r="D16" s="21"/>
    </row>
    <row r="17" spans="2:4" x14ac:dyDescent="0.25">
      <c r="B17" s="81" t="s">
        <v>300</v>
      </c>
      <c r="C17" s="81" t="s">
        <v>301</v>
      </c>
      <c r="D17" s="81" t="s">
        <v>302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9"/>
  <dimension ref="A1:H18"/>
  <sheetViews>
    <sheetView showGridLines="0" topLeftCell="A4" workbookViewId="0">
      <selection activeCell="C9" sqref="C9"/>
    </sheetView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81"/>
      <c r="D1" s="81"/>
      <c r="E1" s="81"/>
      <c r="F1" s="81"/>
      <c r="G1" s="81" t="s">
        <v>482</v>
      </c>
      <c r="H1" s="81" t="s">
        <v>1538</v>
      </c>
    </row>
    <row r="3" spans="1:8" x14ac:dyDescent="0.25">
      <c r="A3" s="347" t="str">
        <f>"Tabela Referente à "&amp;G1</f>
        <v>Tabela Referente à Figura 6.7</v>
      </c>
      <c r="B3" s="347"/>
      <c r="C3" s="347"/>
      <c r="D3" s="347"/>
    </row>
    <row r="4" spans="1:8" x14ac:dyDescent="0.25">
      <c r="A4" s="348" t="str">
        <f>H1</f>
        <v>Evolução dos Percentuais de Atrasos e Cancelamentos – mercado doméstico, por mês, 2016</v>
      </c>
      <c r="B4" s="348"/>
      <c r="C4" s="348"/>
      <c r="D4" s="348"/>
    </row>
    <row r="5" spans="1:8" x14ac:dyDescent="0.25">
      <c r="A5" s="1" t="s">
        <v>36</v>
      </c>
      <c r="B5" s="21" t="s">
        <v>300</v>
      </c>
      <c r="C5" s="21" t="s">
        <v>301</v>
      </c>
      <c r="D5" s="21" t="s">
        <v>302</v>
      </c>
    </row>
    <row r="6" spans="1:8" x14ac:dyDescent="0.25">
      <c r="A6" s="17" t="s">
        <v>24</v>
      </c>
      <c r="B6" s="63">
        <v>0.16144516549964466</v>
      </c>
      <c r="C6" s="63">
        <v>7.7222330285936586E-2</v>
      </c>
      <c r="D6" s="63">
        <v>3.1497485202989971E-2</v>
      </c>
      <c r="E6" s="81">
        <v>1</v>
      </c>
    </row>
    <row r="7" spans="1:8" x14ac:dyDescent="0.25">
      <c r="A7" s="18" t="s">
        <v>25</v>
      </c>
      <c r="B7" s="64">
        <v>0.18280775578597255</v>
      </c>
      <c r="C7" s="64">
        <v>6.7526941399565235E-2</v>
      </c>
      <c r="D7" s="64">
        <v>2.4960300941985415E-2</v>
      </c>
      <c r="E7" s="81">
        <v>2</v>
      </c>
    </row>
    <row r="8" spans="1:8" x14ac:dyDescent="0.25">
      <c r="A8" s="17" t="s">
        <v>26</v>
      </c>
      <c r="B8" s="63">
        <v>0.19378070701018574</v>
      </c>
      <c r="C8" s="63">
        <v>5.8041885283669499E-2</v>
      </c>
      <c r="D8" s="63">
        <v>3.0797128375867656E-2</v>
      </c>
      <c r="E8" s="81">
        <v>3</v>
      </c>
    </row>
    <row r="9" spans="1:8" x14ac:dyDescent="0.25">
      <c r="A9" s="18" t="s">
        <v>27</v>
      </c>
      <c r="B9" s="64">
        <v>0.21058083423864984</v>
      </c>
      <c r="C9" s="64">
        <v>3.3940344364078605E-2</v>
      </c>
      <c r="D9" s="64">
        <v>1.2433591499711964E-2</v>
      </c>
      <c r="E9" s="81">
        <v>4</v>
      </c>
    </row>
    <row r="10" spans="1:8" x14ac:dyDescent="0.25">
      <c r="A10" s="17" t="s">
        <v>28</v>
      </c>
      <c r="B10" s="63">
        <v>0.11600101755278555</v>
      </c>
      <c r="C10" s="63">
        <v>5.0551558752997605E-2</v>
      </c>
      <c r="D10" s="63">
        <v>1.624300559552358E-2</v>
      </c>
      <c r="E10" s="81">
        <v>5</v>
      </c>
    </row>
    <row r="11" spans="1:8" x14ac:dyDescent="0.25">
      <c r="A11" s="18" t="s">
        <v>29</v>
      </c>
      <c r="B11" s="64">
        <v>8.5602703717611722E-2</v>
      </c>
      <c r="C11" s="64">
        <v>7.6976148235757935E-2</v>
      </c>
      <c r="D11" s="64">
        <v>3.1375254615940602E-2</v>
      </c>
      <c r="E11" s="81">
        <v>6</v>
      </c>
    </row>
    <row r="12" spans="1:8" x14ac:dyDescent="0.25">
      <c r="A12" s="17" t="s">
        <v>30</v>
      </c>
      <c r="B12" s="63">
        <v>5.9312261612607553E-2</v>
      </c>
      <c r="C12" s="63">
        <v>4.0452616690240452E-2</v>
      </c>
      <c r="D12" s="63">
        <v>1.3279899418513279E-2</v>
      </c>
      <c r="E12" s="81">
        <v>7</v>
      </c>
    </row>
    <row r="13" spans="1:8" x14ac:dyDescent="0.25">
      <c r="A13" s="18" t="s">
        <v>31</v>
      </c>
      <c r="B13" s="64">
        <v>7.1112287979757854E-2</v>
      </c>
      <c r="C13" s="64">
        <v>4.1603978271542372E-2</v>
      </c>
      <c r="D13" s="64">
        <v>1.4475080373121329E-2</v>
      </c>
      <c r="E13" s="81">
        <v>8</v>
      </c>
    </row>
    <row r="14" spans="1:8" x14ac:dyDescent="0.25">
      <c r="A14" s="17" t="s">
        <v>32</v>
      </c>
      <c r="B14" s="63">
        <v>5.7247788937190826E-2</v>
      </c>
      <c r="C14" s="63">
        <v>3.8765483137491848E-2</v>
      </c>
      <c r="D14" s="63">
        <v>1.3213337361466664E-2</v>
      </c>
      <c r="E14" s="81">
        <v>9</v>
      </c>
    </row>
    <row r="15" spans="1:8" x14ac:dyDescent="0.25">
      <c r="A15" s="18" t="s">
        <v>33</v>
      </c>
      <c r="B15" s="64">
        <v>6.7267330295034775E-2</v>
      </c>
      <c r="C15" s="64">
        <v>5.7797708021923272E-2</v>
      </c>
      <c r="D15" s="64">
        <v>1.5687030875805648E-2</v>
      </c>
      <c r="E15" s="81">
        <v>10</v>
      </c>
    </row>
    <row r="16" spans="1:8" x14ac:dyDescent="0.25">
      <c r="A16" s="17" t="s">
        <v>34</v>
      </c>
      <c r="B16" s="63">
        <v>6.9452513966480445E-2</v>
      </c>
      <c r="C16" s="63">
        <v>7.6349198725645578E-2</v>
      </c>
      <c r="D16" s="63">
        <v>2.5054832460816804E-2</v>
      </c>
      <c r="E16" s="81">
        <v>11</v>
      </c>
    </row>
    <row r="17" spans="1:5" x14ac:dyDescent="0.25">
      <c r="A17" s="18" t="s">
        <v>35</v>
      </c>
      <c r="B17" s="64">
        <v>8.0187487720676978E-2</v>
      </c>
      <c r="C17" s="64">
        <v>8.5026852190894661E-2</v>
      </c>
      <c r="D17" s="64">
        <v>2.8545709752227512E-2</v>
      </c>
      <c r="E17" s="81">
        <v>12</v>
      </c>
    </row>
    <row r="18" spans="1:5" x14ac:dyDescent="0.25">
      <c r="A18" s="1"/>
      <c r="B18" s="21"/>
      <c r="C18" s="21"/>
      <c r="D18" s="2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1"/>
  <dimension ref="A1:H19"/>
  <sheetViews>
    <sheetView showGridLines="0" workbookViewId="0">
      <selection activeCell="G1" sqref="G1"/>
    </sheetView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81"/>
      <c r="D1" s="81"/>
      <c r="E1" s="81"/>
      <c r="F1" s="81"/>
      <c r="G1" s="81" t="s">
        <v>483</v>
      </c>
      <c r="H1" s="81" t="s">
        <v>1539</v>
      </c>
    </row>
    <row r="3" spans="1:8" x14ac:dyDescent="0.25">
      <c r="A3" s="347" t="str">
        <f>"Tabela Referente à "&amp;G1</f>
        <v>Tabela Referente à Figura 6.8</v>
      </c>
      <c r="B3" s="347"/>
      <c r="C3" s="347"/>
      <c r="D3" s="347"/>
    </row>
    <row r="4" spans="1:8" x14ac:dyDescent="0.25">
      <c r="A4" s="348" t="str">
        <f>H1</f>
        <v>Variação dos Percentuais de Atrasos e Cancelamentos com relação ao mesmo mês do ano anterior – mercado doméstico, 2016</v>
      </c>
      <c r="B4" s="348"/>
      <c r="C4" s="348"/>
      <c r="D4" s="348"/>
    </row>
    <row r="5" spans="1:8" x14ac:dyDescent="0.25">
      <c r="A5" s="1" t="s">
        <v>36</v>
      </c>
      <c r="B5" s="21" t="s">
        <v>300</v>
      </c>
      <c r="C5" s="21" t="s">
        <v>301</v>
      </c>
      <c r="D5" s="21" t="s">
        <v>302</v>
      </c>
    </row>
    <row r="6" spans="1:8" x14ac:dyDescent="0.25">
      <c r="A6" s="17" t="s">
        <v>24</v>
      </c>
      <c r="B6" s="63">
        <v>0.37920164071368606</v>
      </c>
      <c r="C6" s="63">
        <v>-3.0190050843932458E-3</v>
      </c>
      <c r="D6" s="63">
        <v>0.2015632795053143</v>
      </c>
      <c r="E6" s="134">
        <v>1</v>
      </c>
    </row>
    <row r="7" spans="1:8" x14ac:dyDescent="0.25">
      <c r="A7" s="18" t="s">
        <v>25</v>
      </c>
      <c r="B7" s="64">
        <v>0.29068258678186382</v>
      </c>
      <c r="C7" s="64">
        <v>-2.7861775758139643E-2</v>
      </c>
      <c r="D7" s="64">
        <v>-3.494348863583252E-2</v>
      </c>
      <c r="E7" s="134">
        <v>2</v>
      </c>
    </row>
    <row r="8" spans="1:8" x14ac:dyDescent="0.25">
      <c r="A8" s="17" t="s">
        <v>26</v>
      </c>
      <c r="B8" s="63">
        <v>0.45646262170445345</v>
      </c>
      <c r="C8" s="63">
        <v>0.2229887509771423</v>
      </c>
      <c r="D8" s="63">
        <v>0.79670352619763274</v>
      </c>
      <c r="E8" s="134">
        <v>3</v>
      </c>
    </row>
    <row r="9" spans="1:8" x14ac:dyDescent="0.25">
      <c r="A9" s="18" t="s">
        <v>27</v>
      </c>
      <c r="B9" s="64">
        <v>0.36443719385868339</v>
      </c>
      <c r="C9" s="64">
        <v>-0.27156068445380244</v>
      </c>
      <c r="D9" s="64">
        <v>-0.25029932294809804</v>
      </c>
      <c r="E9" s="134">
        <v>4</v>
      </c>
    </row>
    <row r="10" spans="1:8" x14ac:dyDescent="0.25">
      <c r="A10" s="17" t="s">
        <v>28</v>
      </c>
      <c r="B10" s="63">
        <v>-0.20943582297477789</v>
      </c>
      <c r="C10" s="63">
        <v>6.0184529878236005E-2</v>
      </c>
      <c r="D10" s="63">
        <v>-0.1336671054744312</v>
      </c>
      <c r="E10" s="134">
        <v>5</v>
      </c>
    </row>
    <row r="11" spans="1:8" x14ac:dyDescent="0.25">
      <c r="A11" s="18" t="s">
        <v>29</v>
      </c>
      <c r="B11" s="64">
        <v>-0.43456347347181251</v>
      </c>
      <c r="C11" s="64">
        <v>0.52002859005816493</v>
      </c>
      <c r="D11" s="64">
        <v>0.54911248482649289</v>
      </c>
      <c r="E11" s="134">
        <v>6</v>
      </c>
    </row>
    <row r="12" spans="1:8" x14ac:dyDescent="0.25">
      <c r="A12" s="17" t="s">
        <v>30</v>
      </c>
      <c r="B12" s="63">
        <v>-0.49495658475484039</v>
      </c>
      <c r="C12" s="63">
        <v>-0.46388786706041302</v>
      </c>
      <c r="D12" s="63">
        <v>-0.54605280290674241</v>
      </c>
      <c r="E12" s="134">
        <v>7</v>
      </c>
    </row>
    <row r="13" spans="1:8" x14ac:dyDescent="0.25">
      <c r="A13" s="18" t="s">
        <v>31</v>
      </c>
      <c r="B13" s="64">
        <v>-0.47749690984005622</v>
      </c>
      <c r="C13" s="64">
        <v>0.28882452838286549</v>
      </c>
      <c r="D13" s="64">
        <v>0.24490699887173234</v>
      </c>
      <c r="E13" s="134">
        <v>8</v>
      </c>
    </row>
    <row r="14" spans="1:8" x14ac:dyDescent="0.25">
      <c r="A14" s="17" t="s">
        <v>32</v>
      </c>
      <c r="B14" s="63">
        <v>-0.63529677883937175</v>
      </c>
      <c r="C14" s="63">
        <v>-0.40187667648575853</v>
      </c>
      <c r="D14" s="63">
        <v>-0.51291971496975441</v>
      </c>
      <c r="E14" s="134">
        <v>9</v>
      </c>
    </row>
    <row r="15" spans="1:8" x14ac:dyDescent="0.25">
      <c r="A15" s="18" t="s">
        <v>33</v>
      </c>
      <c r="B15" s="64">
        <v>-0.52316773368584357</v>
      </c>
      <c r="C15" s="64">
        <v>4.1647808428077526E-2</v>
      </c>
      <c r="D15" s="64">
        <v>-0.18787935280700316</v>
      </c>
      <c r="E15" s="134">
        <v>10</v>
      </c>
    </row>
    <row r="16" spans="1:8" x14ac:dyDescent="0.25">
      <c r="A16" s="17" t="s">
        <v>34</v>
      </c>
      <c r="B16" s="63">
        <v>-0.46691211914219849</v>
      </c>
      <c r="C16" s="63">
        <v>4.6839410990352416E-2</v>
      </c>
      <c r="D16" s="63">
        <v>-9.6985205749167656E-3</v>
      </c>
      <c r="E16" s="134">
        <v>11</v>
      </c>
    </row>
    <row r="17" spans="1:5" x14ac:dyDescent="0.25">
      <c r="A17" s="18" t="s">
        <v>35</v>
      </c>
      <c r="B17" s="64">
        <v>-0.39189069102288554</v>
      </c>
      <c r="C17" s="64">
        <v>9.8792965453124243E-2</v>
      </c>
      <c r="D17" s="64">
        <v>2.8105965753613446E-2</v>
      </c>
      <c r="E17" s="134">
        <v>12</v>
      </c>
    </row>
    <row r="18" spans="1:5" x14ac:dyDescent="0.25">
      <c r="A18" s="1"/>
      <c r="B18" s="21"/>
      <c r="C18" s="21"/>
      <c r="D18" s="21"/>
    </row>
    <row r="19" spans="1:5" x14ac:dyDescent="0.25">
      <c r="B19" s="81" t="s">
        <v>300</v>
      </c>
      <c r="C19" s="81" t="s">
        <v>301</v>
      </c>
      <c r="D19" s="81" t="s">
        <v>302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8"/>
  <dimension ref="A1:H18"/>
  <sheetViews>
    <sheetView showGridLines="0" workbookViewId="0">
      <selection activeCell="B15" sqref="B15"/>
    </sheetView>
  </sheetViews>
  <sheetFormatPr defaultRowHeight="15" x14ac:dyDescent="0.25"/>
  <cols>
    <col min="1" max="1" width="9.7109375" customWidth="1"/>
    <col min="2" max="4" width="22.85546875" customWidth="1"/>
  </cols>
  <sheetData>
    <row r="1" spans="1:8" x14ac:dyDescent="0.25">
      <c r="C1" s="81"/>
      <c r="D1" s="81"/>
      <c r="E1" s="81"/>
      <c r="F1" s="81"/>
      <c r="G1" s="81" t="s">
        <v>725</v>
      </c>
      <c r="H1" s="81" t="s">
        <v>1288</v>
      </c>
    </row>
    <row r="3" spans="1:8" x14ac:dyDescent="0.25">
      <c r="A3" s="347" t="str">
        <f>"Tabela Referente à "&amp;G1</f>
        <v>Tabela Referente à Figura 6.9</v>
      </c>
      <c r="B3" s="347"/>
      <c r="C3" s="347"/>
      <c r="D3" s="347"/>
    </row>
    <row r="4" spans="1:8" ht="32.25" customHeight="1" x14ac:dyDescent="0.25">
      <c r="A4" s="348" t="str">
        <f>H1</f>
        <v>Evolução dos Percentuais de Atrasos e Cancelamentos – mercado internacional, por ano, 2007 a 2016</v>
      </c>
      <c r="B4" s="348"/>
      <c r="C4" s="348"/>
      <c r="D4" s="348"/>
    </row>
    <row r="5" spans="1:8" x14ac:dyDescent="0.25">
      <c r="A5" s="1" t="s">
        <v>21</v>
      </c>
      <c r="B5" s="21" t="s">
        <v>300</v>
      </c>
      <c r="C5" s="21" t="s">
        <v>301</v>
      </c>
      <c r="D5" s="21" t="s">
        <v>302</v>
      </c>
    </row>
    <row r="6" spans="1:8" x14ac:dyDescent="0.25">
      <c r="A6" s="17">
        <v>2007</v>
      </c>
      <c r="B6" s="79">
        <v>0.20558875890132247</v>
      </c>
      <c r="C6" s="79">
        <v>0.22650966425227101</v>
      </c>
      <c r="D6" s="79">
        <v>0.1542978910720717</v>
      </c>
    </row>
    <row r="7" spans="1:8" x14ac:dyDescent="0.25">
      <c r="A7" s="18">
        <v>2008</v>
      </c>
      <c r="B7" s="80">
        <v>9.6788359876041966E-2</v>
      </c>
      <c r="C7" s="80">
        <v>0.15513967249208752</v>
      </c>
      <c r="D7" s="80">
        <v>8.7041878812898488E-2</v>
      </c>
    </row>
    <row r="8" spans="1:8" x14ac:dyDescent="0.25">
      <c r="A8" s="17">
        <v>2009</v>
      </c>
      <c r="B8" s="79">
        <v>6.1436487568857577E-2</v>
      </c>
      <c r="C8" s="79">
        <v>0.11592953490599719</v>
      </c>
      <c r="D8" s="79">
        <v>6.2915262502503552E-2</v>
      </c>
    </row>
    <row r="9" spans="1:8" x14ac:dyDescent="0.25">
      <c r="A9" s="18">
        <v>2010</v>
      </c>
      <c r="B9" s="80">
        <v>6.5019565019565018E-2</v>
      </c>
      <c r="C9" s="80">
        <v>0.16429834379612956</v>
      </c>
      <c r="D9" s="80">
        <v>8.2274887666877544E-2</v>
      </c>
    </row>
    <row r="10" spans="1:8" x14ac:dyDescent="0.25">
      <c r="A10" s="17">
        <v>2011</v>
      </c>
      <c r="B10" s="79">
        <v>4.6836831515265714E-2</v>
      </c>
      <c r="C10" s="79">
        <v>0.15796979688084664</v>
      </c>
      <c r="D10" s="79">
        <v>7.7752910527319072E-2</v>
      </c>
    </row>
    <row r="11" spans="1:8" x14ac:dyDescent="0.25">
      <c r="A11" s="18">
        <v>2012</v>
      </c>
      <c r="B11" s="80">
        <v>4.7781722232490553E-2</v>
      </c>
      <c r="C11" s="80">
        <v>0.12263393215710423</v>
      </c>
      <c r="D11" s="80">
        <v>5.6096222323364836E-2</v>
      </c>
    </row>
    <row r="12" spans="1:8" x14ac:dyDescent="0.25">
      <c r="A12" s="17">
        <v>2013</v>
      </c>
      <c r="B12" s="79">
        <v>4.2028646705376156E-2</v>
      </c>
      <c r="C12" s="79">
        <v>0.10126565581284915</v>
      </c>
      <c r="D12" s="79">
        <v>4.5996267007868304E-2</v>
      </c>
    </row>
    <row r="13" spans="1:8" x14ac:dyDescent="0.25">
      <c r="A13" s="18">
        <v>2014</v>
      </c>
      <c r="B13" s="80">
        <v>4.0440336038404391E-2</v>
      </c>
      <c r="C13" s="80">
        <v>0.10218652055120865</v>
      </c>
      <c r="D13" s="80">
        <v>4.8666274576952571E-2</v>
      </c>
    </row>
    <row r="14" spans="1:8" x14ac:dyDescent="0.25">
      <c r="A14" s="17">
        <v>2015</v>
      </c>
      <c r="B14" s="79">
        <v>3.8989274046662234E-2</v>
      </c>
      <c r="C14" s="79">
        <v>7.8115786813636415E-2</v>
      </c>
      <c r="D14" s="79">
        <v>3.7875597164895726E-2</v>
      </c>
    </row>
    <row r="15" spans="1:8" x14ac:dyDescent="0.25">
      <c r="A15" s="18">
        <v>2016</v>
      </c>
      <c r="B15" s="80">
        <v>3.4832137239480927E-2</v>
      </c>
      <c r="C15" s="80">
        <v>7.9384783840390119E-2</v>
      </c>
      <c r="D15" s="80">
        <v>3.9074883978533641E-2</v>
      </c>
    </row>
    <row r="16" spans="1:8" x14ac:dyDescent="0.25">
      <c r="A16" s="1"/>
      <c r="B16" s="1"/>
      <c r="C16" s="21"/>
      <c r="D16" s="21"/>
    </row>
    <row r="17" spans="2:4" x14ac:dyDescent="0.25">
      <c r="B17" s="33"/>
      <c r="C17" s="33"/>
      <c r="D17" s="33"/>
    </row>
    <row r="18" spans="2:4" x14ac:dyDescent="0.25">
      <c r="B18" s="33"/>
      <c r="C18" s="33"/>
      <c r="D18" s="33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9"/>
  <dimension ref="A1:H17"/>
  <sheetViews>
    <sheetView showGridLines="0" workbookViewId="0">
      <selection activeCell="B15" sqref="B15"/>
    </sheetView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81"/>
      <c r="D1" s="81"/>
      <c r="E1" s="81"/>
      <c r="F1" s="81"/>
      <c r="G1" s="81" t="s">
        <v>726</v>
      </c>
      <c r="H1" s="81" t="s">
        <v>1289</v>
      </c>
    </row>
    <row r="3" spans="1:8" x14ac:dyDescent="0.25">
      <c r="A3" s="347" t="str">
        <f>"Tabela Referente à "&amp;G1</f>
        <v>Tabela Referente à Figura 6.10</v>
      </c>
      <c r="B3" s="347"/>
      <c r="C3" s="347"/>
      <c r="D3" s="347"/>
    </row>
    <row r="4" spans="1:8" x14ac:dyDescent="0.25">
      <c r="A4" s="348" t="str">
        <f>H1</f>
        <v>Variação dos Percentuais de Atrasos e Cancelamentos com relação ao ano anterior – mercado internacional, 2007 a 2016</v>
      </c>
      <c r="B4" s="348"/>
      <c r="C4" s="348"/>
      <c r="D4" s="348"/>
    </row>
    <row r="5" spans="1:8" x14ac:dyDescent="0.25">
      <c r="A5" s="1" t="s">
        <v>21</v>
      </c>
      <c r="B5" s="21" t="s">
        <v>300</v>
      </c>
      <c r="C5" s="21" t="s">
        <v>301</v>
      </c>
      <c r="D5" s="21" t="s">
        <v>302</v>
      </c>
    </row>
    <row r="6" spans="1:8" x14ac:dyDescent="0.25">
      <c r="A6" s="17">
        <v>2007</v>
      </c>
      <c r="B6" s="79">
        <v>0.68162176251437878</v>
      </c>
      <c r="C6" s="79">
        <v>0.57141858218669117</v>
      </c>
      <c r="D6" s="79">
        <v>0.73173738328683102</v>
      </c>
    </row>
    <row r="7" spans="1:8" x14ac:dyDescent="0.25">
      <c r="A7" s="18">
        <v>2008</v>
      </c>
      <c r="B7" s="80">
        <v>-0.52921375471458543</v>
      </c>
      <c r="C7" s="80">
        <v>-0.31508585735528027</v>
      </c>
      <c r="D7" s="80">
        <v>-0.43588419641949805</v>
      </c>
    </row>
    <row r="8" spans="1:8" x14ac:dyDescent="0.25">
      <c r="A8" s="17">
        <v>2009</v>
      </c>
      <c r="B8" s="79">
        <v>-0.36524921336057314</v>
      </c>
      <c r="C8" s="79">
        <v>-0.25274088153106117</v>
      </c>
      <c r="D8" s="79">
        <v>-0.27718400199352866</v>
      </c>
    </row>
    <row r="9" spans="1:8" x14ac:dyDescent="0.25">
      <c r="A9" s="18">
        <v>2010</v>
      </c>
      <c r="B9" s="80">
        <v>5.8321652042551311E-2</v>
      </c>
      <c r="C9" s="80">
        <v>0.4172259375434636</v>
      </c>
      <c r="D9" s="80">
        <v>0.30770951903131016</v>
      </c>
    </row>
    <row r="10" spans="1:8" x14ac:dyDescent="0.25">
      <c r="A10" s="17">
        <v>2011</v>
      </c>
      <c r="B10" s="79">
        <v>-0.27965018681419879</v>
      </c>
      <c r="C10" s="79">
        <v>-3.8518628788709722E-2</v>
      </c>
      <c r="D10" s="79">
        <v>-5.4961814811191077E-2</v>
      </c>
    </row>
    <row r="11" spans="1:8" x14ac:dyDescent="0.25">
      <c r="A11" s="18">
        <v>2012</v>
      </c>
      <c r="B11" s="80">
        <v>2.0174095613552913E-2</v>
      </c>
      <c r="C11" s="80">
        <v>-0.22368747331108821</v>
      </c>
      <c r="D11" s="80">
        <v>-0.27853218686064485</v>
      </c>
    </row>
    <row r="12" spans="1:8" x14ac:dyDescent="0.25">
      <c r="A12" s="17">
        <v>2013</v>
      </c>
      <c r="B12" s="79">
        <v>-0.12040326841133467</v>
      </c>
      <c r="C12" s="79">
        <v>-0.17424440339139216</v>
      </c>
      <c r="D12" s="79">
        <v>-0.18004697815969978</v>
      </c>
    </row>
    <row r="13" spans="1:8" x14ac:dyDescent="0.25">
      <c r="A13" s="18">
        <v>2014</v>
      </c>
      <c r="B13" s="80">
        <v>-3.7791144647267308E-2</v>
      </c>
      <c r="C13" s="80">
        <v>9.0935542851899604E-3</v>
      </c>
      <c r="D13" s="80">
        <v>5.804835354633292E-2</v>
      </c>
    </row>
    <row r="14" spans="1:8" x14ac:dyDescent="0.25">
      <c r="A14" s="17">
        <v>2015</v>
      </c>
      <c r="B14" s="79">
        <v>-3.5881551289884142E-2</v>
      </c>
      <c r="C14" s="79">
        <v>-0.23555683868803115</v>
      </c>
      <c r="D14" s="79">
        <v>-0.22172803457544923</v>
      </c>
    </row>
    <row r="15" spans="1:8" x14ac:dyDescent="0.25">
      <c r="A15" s="18">
        <v>2016</v>
      </c>
      <c r="B15" s="80">
        <v>-0.10662257528073128</v>
      </c>
      <c r="C15" s="80">
        <v>1.6245077704730739E-2</v>
      </c>
      <c r="D15" s="80">
        <v>3.1663839078673352E-2</v>
      </c>
    </row>
    <row r="16" spans="1:8" x14ac:dyDescent="0.25">
      <c r="A16" s="1"/>
      <c r="B16" s="1"/>
      <c r="C16" s="21"/>
      <c r="D16" s="21"/>
    </row>
    <row r="17" spans="2:4" x14ac:dyDescent="0.25">
      <c r="B17" s="81" t="s">
        <v>300</v>
      </c>
      <c r="C17" s="81" t="s">
        <v>301</v>
      </c>
      <c r="D17" s="81" t="s">
        <v>302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0"/>
  <dimension ref="A1:H18"/>
  <sheetViews>
    <sheetView showGridLines="0" workbookViewId="0">
      <selection activeCell="G1" sqref="G1"/>
    </sheetView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81"/>
      <c r="D1" s="81"/>
      <c r="E1" s="81"/>
      <c r="F1" s="81"/>
      <c r="G1" s="81" t="s">
        <v>727</v>
      </c>
      <c r="H1" s="81" t="s">
        <v>1287</v>
      </c>
    </row>
    <row r="3" spans="1:8" x14ac:dyDescent="0.25">
      <c r="A3" s="347" t="str">
        <f>"Tabela Referente à "&amp;G1</f>
        <v>Tabela Referente à Figura 6.11</v>
      </c>
      <c r="B3" s="347"/>
      <c r="C3" s="347"/>
      <c r="D3" s="347"/>
    </row>
    <row r="4" spans="1:8" x14ac:dyDescent="0.25">
      <c r="A4" s="348" t="str">
        <f>H1</f>
        <v>Evolução dos Percentuais de Atrasos e Cancelamentos – indústria, por mês, 2016</v>
      </c>
      <c r="B4" s="348"/>
      <c r="C4" s="348"/>
      <c r="D4" s="348"/>
    </row>
    <row r="5" spans="1:8" x14ac:dyDescent="0.25">
      <c r="A5" s="1" t="s">
        <v>36</v>
      </c>
      <c r="B5" s="21" t="s">
        <v>300</v>
      </c>
      <c r="C5" s="21" t="s">
        <v>301</v>
      </c>
      <c r="D5" s="21" t="s">
        <v>302</v>
      </c>
    </row>
    <row r="6" spans="1:8" x14ac:dyDescent="0.25">
      <c r="A6" s="17" t="s">
        <v>24</v>
      </c>
      <c r="B6" s="63">
        <v>3.4757759021731907E-2</v>
      </c>
      <c r="C6" s="63">
        <v>7.6769484990360778E-2</v>
      </c>
      <c r="D6" s="63">
        <v>4.2687964748003307E-2</v>
      </c>
      <c r="E6" s="81">
        <v>1</v>
      </c>
    </row>
    <row r="7" spans="1:8" x14ac:dyDescent="0.25">
      <c r="A7" s="18" t="s">
        <v>25</v>
      </c>
      <c r="B7" s="64">
        <v>3.769063180827887E-2</v>
      </c>
      <c r="C7" s="64">
        <v>6.3240510150177343E-2</v>
      </c>
      <c r="D7" s="64">
        <v>3.7808467285487889E-2</v>
      </c>
      <c r="E7" s="81">
        <v>2</v>
      </c>
    </row>
    <row r="8" spans="1:8" x14ac:dyDescent="0.25">
      <c r="A8" s="17" t="s">
        <v>26</v>
      </c>
      <c r="B8" s="63">
        <v>4.5902828136330676E-2</v>
      </c>
      <c r="C8" s="63">
        <v>7.2204909933875502E-2</v>
      </c>
      <c r="D8" s="63">
        <v>4.7427225051303486E-2</v>
      </c>
      <c r="E8" s="81">
        <v>3</v>
      </c>
    </row>
    <row r="9" spans="1:8" x14ac:dyDescent="0.25">
      <c r="A9" s="18" t="s">
        <v>27</v>
      </c>
      <c r="B9" s="64">
        <v>5.0556725850135417E-2</v>
      </c>
      <c r="C9" s="64">
        <v>6.2916006339144209E-2</v>
      </c>
      <c r="D9" s="64">
        <v>3.2408874801901744E-2</v>
      </c>
      <c r="E9" s="81">
        <v>4</v>
      </c>
    </row>
    <row r="10" spans="1:8" x14ac:dyDescent="0.25">
      <c r="A10" s="17" t="s">
        <v>28</v>
      </c>
      <c r="B10" s="63">
        <v>2.9261047159301893E-2</v>
      </c>
      <c r="C10" s="63">
        <v>7.0384821360263181E-2</v>
      </c>
      <c r="D10" s="63">
        <v>3.1902685333945378E-2</v>
      </c>
      <c r="E10" s="81">
        <v>5</v>
      </c>
    </row>
    <row r="11" spans="1:8" x14ac:dyDescent="0.25">
      <c r="A11" s="18" t="s">
        <v>29</v>
      </c>
      <c r="B11" s="64">
        <v>4.0162489461178813E-2</v>
      </c>
      <c r="C11" s="64">
        <v>0.1002156032899465</v>
      </c>
      <c r="D11" s="64">
        <v>4.7033458436476883E-2</v>
      </c>
      <c r="E11" s="81">
        <v>6</v>
      </c>
    </row>
    <row r="12" spans="1:8" x14ac:dyDescent="0.25">
      <c r="A12" s="17" t="s">
        <v>30</v>
      </c>
      <c r="B12" s="63">
        <v>2.6643747314138374E-2</v>
      </c>
      <c r="C12" s="63">
        <v>9.3966151582045618E-2</v>
      </c>
      <c r="D12" s="63">
        <v>4.7387785136129505E-2</v>
      </c>
      <c r="E12" s="81">
        <v>7</v>
      </c>
    </row>
    <row r="13" spans="1:8" x14ac:dyDescent="0.25">
      <c r="A13" s="18" t="s">
        <v>31</v>
      </c>
      <c r="B13" s="64">
        <v>2.9307985886080506E-2</v>
      </c>
      <c r="C13" s="64">
        <v>8.1528189910979224E-2</v>
      </c>
      <c r="D13" s="64">
        <v>4.3026706231454007E-2</v>
      </c>
      <c r="E13" s="81">
        <v>8</v>
      </c>
    </row>
    <row r="14" spans="1:8" x14ac:dyDescent="0.25">
      <c r="A14" s="17" t="s">
        <v>32</v>
      </c>
      <c r="B14" s="63">
        <v>2.897563927977001E-2</v>
      </c>
      <c r="C14" s="63">
        <v>6.3186599142968453E-2</v>
      </c>
      <c r="D14" s="63">
        <v>3.3580054538371637E-2</v>
      </c>
      <c r="E14" s="81">
        <v>9</v>
      </c>
    </row>
    <row r="15" spans="1:8" x14ac:dyDescent="0.25">
      <c r="A15" s="18" t="s">
        <v>33</v>
      </c>
      <c r="B15" s="64">
        <v>3.402412619857717E-2</v>
      </c>
      <c r="C15" s="64">
        <v>9.646173551072687E-2</v>
      </c>
      <c r="D15" s="64">
        <v>5.2753762407941079E-2</v>
      </c>
      <c r="E15" s="81">
        <v>10</v>
      </c>
    </row>
    <row r="16" spans="1:8" x14ac:dyDescent="0.25">
      <c r="A16" s="17" t="s">
        <v>34</v>
      </c>
      <c r="B16" s="63">
        <v>3.3784312192070072E-2</v>
      </c>
      <c r="C16" s="63">
        <v>8.4985835694050993E-2</v>
      </c>
      <c r="D16" s="63">
        <v>4.7025495750708218E-2</v>
      </c>
      <c r="E16" s="81">
        <v>11</v>
      </c>
    </row>
    <row r="17" spans="1:5" x14ac:dyDescent="0.25">
      <c r="A17" s="18" t="s">
        <v>35</v>
      </c>
      <c r="B17" s="64">
        <v>2.7296200663961639E-2</v>
      </c>
      <c r="C17" s="64">
        <v>8.7675388699279488E-2</v>
      </c>
      <c r="D17" s="64">
        <v>4.4368600682593858E-2</v>
      </c>
      <c r="E17" s="81">
        <v>12</v>
      </c>
    </row>
    <row r="18" spans="1:5" x14ac:dyDescent="0.25">
      <c r="A18" s="1"/>
      <c r="B18" s="21"/>
      <c r="C18" s="21"/>
      <c r="D18" s="2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1"/>
  <dimension ref="A1:H19"/>
  <sheetViews>
    <sheetView showGridLines="0" workbookViewId="0">
      <selection activeCell="G1" sqref="G1"/>
    </sheetView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81"/>
      <c r="D1" s="81"/>
      <c r="E1" s="81"/>
      <c r="F1" s="81"/>
      <c r="G1" s="81" t="s">
        <v>728</v>
      </c>
      <c r="H1" s="81" t="s">
        <v>1535</v>
      </c>
    </row>
    <row r="3" spans="1:8" x14ac:dyDescent="0.25">
      <c r="A3" s="347" t="str">
        <f>"Tabela Referente à "&amp;G1</f>
        <v>Tabela Referente à Figura 6.12</v>
      </c>
      <c r="B3" s="347"/>
      <c r="C3" s="347"/>
      <c r="D3" s="347"/>
    </row>
    <row r="4" spans="1:8" x14ac:dyDescent="0.25">
      <c r="A4" s="348" t="str">
        <f>H1</f>
        <v>Variação dos Percentuais de Atrasos e Cancelamentos com relação ao mesmo mês do ano anterior, – indústria, 2016</v>
      </c>
      <c r="B4" s="348"/>
      <c r="C4" s="348"/>
      <c r="D4" s="348"/>
    </row>
    <row r="5" spans="1:8" x14ac:dyDescent="0.25">
      <c r="A5" s="1" t="s">
        <v>36</v>
      </c>
      <c r="B5" s="21" t="s">
        <v>300</v>
      </c>
      <c r="C5" s="21" t="s">
        <v>301</v>
      </c>
      <c r="D5" s="21" t="s">
        <v>302</v>
      </c>
    </row>
    <row r="6" spans="1:8" x14ac:dyDescent="0.25">
      <c r="A6" s="17" t="s">
        <v>24</v>
      </c>
      <c r="B6" s="63">
        <v>0.35160081529210202</v>
      </c>
      <c r="C6" s="63">
        <v>-6.356556661508346E-2</v>
      </c>
      <c r="D6" s="63">
        <v>6.9899041256794067E-2</v>
      </c>
      <c r="E6" s="134">
        <v>1</v>
      </c>
    </row>
    <row r="7" spans="1:8" x14ac:dyDescent="0.25">
      <c r="A7" s="18" t="s">
        <v>25</v>
      </c>
      <c r="B7" s="64">
        <v>0.46725012258781329</v>
      </c>
      <c r="C7" s="64">
        <v>-1.874019623623437E-2</v>
      </c>
      <c r="D7" s="64">
        <v>0.18713237021627424</v>
      </c>
      <c r="E7" s="134">
        <v>2</v>
      </c>
    </row>
    <row r="8" spans="1:8" x14ac:dyDescent="0.25">
      <c r="A8" s="17" t="s">
        <v>26</v>
      </c>
      <c r="B8" s="63">
        <v>-0.17520277628848943</v>
      </c>
      <c r="C8" s="63">
        <v>0.16019215719587032</v>
      </c>
      <c r="D8" s="63">
        <v>0.43010535105997588</v>
      </c>
      <c r="E8" s="134">
        <v>3</v>
      </c>
    </row>
    <row r="9" spans="1:8" x14ac:dyDescent="0.25">
      <c r="A9" s="18" t="s">
        <v>27</v>
      </c>
      <c r="B9" s="64">
        <v>0.59236567897728987</v>
      </c>
      <c r="C9" s="64">
        <v>4.6792174435761419E-2</v>
      </c>
      <c r="D9" s="64">
        <v>0.33083251846107165</v>
      </c>
      <c r="E9" s="134">
        <v>4</v>
      </c>
    </row>
    <row r="10" spans="1:8" x14ac:dyDescent="0.25">
      <c r="A10" s="17" t="s">
        <v>28</v>
      </c>
      <c r="B10" s="63">
        <v>-0.24742457750143626</v>
      </c>
      <c r="C10" s="63">
        <v>0.13768357592425393</v>
      </c>
      <c r="D10" s="63">
        <v>0.10171134439830722</v>
      </c>
      <c r="E10" s="134">
        <v>5</v>
      </c>
    </row>
    <row r="11" spans="1:8" x14ac:dyDescent="0.25">
      <c r="A11" s="18" t="s">
        <v>29</v>
      </c>
      <c r="B11" s="64">
        <v>-6.0370631496824791E-2</v>
      </c>
      <c r="C11" s="64">
        <v>0.45296512937096073</v>
      </c>
      <c r="D11" s="64">
        <v>0.4138257606004952</v>
      </c>
      <c r="E11" s="134">
        <v>6</v>
      </c>
    </row>
    <row r="12" spans="1:8" x14ac:dyDescent="0.25">
      <c r="A12" s="17" t="s">
        <v>30</v>
      </c>
      <c r="B12" s="63">
        <v>-0.30841697829488657</v>
      </c>
      <c r="C12" s="63">
        <v>-0.10330511412759653</v>
      </c>
      <c r="D12" s="63">
        <v>-4.8278792245097762E-2</v>
      </c>
      <c r="E12" s="134">
        <v>7</v>
      </c>
    </row>
    <row r="13" spans="1:8" x14ac:dyDescent="0.25">
      <c r="A13" s="18" t="s">
        <v>31</v>
      </c>
      <c r="B13" s="64">
        <v>-0.26412118149763281</v>
      </c>
      <c r="C13" s="64">
        <v>0.18695698392402105</v>
      </c>
      <c r="D13" s="64">
        <v>0.41669414221343015</v>
      </c>
      <c r="E13" s="134">
        <v>8</v>
      </c>
    </row>
    <row r="14" spans="1:8" x14ac:dyDescent="0.25">
      <c r="A14" s="17" t="s">
        <v>32</v>
      </c>
      <c r="B14" s="63">
        <v>-0.26127810615979852</v>
      </c>
      <c r="C14" s="63">
        <v>-9.3612948868835213E-2</v>
      </c>
      <c r="D14" s="63">
        <v>0.10067956542440361</v>
      </c>
      <c r="E14" s="134">
        <v>9</v>
      </c>
    </row>
    <row r="15" spans="1:8" x14ac:dyDescent="0.25">
      <c r="A15" s="18" t="s">
        <v>33</v>
      </c>
      <c r="B15" s="64">
        <v>-0.29359895478731507</v>
      </c>
      <c r="C15" s="64">
        <v>-8.5988767421272636E-2</v>
      </c>
      <c r="D15" s="64">
        <v>4.1022607745310177E-2</v>
      </c>
      <c r="E15" s="134">
        <v>10</v>
      </c>
    </row>
    <row r="16" spans="1:8" x14ac:dyDescent="0.25">
      <c r="A16" s="17" t="s">
        <v>34</v>
      </c>
      <c r="B16" s="63">
        <v>-0.20188857062191071</v>
      </c>
      <c r="C16" s="63">
        <v>-0.13800080938891129</v>
      </c>
      <c r="D16" s="63">
        <v>-0.15745460767724395</v>
      </c>
      <c r="E16" s="134">
        <v>11</v>
      </c>
    </row>
    <row r="17" spans="1:5" x14ac:dyDescent="0.25">
      <c r="A17" s="18" t="s">
        <v>35</v>
      </c>
      <c r="B17" s="64">
        <v>-0.2953014672003213</v>
      </c>
      <c r="C17" s="64">
        <v>-1.3863995008991098E-2</v>
      </c>
      <c r="D17" s="64">
        <v>-2.0872035252948454E-2</v>
      </c>
      <c r="E17" s="134">
        <v>12</v>
      </c>
    </row>
    <row r="18" spans="1:5" x14ac:dyDescent="0.25">
      <c r="A18" s="1"/>
      <c r="B18" s="21"/>
      <c r="C18" s="21"/>
      <c r="D18" s="21"/>
    </row>
    <row r="19" spans="1:5" x14ac:dyDescent="0.25">
      <c r="B19" s="81" t="s">
        <v>300</v>
      </c>
      <c r="C19" s="81" t="s">
        <v>301</v>
      </c>
      <c r="D19" s="81" t="s">
        <v>302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3"/>
  <dimension ref="A1:H26"/>
  <sheetViews>
    <sheetView showGridLines="0" workbookViewId="0">
      <selection activeCell="G1" sqref="G1"/>
    </sheetView>
  </sheetViews>
  <sheetFormatPr defaultRowHeight="15" x14ac:dyDescent="0.25"/>
  <cols>
    <col min="1" max="1" width="51.85546875" bestFit="1" customWidth="1"/>
    <col min="2" max="3" width="29.42578125" bestFit="1" customWidth="1"/>
  </cols>
  <sheetData>
    <row r="1" spans="1:8" x14ac:dyDescent="0.25">
      <c r="C1" s="81"/>
      <c r="D1" s="81"/>
      <c r="E1" s="81"/>
      <c r="F1" s="81"/>
      <c r="G1" s="81" t="s">
        <v>729</v>
      </c>
      <c r="H1" s="81" t="s">
        <v>1290</v>
      </c>
    </row>
    <row r="3" spans="1:8" x14ac:dyDescent="0.25">
      <c r="A3" s="347" t="str">
        <f>"Tabela Referente à "&amp;G1</f>
        <v>Tabela Referente à Figura 6.13</v>
      </c>
      <c r="B3" s="347"/>
      <c r="C3" s="347"/>
    </row>
    <row r="4" spans="1:8" x14ac:dyDescent="0.25">
      <c r="A4" s="348" t="str">
        <f>H1</f>
        <v>Percentuais de Atrasos nas 20 principais rotas domésticas, 2016</v>
      </c>
      <c r="B4" s="348"/>
      <c r="C4" s="348"/>
    </row>
    <row r="5" spans="1:8" x14ac:dyDescent="0.25">
      <c r="A5" s="1" t="s">
        <v>280</v>
      </c>
      <c r="B5" s="21" t="s">
        <v>315</v>
      </c>
      <c r="C5" s="21" t="s">
        <v>314</v>
      </c>
    </row>
    <row r="6" spans="1:8" x14ac:dyDescent="0.25">
      <c r="A6" s="17" t="s">
        <v>281</v>
      </c>
      <c r="B6" s="63">
        <v>8.0912863070539423E-2</v>
      </c>
      <c r="C6" s="63">
        <v>1.8153526970954358E-2</v>
      </c>
    </row>
    <row r="7" spans="1:8" x14ac:dyDescent="0.25">
      <c r="A7" s="18" t="s">
        <v>757</v>
      </c>
      <c r="B7" s="64">
        <v>8.3110571081409471E-2</v>
      </c>
      <c r="C7" s="64">
        <v>2.6488456865127581E-2</v>
      </c>
    </row>
    <row r="8" spans="1:8" x14ac:dyDescent="0.25">
      <c r="A8" s="17" t="s">
        <v>756</v>
      </c>
      <c r="B8" s="63">
        <v>6.1586388689192424E-2</v>
      </c>
      <c r="C8" s="63">
        <v>2.0369039060627845E-2</v>
      </c>
    </row>
    <row r="9" spans="1:8" x14ac:dyDescent="0.25">
      <c r="A9" s="18" t="s">
        <v>311</v>
      </c>
      <c r="B9" s="64">
        <v>7.1697278158884714E-2</v>
      </c>
      <c r="C9" s="64">
        <v>2.5669395884045144E-2</v>
      </c>
    </row>
    <row r="10" spans="1:8" x14ac:dyDescent="0.25">
      <c r="A10" s="17" t="s">
        <v>755</v>
      </c>
      <c r="B10" s="63">
        <v>6.2720097146326648E-2</v>
      </c>
      <c r="C10" s="63">
        <v>1.7972070431086826E-2</v>
      </c>
    </row>
    <row r="11" spans="1:8" x14ac:dyDescent="0.25">
      <c r="A11" s="18" t="s">
        <v>707</v>
      </c>
      <c r="B11" s="64">
        <v>6.2650602409638559E-2</v>
      </c>
      <c r="C11" s="64">
        <v>1.6566265060240965E-2</v>
      </c>
    </row>
    <row r="12" spans="1:8" x14ac:dyDescent="0.25">
      <c r="A12" s="17" t="s">
        <v>705</v>
      </c>
      <c r="B12" s="63">
        <v>5.6975036710719532E-2</v>
      </c>
      <c r="C12" s="63">
        <v>1.4684287812041116E-2</v>
      </c>
    </row>
    <row r="13" spans="1:8" x14ac:dyDescent="0.25">
      <c r="A13" s="18" t="s">
        <v>855</v>
      </c>
      <c r="B13" s="64">
        <v>5.3537284894837479E-2</v>
      </c>
      <c r="C13" s="64">
        <v>1.7845761631612493E-2</v>
      </c>
    </row>
    <row r="14" spans="1:8" x14ac:dyDescent="0.25">
      <c r="A14" s="17" t="s">
        <v>852</v>
      </c>
      <c r="B14" s="63">
        <v>5.4197080291970803E-2</v>
      </c>
      <c r="C14" s="63">
        <v>1.8613138686131386E-2</v>
      </c>
    </row>
    <row r="15" spans="1:8" x14ac:dyDescent="0.25">
      <c r="A15" s="18" t="s">
        <v>310</v>
      </c>
      <c r="B15" s="64">
        <v>4.5015416238437821E-2</v>
      </c>
      <c r="C15" s="64">
        <v>1.8088386433710173E-2</v>
      </c>
    </row>
    <row r="16" spans="1:8" x14ac:dyDescent="0.25">
      <c r="A16" s="17" t="s">
        <v>309</v>
      </c>
      <c r="B16" s="63">
        <v>4.8681541582150101E-2</v>
      </c>
      <c r="C16" s="63">
        <v>1.9915176101788678E-2</v>
      </c>
    </row>
    <row r="17" spans="1:3" x14ac:dyDescent="0.25">
      <c r="A17" s="18" t="s">
        <v>312</v>
      </c>
      <c r="B17" s="64">
        <v>4.9534292972057581E-2</v>
      </c>
      <c r="C17" s="64">
        <v>1.3830087496471917E-2</v>
      </c>
    </row>
    <row r="18" spans="1:3" x14ac:dyDescent="0.25">
      <c r="A18" s="17" t="s">
        <v>854</v>
      </c>
      <c r="B18" s="63">
        <v>4.7884187082405348E-2</v>
      </c>
      <c r="C18" s="63">
        <v>2.1436525612472161E-2</v>
      </c>
    </row>
    <row r="19" spans="1:3" x14ac:dyDescent="0.25">
      <c r="A19" s="18" t="s">
        <v>680</v>
      </c>
      <c r="B19" s="64">
        <v>7.5695660634364656E-2</v>
      </c>
      <c r="C19" s="64">
        <v>2.1794123370305507E-2</v>
      </c>
    </row>
    <row r="20" spans="1:3" x14ac:dyDescent="0.25">
      <c r="A20" s="17" t="s">
        <v>1423</v>
      </c>
      <c r="B20" s="63">
        <v>7.2773972602739725E-2</v>
      </c>
      <c r="C20" s="63">
        <v>2.3116438356164382E-2</v>
      </c>
    </row>
    <row r="21" spans="1:3" x14ac:dyDescent="0.25">
      <c r="A21" s="18" t="s">
        <v>853</v>
      </c>
      <c r="B21" s="64">
        <v>4.2801556420233464E-2</v>
      </c>
      <c r="C21" s="64">
        <v>1.8158236057068743E-2</v>
      </c>
    </row>
    <row r="22" spans="1:3" x14ac:dyDescent="0.25">
      <c r="A22" s="17" t="s">
        <v>706</v>
      </c>
      <c r="B22" s="63">
        <v>6.5938353492001556E-2</v>
      </c>
      <c r="C22" s="63">
        <v>1.6387046429964885E-2</v>
      </c>
    </row>
    <row r="23" spans="1:3" x14ac:dyDescent="0.25">
      <c r="A23" s="18" t="s">
        <v>308</v>
      </c>
      <c r="B23" s="64">
        <v>5.7434588385449903E-2</v>
      </c>
      <c r="C23" s="64">
        <v>1.994256541161455E-2</v>
      </c>
    </row>
    <row r="24" spans="1:3" x14ac:dyDescent="0.25">
      <c r="A24" s="17" t="s">
        <v>313</v>
      </c>
      <c r="B24" s="63">
        <v>5.6222707423580785E-2</v>
      </c>
      <c r="C24" s="63">
        <v>1.4737991266375546E-2</v>
      </c>
    </row>
    <row r="25" spans="1:3" x14ac:dyDescent="0.25">
      <c r="A25" s="18" t="s">
        <v>282</v>
      </c>
      <c r="B25" s="64">
        <v>5.1948051948051951E-2</v>
      </c>
      <c r="C25" s="64">
        <v>1.7586580086580088E-2</v>
      </c>
    </row>
    <row r="26" spans="1:3" x14ac:dyDescent="0.25">
      <c r="A26" s="1"/>
      <c r="B26" s="1"/>
      <c r="C26" s="21"/>
    </row>
  </sheetData>
  <sortState ref="A6:C25">
    <sortCondition descending="1" ref="B6:B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4"/>
  <dimension ref="A1:H26"/>
  <sheetViews>
    <sheetView showGridLines="0" workbookViewId="0">
      <selection activeCell="G1" sqref="G1"/>
    </sheetView>
  </sheetViews>
  <sheetFormatPr defaultRowHeight="15" x14ac:dyDescent="0.25"/>
  <cols>
    <col min="1" max="1" width="51.85546875" bestFit="1" customWidth="1"/>
    <col min="2" max="2" width="28.7109375" bestFit="1" customWidth="1"/>
    <col min="3" max="3" width="29.140625" customWidth="1"/>
  </cols>
  <sheetData>
    <row r="1" spans="1:8" x14ac:dyDescent="0.25">
      <c r="C1" s="81"/>
      <c r="D1" s="81"/>
      <c r="E1" s="81"/>
      <c r="F1" s="81"/>
      <c r="G1" s="81" t="s">
        <v>730</v>
      </c>
      <c r="H1" s="81" t="s">
        <v>1291</v>
      </c>
    </row>
    <row r="3" spans="1:8" x14ac:dyDescent="0.25">
      <c r="A3" s="347" t="str">
        <f>"Tabela Referente à "&amp;G1</f>
        <v>Tabela Referente à Figura 6.14</v>
      </c>
      <c r="B3" s="347"/>
    </row>
    <row r="4" spans="1:8" x14ac:dyDescent="0.25">
      <c r="A4" s="348" t="str">
        <f>H1</f>
        <v>Percentuais de Cancelamentos nas 20 principais rotas domésticas, 2016</v>
      </c>
      <c r="B4" s="348"/>
    </row>
    <row r="5" spans="1:8" x14ac:dyDescent="0.25">
      <c r="A5" s="1" t="s">
        <v>280</v>
      </c>
      <c r="B5" s="21" t="s">
        <v>306</v>
      </c>
    </row>
    <row r="6" spans="1:8" x14ac:dyDescent="0.25">
      <c r="A6" s="17" t="s">
        <v>706</v>
      </c>
      <c r="B6" s="63">
        <v>9.4666195690568708E-2</v>
      </c>
    </row>
    <row r="7" spans="1:8" x14ac:dyDescent="0.25">
      <c r="A7" s="18" t="s">
        <v>310</v>
      </c>
      <c r="B7" s="64">
        <v>0.11657889958234974</v>
      </c>
    </row>
    <row r="8" spans="1:8" x14ac:dyDescent="0.25">
      <c r="A8" s="17" t="s">
        <v>853</v>
      </c>
      <c r="B8" s="63">
        <v>0.16806042622066361</v>
      </c>
    </row>
    <row r="9" spans="1:8" x14ac:dyDescent="0.25">
      <c r="A9" s="18" t="s">
        <v>680</v>
      </c>
      <c r="B9" s="64">
        <v>9.889531825355076E-2</v>
      </c>
    </row>
    <row r="10" spans="1:8" x14ac:dyDescent="0.25">
      <c r="A10" s="17" t="s">
        <v>311</v>
      </c>
      <c r="B10" s="63">
        <v>8.6147623862487366E-2</v>
      </c>
    </row>
    <row r="11" spans="1:8" x14ac:dyDescent="0.25">
      <c r="A11" s="18" t="s">
        <v>757</v>
      </c>
      <c r="B11" s="64">
        <v>0.10329047722815428</v>
      </c>
    </row>
    <row r="12" spans="1:8" x14ac:dyDescent="0.25">
      <c r="A12" s="17" t="s">
        <v>756</v>
      </c>
      <c r="B12" s="63">
        <v>0.11999156474061577</v>
      </c>
    </row>
    <row r="13" spans="1:8" x14ac:dyDescent="0.25">
      <c r="A13" s="18" t="s">
        <v>852</v>
      </c>
      <c r="B13" s="64">
        <v>6.596216124083859E-2</v>
      </c>
    </row>
    <row r="14" spans="1:8" x14ac:dyDescent="0.25">
      <c r="A14" s="17" t="s">
        <v>705</v>
      </c>
      <c r="B14" s="63">
        <v>0.13688212927756654</v>
      </c>
    </row>
    <row r="15" spans="1:8" x14ac:dyDescent="0.25">
      <c r="A15" s="18" t="s">
        <v>1423</v>
      </c>
      <c r="B15" s="64">
        <v>0.17163120567375886</v>
      </c>
    </row>
    <row r="16" spans="1:8" x14ac:dyDescent="0.25">
      <c r="A16" s="17" t="s">
        <v>855</v>
      </c>
      <c r="B16" s="63">
        <v>4.1832061068702291E-2</v>
      </c>
    </row>
    <row r="17" spans="1:2" x14ac:dyDescent="0.25">
      <c r="A17" s="18" t="s">
        <v>282</v>
      </c>
      <c r="B17" s="64">
        <v>7.1590052750565181E-2</v>
      </c>
    </row>
    <row r="18" spans="1:2" x14ac:dyDescent="0.25">
      <c r="A18" s="17" t="s">
        <v>707</v>
      </c>
      <c r="B18" s="63">
        <v>6.5315315315315314E-2</v>
      </c>
    </row>
    <row r="19" spans="1:2" x14ac:dyDescent="0.25">
      <c r="A19" s="18" t="s">
        <v>755</v>
      </c>
      <c r="B19" s="64">
        <v>9.08589092514904E-2</v>
      </c>
    </row>
    <row r="20" spans="1:2" x14ac:dyDescent="0.25">
      <c r="A20" s="17" t="s">
        <v>309</v>
      </c>
      <c r="B20" s="63">
        <v>8.3178360101437018E-2</v>
      </c>
    </row>
    <row r="21" spans="1:2" x14ac:dyDescent="0.25">
      <c r="A21" s="18" t="s">
        <v>281</v>
      </c>
      <c r="B21" s="64">
        <v>9.1851154027319831E-2</v>
      </c>
    </row>
    <row r="22" spans="1:2" x14ac:dyDescent="0.25">
      <c r="A22" s="17" t="s">
        <v>312</v>
      </c>
      <c r="B22" s="63">
        <v>4.4111695669769323E-2</v>
      </c>
    </row>
    <row r="23" spans="1:2" x14ac:dyDescent="0.25">
      <c r="A23" s="18" t="s">
        <v>308</v>
      </c>
      <c r="B23" s="64">
        <v>8.3223636097703668E-2</v>
      </c>
    </row>
    <row r="24" spans="1:2" x14ac:dyDescent="0.25">
      <c r="A24" s="17" t="s">
        <v>313</v>
      </c>
      <c r="B24" s="63">
        <v>4.5667650633790587E-2</v>
      </c>
    </row>
    <row r="25" spans="1:2" x14ac:dyDescent="0.25">
      <c r="A25" s="18" t="s">
        <v>854</v>
      </c>
      <c r="B25" s="64">
        <v>0.15799343647444913</v>
      </c>
    </row>
    <row r="26" spans="1:2" x14ac:dyDescent="0.25">
      <c r="A26" s="1"/>
      <c r="B26" s="21"/>
    </row>
  </sheetData>
  <sortState ref="A6:B25">
    <sortCondition descending="1" ref="B6:B2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5"/>
  <dimension ref="A1:H26"/>
  <sheetViews>
    <sheetView showGridLines="0" workbookViewId="0">
      <selection activeCell="G1" sqref="G1"/>
    </sheetView>
  </sheetViews>
  <sheetFormatPr defaultRowHeight="15" x14ac:dyDescent="0.25"/>
  <cols>
    <col min="1" max="1" width="51.85546875" bestFit="1" customWidth="1"/>
    <col min="2" max="3" width="29.42578125" bestFit="1" customWidth="1"/>
    <col min="6" max="6" width="70.28515625" bestFit="1" customWidth="1"/>
  </cols>
  <sheetData>
    <row r="1" spans="1:8" x14ac:dyDescent="0.25">
      <c r="C1" s="81"/>
      <c r="D1" s="81"/>
      <c r="E1" s="81"/>
      <c r="F1" s="81"/>
      <c r="G1" s="81" t="s">
        <v>731</v>
      </c>
      <c r="H1" s="81" t="s">
        <v>1292</v>
      </c>
    </row>
    <row r="3" spans="1:8" x14ac:dyDescent="0.25">
      <c r="A3" s="347" t="str">
        <f>"Tabela Referente à "&amp;G1</f>
        <v>Tabela Referente à Figura 6.15</v>
      </c>
      <c r="B3" s="347"/>
      <c r="C3" s="347"/>
    </row>
    <row r="4" spans="1:8" x14ac:dyDescent="0.25">
      <c r="A4" s="348" t="str">
        <f>H1</f>
        <v>Percentuais de Atrasos nas 20 principais rotas internacionais, 2016</v>
      </c>
      <c r="B4" s="348"/>
      <c r="C4" s="348"/>
    </row>
    <row r="5" spans="1:8" x14ac:dyDescent="0.25">
      <c r="A5" s="1" t="s">
        <v>280</v>
      </c>
      <c r="B5" s="21" t="s">
        <v>315</v>
      </c>
      <c r="C5" s="21" t="s">
        <v>314</v>
      </c>
    </row>
    <row r="6" spans="1:8" x14ac:dyDescent="0.25">
      <c r="A6" s="17" t="s">
        <v>933</v>
      </c>
      <c r="B6" s="63">
        <v>0.18448139350752177</v>
      </c>
      <c r="C6" s="63">
        <v>0.11718131433095803</v>
      </c>
    </row>
    <row r="7" spans="1:8" x14ac:dyDescent="0.25">
      <c r="A7" s="18" t="s">
        <v>943</v>
      </c>
      <c r="B7" s="64">
        <v>0.14723320158102768</v>
      </c>
      <c r="C7" s="64">
        <v>7.4110671936758896E-2</v>
      </c>
    </row>
    <row r="8" spans="1:8" x14ac:dyDescent="0.25">
      <c r="A8" s="17" t="s">
        <v>935</v>
      </c>
      <c r="B8" s="63">
        <v>0.13822992700729927</v>
      </c>
      <c r="C8" s="63">
        <v>7.3448905109489052E-2</v>
      </c>
    </row>
    <row r="9" spans="1:8" x14ac:dyDescent="0.25">
      <c r="A9" s="18" t="s">
        <v>938</v>
      </c>
      <c r="B9" s="64">
        <v>0.1326829268292683</v>
      </c>
      <c r="C9" s="64">
        <v>0.1473170731707317</v>
      </c>
    </row>
    <row r="10" spans="1:8" x14ac:dyDescent="0.25">
      <c r="A10" s="17" t="s">
        <v>939</v>
      </c>
      <c r="B10" s="63">
        <v>0.12942612942612944</v>
      </c>
      <c r="C10" s="63">
        <v>7.0818070818070816E-2</v>
      </c>
    </row>
    <row r="11" spans="1:8" x14ac:dyDescent="0.25">
      <c r="A11" s="18" t="s">
        <v>937</v>
      </c>
      <c r="B11" s="64">
        <v>0.11980676328502415</v>
      </c>
      <c r="C11" s="64">
        <v>3.961352657004831E-2</v>
      </c>
    </row>
    <row r="12" spans="1:8" x14ac:dyDescent="0.25">
      <c r="A12" s="17" t="s">
        <v>946</v>
      </c>
      <c r="B12" s="63">
        <v>0.10781404549950543</v>
      </c>
      <c r="C12" s="63">
        <v>6.7260138476755688E-2</v>
      </c>
    </row>
    <row r="13" spans="1:8" x14ac:dyDescent="0.25">
      <c r="A13" s="18" t="s">
        <v>941</v>
      </c>
      <c r="B13" s="64">
        <v>0.10049751243781095</v>
      </c>
      <c r="C13" s="64">
        <v>4.0796019900497513E-2</v>
      </c>
    </row>
    <row r="14" spans="1:8" x14ac:dyDescent="0.25">
      <c r="A14" s="17" t="s">
        <v>940</v>
      </c>
      <c r="B14" s="63">
        <v>9.9514563106796114E-2</v>
      </c>
      <c r="C14" s="63">
        <v>3.0339805825242719E-2</v>
      </c>
    </row>
    <row r="15" spans="1:8" x14ac:dyDescent="0.25">
      <c r="A15" s="18" t="s">
        <v>930</v>
      </c>
      <c r="B15" s="64">
        <v>9.3356643356643357E-2</v>
      </c>
      <c r="C15" s="64">
        <v>3.2517482517482516E-2</v>
      </c>
    </row>
    <row r="16" spans="1:8" x14ac:dyDescent="0.25">
      <c r="A16" s="17" t="s">
        <v>948</v>
      </c>
      <c r="B16" s="63">
        <v>9.1187739463601536E-2</v>
      </c>
      <c r="C16" s="63">
        <v>2.2222222222222223E-2</v>
      </c>
    </row>
    <row r="17" spans="1:3" x14ac:dyDescent="0.25">
      <c r="A17" s="18" t="s">
        <v>929</v>
      </c>
      <c r="B17" s="64">
        <v>8.932309839497557E-2</v>
      </c>
      <c r="C17" s="64">
        <v>3.8032100488485696E-2</v>
      </c>
    </row>
    <row r="18" spans="1:3" x14ac:dyDescent="0.25">
      <c r="A18" s="17" t="s">
        <v>942</v>
      </c>
      <c r="B18" s="63">
        <v>8.861538461538461E-2</v>
      </c>
      <c r="C18" s="63">
        <v>2.646153846153846E-2</v>
      </c>
    </row>
    <row r="19" spans="1:3" x14ac:dyDescent="0.25">
      <c r="A19" s="18" t="s">
        <v>945</v>
      </c>
      <c r="B19" s="64">
        <v>8.7102177554438859E-2</v>
      </c>
      <c r="C19" s="64">
        <v>3.350083752093802E-2</v>
      </c>
    </row>
    <row r="20" spans="1:3" x14ac:dyDescent="0.25">
      <c r="A20" s="17" t="s">
        <v>934</v>
      </c>
      <c r="B20" s="63">
        <v>8.6206896551724144E-2</v>
      </c>
      <c r="C20" s="63">
        <v>3.918495297805643E-2</v>
      </c>
    </row>
    <row r="21" spans="1:3" x14ac:dyDescent="0.25">
      <c r="A21" s="18" t="s">
        <v>931</v>
      </c>
      <c r="B21" s="64">
        <v>7.8339575530586764E-2</v>
      </c>
      <c r="C21" s="64">
        <v>3.870162297128589E-2</v>
      </c>
    </row>
    <row r="22" spans="1:3" x14ac:dyDescent="0.25">
      <c r="A22" s="17" t="s">
        <v>944</v>
      </c>
      <c r="B22" s="63">
        <v>7.4028377544725479E-2</v>
      </c>
      <c r="C22" s="63">
        <v>4.4417026526835289E-2</v>
      </c>
    </row>
    <row r="23" spans="1:3" x14ac:dyDescent="0.25">
      <c r="A23" s="18" t="s">
        <v>932</v>
      </c>
      <c r="B23" s="64">
        <v>7.0187165775401072E-2</v>
      </c>
      <c r="C23" s="64">
        <v>3.9772727272727272E-2</v>
      </c>
    </row>
    <row r="24" spans="1:3" x14ac:dyDescent="0.25">
      <c r="A24" s="17" t="s">
        <v>947</v>
      </c>
      <c r="B24" s="63">
        <v>5.5369127516778527E-2</v>
      </c>
      <c r="C24" s="63">
        <v>2.5167785234899327E-2</v>
      </c>
    </row>
    <row r="25" spans="1:3" x14ac:dyDescent="0.25">
      <c r="A25" s="18" t="s">
        <v>936</v>
      </c>
      <c r="B25" s="64">
        <v>4.9023680930619026E-2</v>
      </c>
      <c r="C25" s="64">
        <v>2.9912754466140425E-2</v>
      </c>
    </row>
    <row r="26" spans="1:3" x14ac:dyDescent="0.25">
      <c r="A26" s="1"/>
      <c r="B26" s="1"/>
      <c r="C26" s="21"/>
    </row>
  </sheetData>
  <sortState ref="A6:C25">
    <sortCondition descending="1" ref="B6:B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0"/>
  <dimension ref="A1:H26"/>
  <sheetViews>
    <sheetView showGridLines="0" workbookViewId="0">
      <selection activeCell="G1" sqref="G1"/>
    </sheetView>
  </sheetViews>
  <sheetFormatPr defaultRowHeight="15" x14ac:dyDescent="0.25"/>
  <cols>
    <col min="1" max="1" width="51.85546875" bestFit="1" customWidth="1"/>
    <col min="2" max="2" width="28.7109375" bestFit="1" customWidth="1"/>
  </cols>
  <sheetData>
    <row r="1" spans="1:8" x14ac:dyDescent="0.25">
      <c r="C1" s="81"/>
      <c r="D1" s="81"/>
      <c r="E1" s="81"/>
      <c r="F1" s="81"/>
      <c r="G1" s="81" t="s">
        <v>732</v>
      </c>
      <c r="H1" s="81" t="s">
        <v>1293</v>
      </c>
    </row>
    <row r="3" spans="1:8" x14ac:dyDescent="0.25">
      <c r="A3" s="347" t="str">
        <f>"Tabela Referente à "&amp;G1</f>
        <v>Tabela Referente à Figura 6.16</v>
      </c>
      <c r="B3" s="347"/>
    </row>
    <row r="4" spans="1:8" x14ac:dyDescent="0.25">
      <c r="A4" s="348" t="str">
        <f>H1</f>
        <v>Percentuais de Cancelamentos nas 20 principais rotas internacionais, 2016</v>
      </c>
      <c r="B4" s="348"/>
    </row>
    <row r="5" spans="1:8" x14ac:dyDescent="0.25">
      <c r="A5" s="1" t="s">
        <v>280</v>
      </c>
      <c r="B5" s="21" t="s">
        <v>306</v>
      </c>
    </row>
    <row r="6" spans="1:8" x14ac:dyDescent="0.25">
      <c r="A6" s="17" t="s">
        <v>932</v>
      </c>
      <c r="B6" s="63">
        <v>6.1601642710472276E-2</v>
      </c>
    </row>
    <row r="7" spans="1:8" x14ac:dyDescent="0.25">
      <c r="A7" s="18" t="s">
        <v>943</v>
      </c>
      <c r="B7" s="64">
        <v>6.0273972602739728E-2</v>
      </c>
    </row>
    <row r="8" spans="1:8" x14ac:dyDescent="0.25">
      <c r="A8" s="17" t="s">
        <v>929</v>
      </c>
      <c r="B8" s="63">
        <v>3.8202247191011236E-2</v>
      </c>
    </row>
    <row r="9" spans="1:8" x14ac:dyDescent="0.25">
      <c r="A9" s="18" t="s">
        <v>940</v>
      </c>
      <c r="B9" s="64">
        <v>3.789126853377265E-2</v>
      </c>
    </row>
    <row r="10" spans="1:8" x14ac:dyDescent="0.25">
      <c r="A10" s="17" t="s">
        <v>935</v>
      </c>
      <c r="B10" s="63">
        <v>3.7735849056603772E-2</v>
      </c>
    </row>
    <row r="11" spans="1:8" x14ac:dyDescent="0.25">
      <c r="A11" s="18" t="s">
        <v>946</v>
      </c>
      <c r="B11" s="64">
        <v>3.7037037037037035E-2</v>
      </c>
    </row>
    <row r="12" spans="1:8" x14ac:dyDescent="0.25">
      <c r="A12" s="17" t="s">
        <v>945</v>
      </c>
      <c r="B12" s="63">
        <v>3.5690235690235689E-2</v>
      </c>
    </row>
    <row r="13" spans="1:8" x14ac:dyDescent="0.25">
      <c r="A13" s="18" t="s">
        <v>936</v>
      </c>
      <c r="B13" s="64">
        <v>3.459637561779242E-2</v>
      </c>
    </row>
    <row r="14" spans="1:8" x14ac:dyDescent="0.25">
      <c r="A14" s="17" t="s">
        <v>937</v>
      </c>
      <c r="B14" s="63">
        <v>3.2584269662921349E-2</v>
      </c>
    </row>
    <row r="15" spans="1:8" x14ac:dyDescent="0.25">
      <c r="A15" s="18" t="s">
        <v>933</v>
      </c>
      <c r="B15" s="64">
        <v>2.9965753424657533E-2</v>
      </c>
    </row>
    <row r="16" spans="1:8" x14ac:dyDescent="0.25">
      <c r="A16" s="17" t="s">
        <v>947</v>
      </c>
      <c r="B16" s="63">
        <v>2.9654036243822075E-2</v>
      </c>
    </row>
    <row r="17" spans="1:2" x14ac:dyDescent="0.25">
      <c r="A17" s="18" t="s">
        <v>931</v>
      </c>
      <c r="B17" s="64">
        <v>2.8958944281524925E-2</v>
      </c>
    </row>
    <row r="18" spans="1:2" x14ac:dyDescent="0.25">
      <c r="A18" s="17" t="s">
        <v>930</v>
      </c>
      <c r="B18" s="63">
        <v>2.8253424657534245E-2</v>
      </c>
    </row>
    <row r="19" spans="1:2" x14ac:dyDescent="0.25">
      <c r="A19" s="18" t="s">
        <v>938</v>
      </c>
      <c r="B19" s="64">
        <v>2.7296200663961639E-2</v>
      </c>
    </row>
    <row r="20" spans="1:2" x14ac:dyDescent="0.25">
      <c r="A20" s="17" t="s">
        <v>939</v>
      </c>
      <c r="B20" s="63">
        <v>2.3887973640856673E-2</v>
      </c>
    </row>
    <row r="21" spans="1:2" x14ac:dyDescent="0.25">
      <c r="A21" s="18" t="s">
        <v>934</v>
      </c>
      <c r="B21" s="64">
        <v>2.0489094514210177E-2</v>
      </c>
    </row>
    <row r="22" spans="1:2" x14ac:dyDescent="0.25">
      <c r="A22" s="17" t="s">
        <v>948</v>
      </c>
      <c r="B22" s="63">
        <v>1.7384105960264899E-2</v>
      </c>
    </row>
    <row r="23" spans="1:2" x14ac:dyDescent="0.25">
      <c r="A23" s="18" t="s">
        <v>942</v>
      </c>
      <c r="B23" s="64">
        <v>1.5715467328370553E-2</v>
      </c>
    </row>
    <row r="24" spans="1:2" x14ac:dyDescent="0.25">
      <c r="A24" s="17" t="s">
        <v>944</v>
      </c>
      <c r="B24" s="63">
        <v>1.3123359580052493E-2</v>
      </c>
    </row>
    <row r="25" spans="1:2" x14ac:dyDescent="0.25">
      <c r="A25" s="18" t="s">
        <v>941</v>
      </c>
      <c r="B25" s="64">
        <v>0</v>
      </c>
    </row>
    <row r="26" spans="1:2" x14ac:dyDescent="0.25">
      <c r="A26" s="1"/>
      <c r="B26" s="21"/>
    </row>
  </sheetData>
  <sortState ref="A6:B25">
    <sortCondition descending="1" ref="B6:B2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6"/>
  <dimension ref="A1:H22"/>
  <sheetViews>
    <sheetView showGridLines="0" workbookViewId="0">
      <selection activeCell="C14" sqref="C14"/>
    </sheetView>
  </sheetViews>
  <sheetFormatPr defaultRowHeight="15" x14ac:dyDescent="0.25"/>
  <cols>
    <col min="1" max="1" width="19.140625" customWidth="1"/>
    <col min="2" max="2" width="52.140625" bestFit="1" customWidth="1"/>
    <col min="3" max="3" width="16.28515625" customWidth="1"/>
    <col min="4" max="4" width="10.5703125" bestFit="1" customWidth="1"/>
  </cols>
  <sheetData>
    <row r="1" spans="1:8" x14ac:dyDescent="0.25">
      <c r="C1" s="81"/>
      <c r="D1" s="81"/>
      <c r="E1" s="81"/>
      <c r="F1" s="81"/>
      <c r="G1" s="81" t="s">
        <v>484</v>
      </c>
      <c r="H1" s="81" t="s">
        <v>1294</v>
      </c>
    </row>
    <row r="3" spans="1:8" x14ac:dyDescent="0.25">
      <c r="A3" s="347" t="str">
        <f>"Tabela Referente à "&amp;G1</f>
        <v>Tabela Referente à Figura 7.1</v>
      </c>
      <c r="B3" s="347"/>
      <c r="C3" s="347"/>
    </row>
    <row r="4" spans="1:8" ht="16.5" customHeight="1" x14ac:dyDescent="0.25">
      <c r="A4" s="348" t="str">
        <f>H1</f>
        <v>Evolução da Tarifa Aérea Média Doméstica Real, 2007 a 2016</v>
      </c>
      <c r="B4" s="348"/>
      <c r="C4" s="348"/>
    </row>
    <row r="5" spans="1:8" x14ac:dyDescent="0.25">
      <c r="A5" s="1" t="s">
        <v>21</v>
      </c>
      <c r="B5" s="21" t="str">
        <f>"Rotas Monitoradas desde o início da série histórica"</f>
        <v>Rotas Monitoradas desde o início da série histórica</v>
      </c>
      <c r="C5" s="21" t="s">
        <v>1565</v>
      </c>
    </row>
    <row r="6" spans="1:8" x14ac:dyDescent="0.25">
      <c r="A6" s="281" t="s">
        <v>316</v>
      </c>
      <c r="B6" s="327">
        <v>682.09543674247402</v>
      </c>
      <c r="C6" s="327"/>
    </row>
    <row r="7" spans="1:8" x14ac:dyDescent="0.25">
      <c r="A7" s="282" t="s">
        <v>49</v>
      </c>
      <c r="B7" s="328">
        <v>757.58160992399542</v>
      </c>
      <c r="C7" s="328"/>
    </row>
    <row r="8" spans="1:8" x14ac:dyDescent="0.25">
      <c r="A8" s="281" t="s">
        <v>50</v>
      </c>
      <c r="B8" s="327">
        <v>754.02209911800276</v>
      </c>
      <c r="C8" s="327"/>
    </row>
    <row r="9" spans="1:8" x14ac:dyDescent="0.25">
      <c r="A9" s="282" t="s">
        <v>51</v>
      </c>
      <c r="B9" s="328">
        <v>732.61744359567956</v>
      </c>
      <c r="C9" s="328"/>
    </row>
    <row r="10" spans="1:8" x14ac:dyDescent="0.25">
      <c r="A10" s="281" t="s">
        <v>52</v>
      </c>
      <c r="B10" s="327">
        <v>682.86770706069433</v>
      </c>
      <c r="C10" s="327"/>
    </row>
    <row r="11" spans="1:8" x14ac:dyDescent="0.25">
      <c r="A11" s="282" t="s">
        <v>53</v>
      </c>
      <c r="B11" s="328">
        <v>491.04993719487931</v>
      </c>
      <c r="C11" s="328"/>
    </row>
    <row r="12" spans="1:8" x14ac:dyDescent="0.25">
      <c r="A12" s="281" t="s">
        <v>54</v>
      </c>
      <c r="B12" s="327">
        <v>673.61420356543715</v>
      </c>
      <c r="C12" s="327"/>
    </row>
    <row r="13" spans="1:8" x14ac:dyDescent="0.25">
      <c r="A13" s="282" t="s">
        <v>55</v>
      </c>
      <c r="B13" s="328">
        <v>480.69374776496841</v>
      </c>
      <c r="C13" s="328"/>
    </row>
    <row r="14" spans="1:8" x14ac:dyDescent="0.25">
      <c r="A14" s="281" t="s">
        <v>56</v>
      </c>
      <c r="B14" s="327">
        <v>374.26455347160902</v>
      </c>
      <c r="C14" s="327"/>
    </row>
    <row r="15" spans="1:8" x14ac:dyDescent="0.25">
      <c r="A15" s="282" t="s">
        <v>3</v>
      </c>
      <c r="B15" s="328">
        <v>336.68556261741884</v>
      </c>
      <c r="C15" s="328">
        <v>387.60732392427059</v>
      </c>
    </row>
    <row r="16" spans="1:8" x14ac:dyDescent="0.25">
      <c r="A16" s="281" t="s">
        <v>4</v>
      </c>
      <c r="B16" s="327">
        <v>334.94011280350952</v>
      </c>
      <c r="C16" s="327">
        <v>390.84737354581472</v>
      </c>
    </row>
    <row r="17" spans="1:4" x14ac:dyDescent="0.25">
      <c r="A17" s="282" t="s">
        <v>700</v>
      </c>
      <c r="B17" s="328">
        <v>356.47134740701216</v>
      </c>
      <c r="C17" s="328">
        <v>408.94690403674269</v>
      </c>
    </row>
    <row r="18" spans="1:4" x14ac:dyDescent="0.25">
      <c r="A18" s="281" t="s">
        <v>739</v>
      </c>
      <c r="B18" s="327">
        <v>333.36710759500579</v>
      </c>
      <c r="C18" s="327">
        <v>390.63778033109924</v>
      </c>
    </row>
    <row r="19" spans="1:4" x14ac:dyDescent="0.25">
      <c r="A19" s="282" t="s">
        <v>961</v>
      </c>
      <c r="B19" s="328">
        <v>292.87898981379487</v>
      </c>
      <c r="C19" s="328">
        <v>355.53610905817141</v>
      </c>
    </row>
    <row r="20" spans="1:4" x14ac:dyDescent="0.25">
      <c r="A20" s="281" t="s">
        <v>1183</v>
      </c>
      <c r="B20" s="327">
        <v>270.78120427213872</v>
      </c>
      <c r="C20" s="327">
        <v>349.14131808771083</v>
      </c>
      <c r="D20" s="132">
        <f>B20/B11-1</f>
        <v>-0.44856686914781985</v>
      </c>
    </row>
    <row r="21" spans="1:4" x14ac:dyDescent="0.25">
      <c r="A21" s="1"/>
      <c r="B21" s="21"/>
      <c r="C21" s="21"/>
    </row>
    <row r="22" spans="1:4" x14ac:dyDescent="0.25">
      <c r="B22" s="132" t="e">
        <f>#REF!/#REF!-1</f>
        <v>#REF!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5"/>
  <dimension ref="A1:H20"/>
  <sheetViews>
    <sheetView showGridLines="0" workbookViewId="0">
      <selection activeCell="C14" sqref="C14"/>
    </sheetView>
  </sheetViews>
  <sheetFormatPr defaultRowHeight="15" x14ac:dyDescent="0.25"/>
  <cols>
    <col min="1" max="1" width="12" customWidth="1"/>
    <col min="2" max="2" width="46.85546875" bestFit="1" customWidth="1"/>
    <col min="3" max="3" width="13.85546875" bestFit="1" customWidth="1"/>
  </cols>
  <sheetData>
    <row r="1" spans="1:8" x14ac:dyDescent="0.25">
      <c r="C1" s="81"/>
      <c r="D1" s="81"/>
      <c r="E1" s="81"/>
      <c r="F1" s="81"/>
      <c r="G1" s="81" t="s">
        <v>485</v>
      </c>
      <c r="H1" s="81" t="s">
        <v>1295</v>
      </c>
    </row>
    <row r="3" spans="1:8" x14ac:dyDescent="0.25">
      <c r="A3" s="347" t="str">
        <f>"Tabela Referente à "&amp;G1</f>
        <v>Tabela Referente à Figura 7.2</v>
      </c>
      <c r="B3" s="347"/>
      <c r="C3" s="347"/>
    </row>
    <row r="4" spans="1:8" ht="33" customHeight="1" x14ac:dyDescent="0.25">
      <c r="A4" s="348" t="str">
        <f>H1</f>
        <v>Variação da Tarifa Aérea Média Doméstica Real com relação ao ano anterior, 2007 a 2016</v>
      </c>
      <c r="B4" s="348"/>
      <c r="C4" s="348"/>
    </row>
    <row r="5" spans="1:8" x14ac:dyDescent="0.25">
      <c r="A5" s="1" t="s">
        <v>21</v>
      </c>
      <c r="B5" s="21" t="s">
        <v>1570</v>
      </c>
      <c r="C5" s="21" t="s">
        <v>1565</v>
      </c>
    </row>
    <row r="6" spans="1:8" x14ac:dyDescent="0.25">
      <c r="A6" s="17" t="str">
        <f>'Fig 7.1'!A7</f>
        <v>2003</v>
      </c>
      <c r="B6" s="79">
        <f>'Fig 7.1'!B7/'Fig 7.1'!B6-1</f>
        <v>0.11066805188145734</v>
      </c>
      <c r="C6" s="79"/>
    </row>
    <row r="7" spans="1:8" x14ac:dyDescent="0.25">
      <c r="A7" s="18" t="str">
        <f>'Fig 7.1'!A8</f>
        <v>2004</v>
      </c>
      <c r="B7" s="80">
        <f>'Fig 7.1'!B8/'Fig 7.1'!B7-1</f>
        <v>-4.6985179673907362E-3</v>
      </c>
      <c r="C7" s="80"/>
    </row>
    <row r="8" spans="1:8" x14ac:dyDescent="0.25">
      <c r="A8" s="17" t="str">
        <f>'Fig 7.1'!A9</f>
        <v>2005</v>
      </c>
      <c r="B8" s="79">
        <f>'Fig 7.1'!B9/'Fig 7.1'!B8-1</f>
        <v>-2.8387305289010345E-2</v>
      </c>
      <c r="C8" s="79"/>
    </row>
    <row r="9" spans="1:8" x14ac:dyDescent="0.25">
      <c r="A9" s="18" t="str">
        <f>'Fig 7.1'!A10</f>
        <v>2006</v>
      </c>
      <c r="B9" s="80">
        <f>'Fig 7.1'!B10/'Fig 7.1'!B9-1</f>
        <v>-6.7906841380699356E-2</v>
      </c>
      <c r="C9" s="80"/>
    </row>
    <row r="10" spans="1:8" x14ac:dyDescent="0.25">
      <c r="A10" s="17" t="str">
        <f>'Fig 7.1'!A11</f>
        <v>2007</v>
      </c>
      <c r="B10" s="79">
        <f>'Fig 7.1'!B11/'Fig 7.1'!B10-1</f>
        <v>-0.28090033820967608</v>
      </c>
      <c r="C10" s="79"/>
    </row>
    <row r="11" spans="1:8" x14ac:dyDescent="0.25">
      <c r="A11" s="18" t="str">
        <f>'Fig 7.1'!A12</f>
        <v>2008</v>
      </c>
      <c r="B11" s="80">
        <f>'Fig 7.1'!B12/'Fig 7.1'!B11-1</f>
        <v>0.37178350416549377</v>
      </c>
      <c r="C11" s="80"/>
    </row>
    <row r="12" spans="1:8" x14ac:dyDescent="0.25">
      <c r="A12" s="17" t="str">
        <f>'Fig 7.1'!A13</f>
        <v>2009</v>
      </c>
      <c r="B12" s="79">
        <f>'Fig 7.1'!B13/'Fig 7.1'!B12-1</f>
        <v>-0.28639606287893216</v>
      </c>
      <c r="C12" s="79"/>
    </row>
    <row r="13" spans="1:8" x14ac:dyDescent="0.25">
      <c r="A13" s="18" t="str">
        <f>'Fig 7.1'!A14</f>
        <v>2010</v>
      </c>
      <c r="B13" s="80">
        <f>'Fig 7.1'!B14/'Fig 7.1'!B13-1</f>
        <v>-0.22140748613480432</v>
      </c>
      <c r="C13" s="80"/>
    </row>
    <row r="14" spans="1:8" x14ac:dyDescent="0.25">
      <c r="A14" s="17" t="str">
        <f>'Fig 7.1'!A15</f>
        <v>2011</v>
      </c>
      <c r="B14" s="79">
        <f>'Fig 7.1'!B15/'Fig 7.1'!B14-1</f>
        <v>-0.10040756065626411</v>
      </c>
      <c r="C14" s="79"/>
    </row>
    <row r="15" spans="1:8" x14ac:dyDescent="0.25">
      <c r="A15" s="18" t="str">
        <f>'Fig 7.1'!A16</f>
        <v>2012</v>
      </c>
      <c r="B15" s="80">
        <f>'Fig 7.1'!B16/'Fig 7.1'!B15-1</f>
        <v>-5.1842134255477568E-3</v>
      </c>
      <c r="C15" s="80">
        <f>'Fig 7.1'!C16/'Fig 7.1'!C15-1</f>
        <v>8.3591031994461051E-3</v>
      </c>
    </row>
    <row r="16" spans="1:8" x14ac:dyDescent="0.25">
      <c r="A16" s="17" t="str">
        <f>'Fig 7.1'!A17</f>
        <v>2013</v>
      </c>
      <c r="B16" s="79">
        <f>'Fig 7.1'!B17/'Fig 7.1'!B16-1</f>
        <v>6.428383397641535E-2</v>
      </c>
      <c r="C16" s="79">
        <f>'Fig 7.1'!C17/'Fig 7.1'!C16-1</f>
        <v>4.6308435762857592E-2</v>
      </c>
    </row>
    <row r="17" spans="1:3" x14ac:dyDescent="0.25">
      <c r="A17" s="18" t="str">
        <f>'Fig 7.1'!A18</f>
        <v>2014</v>
      </c>
      <c r="B17" s="80">
        <f>'Fig 7.1'!B18/'Fig 7.1'!B17-1</f>
        <v>-6.4813736026941848E-2</v>
      </c>
      <c r="C17" s="80">
        <f>'Fig 7.1'!C18/'Fig 7.1'!C17-1</f>
        <v>-4.4771395809365067E-2</v>
      </c>
    </row>
    <row r="18" spans="1:3" x14ac:dyDescent="0.25">
      <c r="A18" s="17" t="str">
        <f>'Fig 7.1'!A19</f>
        <v>2015</v>
      </c>
      <c r="B18" s="79">
        <f>'Fig 7.1'!B19/'Fig 7.1'!B18-1</f>
        <v>-0.12145204748393557</v>
      </c>
      <c r="C18" s="79">
        <f>'Fig 7.1'!C19/'Fig 7.1'!C18-1</f>
        <v>-8.985733853795741E-2</v>
      </c>
    </row>
    <row r="19" spans="1:3" x14ac:dyDescent="0.25">
      <c r="A19" s="18" t="str">
        <f>'Fig 7.1'!A20</f>
        <v>2016</v>
      </c>
      <c r="B19" s="80">
        <f>'Fig 7.1'!B20/'Fig 7.1'!B19-1</f>
        <v>-7.545022453029282E-2</v>
      </c>
      <c r="C19" s="80">
        <f>'Fig 7.1'!C20/'Fig 7.1'!C19-1</f>
        <v>-1.7986333335875848E-2</v>
      </c>
    </row>
    <row r="20" spans="1:3" x14ac:dyDescent="0.25">
      <c r="A20" s="1"/>
      <c r="B20" s="21"/>
      <c r="C20" s="21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6"/>
  <dimension ref="A1:I68"/>
  <sheetViews>
    <sheetView showGridLines="0" workbookViewId="0">
      <selection activeCell="G1" sqref="G1"/>
    </sheetView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81"/>
      <c r="D1" s="81"/>
      <c r="E1" s="81"/>
      <c r="F1" s="81"/>
      <c r="G1" s="81" t="s">
        <v>486</v>
      </c>
      <c r="H1" s="81" t="s">
        <v>1540</v>
      </c>
    </row>
    <row r="3" spans="1:8" x14ac:dyDescent="0.25">
      <c r="A3" s="347" t="str">
        <f>"Tabela Referente à "&amp;G1</f>
        <v>Tabela Referente à Figura 7.3</v>
      </c>
      <c r="B3" s="347"/>
      <c r="C3" s="347"/>
    </row>
    <row r="4" spans="1:8" ht="32.25" customHeight="1" x14ac:dyDescent="0.25">
      <c r="A4" s="348" t="str">
        <f>H1</f>
        <v>Variação da Tarifa Aérea Média Doméstica Real com relação ao mesmo mês do ano anterior, 2014 a 2016</v>
      </c>
      <c r="B4" s="348"/>
      <c r="C4" s="348"/>
    </row>
    <row r="5" spans="1:8" x14ac:dyDescent="0.25">
      <c r="A5" s="1" t="s">
        <v>21</v>
      </c>
      <c r="B5" s="21" t="s">
        <v>36</v>
      </c>
      <c r="C5" s="21" t="s">
        <v>566</v>
      </c>
    </row>
    <row r="6" spans="1:8" x14ac:dyDescent="0.25">
      <c r="A6" s="349">
        <v>2014</v>
      </c>
      <c r="B6" s="79" t="s">
        <v>24</v>
      </c>
      <c r="C6" s="79">
        <v>-4.9194984259196994E-2</v>
      </c>
    </row>
    <row r="7" spans="1:8" x14ac:dyDescent="0.25">
      <c r="A7" s="349"/>
      <c r="B7" s="80" t="s">
        <v>25</v>
      </c>
      <c r="C7" s="80">
        <v>5.5481847945170859E-2</v>
      </c>
    </row>
    <row r="8" spans="1:8" x14ac:dyDescent="0.25">
      <c r="A8" s="349"/>
      <c r="B8" s="79" t="s">
        <v>26</v>
      </c>
      <c r="C8" s="79">
        <v>-6.7112245092515455E-3</v>
      </c>
    </row>
    <row r="9" spans="1:8" x14ac:dyDescent="0.25">
      <c r="A9" s="349"/>
      <c r="B9" s="80" t="s">
        <v>27</v>
      </c>
      <c r="C9" s="80">
        <v>0.13425799772969893</v>
      </c>
    </row>
    <row r="10" spans="1:8" x14ac:dyDescent="0.25">
      <c r="A10" s="349"/>
      <c r="B10" s="79" t="s">
        <v>28</v>
      </c>
      <c r="C10" s="79">
        <v>-1.3804463691309055E-2</v>
      </c>
    </row>
    <row r="11" spans="1:8" x14ac:dyDescent="0.25">
      <c r="A11" s="349"/>
      <c r="B11" s="80" t="s">
        <v>29</v>
      </c>
      <c r="C11" s="80">
        <v>-0.10153503128003583</v>
      </c>
    </row>
    <row r="12" spans="1:8" x14ac:dyDescent="0.25">
      <c r="A12" s="349"/>
      <c r="B12" s="79" t="s">
        <v>30</v>
      </c>
      <c r="C12" s="79">
        <v>-0.14438510284121464</v>
      </c>
    </row>
    <row r="13" spans="1:8" x14ac:dyDescent="0.25">
      <c r="A13" s="349"/>
      <c r="B13" s="80" t="s">
        <v>31</v>
      </c>
      <c r="C13" s="80">
        <v>-6.9316733376693307E-2</v>
      </c>
    </row>
    <row r="14" spans="1:8" x14ac:dyDescent="0.25">
      <c r="A14" s="349"/>
      <c r="B14" s="79" t="s">
        <v>32</v>
      </c>
      <c r="C14" s="79">
        <v>-9.9058497411822821E-2</v>
      </c>
    </row>
    <row r="15" spans="1:8" x14ac:dyDescent="0.25">
      <c r="A15" s="349"/>
      <c r="B15" s="80" t="s">
        <v>33</v>
      </c>
      <c r="C15" s="80">
        <v>-0.12710823713090136</v>
      </c>
    </row>
    <row r="16" spans="1:8" x14ac:dyDescent="0.25">
      <c r="A16" s="349"/>
      <c r="B16" s="79" t="s">
        <v>34</v>
      </c>
      <c r="C16" s="79">
        <v>5.3370343416208055E-3</v>
      </c>
    </row>
    <row r="17" spans="1:9" x14ac:dyDescent="0.25">
      <c r="A17" s="349"/>
      <c r="B17" s="80" t="s">
        <v>35</v>
      </c>
      <c r="C17" s="80">
        <v>-0.10867493548724594</v>
      </c>
    </row>
    <row r="18" spans="1:9" x14ac:dyDescent="0.25">
      <c r="A18" s="354">
        <v>2015</v>
      </c>
      <c r="B18" s="86" t="s">
        <v>24</v>
      </c>
      <c r="C18" s="86">
        <v>-0.10475306215197533</v>
      </c>
    </row>
    <row r="19" spans="1:9" x14ac:dyDescent="0.25">
      <c r="A19" s="355"/>
      <c r="B19" s="87" t="s">
        <v>25</v>
      </c>
      <c r="C19" s="87">
        <v>-0.23560501310194693</v>
      </c>
    </row>
    <row r="20" spans="1:9" x14ac:dyDescent="0.25">
      <c r="A20" s="355"/>
      <c r="B20" s="88" t="s">
        <v>26</v>
      </c>
      <c r="C20" s="88">
        <v>-0.24652066635306291</v>
      </c>
    </row>
    <row r="21" spans="1:9" x14ac:dyDescent="0.25">
      <c r="A21" s="355"/>
      <c r="B21" s="87" t="s">
        <v>27</v>
      </c>
      <c r="C21" s="87">
        <v>-0.2390470029315177</v>
      </c>
      <c r="E21" s="201"/>
      <c r="F21" s="201"/>
      <c r="G21" s="201"/>
      <c r="H21" s="201"/>
      <c r="I21" s="201"/>
    </row>
    <row r="22" spans="1:9" x14ac:dyDescent="0.25">
      <c r="A22" s="355"/>
      <c r="B22" s="88" t="s">
        <v>28</v>
      </c>
      <c r="C22" s="88">
        <v>-0.10798615729722294</v>
      </c>
      <c r="E22" s="201"/>
      <c r="F22" s="201"/>
      <c r="G22" s="201"/>
      <c r="H22" s="201"/>
      <c r="I22" s="201"/>
    </row>
    <row r="23" spans="1:9" x14ac:dyDescent="0.25">
      <c r="A23" s="355"/>
      <c r="B23" s="87" t="s">
        <v>29</v>
      </c>
      <c r="C23" s="87">
        <v>-3.8477191619225581E-2</v>
      </c>
      <c r="E23" s="201"/>
      <c r="F23" s="201"/>
      <c r="G23" s="201"/>
      <c r="H23" s="201"/>
      <c r="I23" s="201"/>
    </row>
    <row r="24" spans="1:9" x14ac:dyDescent="0.25">
      <c r="A24" s="355"/>
      <c r="B24" s="88" t="s">
        <v>30</v>
      </c>
      <c r="C24" s="88">
        <v>1.0923529688588118E-2</v>
      </c>
      <c r="E24" s="201"/>
      <c r="F24" s="201"/>
      <c r="G24" s="201"/>
      <c r="H24" s="201"/>
      <c r="I24" s="201"/>
    </row>
    <row r="25" spans="1:9" x14ac:dyDescent="0.25">
      <c r="A25" s="355"/>
      <c r="B25" s="87" t="s">
        <v>31</v>
      </c>
      <c r="C25" s="87">
        <v>-3.066731200837769E-2</v>
      </c>
      <c r="E25" s="201"/>
      <c r="F25" s="201"/>
      <c r="G25" s="201"/>
      <c r="H25" s="201"/>
      <c r="I25" s="201"/>
    </row>
    <row r="26" spans="1:9" x14ac:dyDescent="0.25">
      <c r="A26" s="355"/>
      <c r="B26" s="88" t="s">
        <v>32</v>
      </c>
      <c r="C26" s="88">
        <v>8.0864161792397748E-2</v>
      </c>
      <c r="E26" s="201"/>
      <c r="F26" s="201"/>
      <c r="G26" s="201"/>
      <c r="H26" s="201"/>
      <c r="I26" s="201"/>
    </row>
    <row r="27" spans="1:9" x14ac:dyDescent="0.25">
      <c r="A27" s="355"/>
      <c r="B27" s="87" t="s">
        <v>33</v>
      </c>
      <c r="C27" s="87">
        <v>4.0242465615080381E-2</v>
      </c>
      <c r="E27" s="201"/>
      <c r="F27" s="201"/>
      <c r="G27" s="201"/>
      <c r="H27" s="201"/>
      <c r="I27" s="201"/>
    </row>
    <row r="28" spans="1:9" x14ac:dyDescent="0.25">
      <c r="A28" s="355"/>
      <c r="B28" s="88" t="s">
        <v>34</v>
      </c>
      <c r="C28" s="88">
        <v>-7.2488562059901618E-2</v>
      </c>
      <c r="E28" s="201"/>
      <c r="F28" s="201"/>
      <c r="G28" s="201"/>
      <c r="H28" s="201"/>
      <c r="I28" s="201"/>
    </row>
    <row r="29" spans="1:9" x14ac:dyDescent="0.25">
      <c r="A29" s="355"/>
      <c r="B29" s="87" t="s">
        <v>35</v>
      </c>
      <c r="C29" s="87">
        <v>-2.9087849491091555E-2</v>
      </c>
      <c r="E29" s="201"/>
      <c r="F29" s="201"/>
      <c r="G29" s="201"/>
      <c r="H29" s="201"/>
      <c r="I29" s="201"/>
    </row>
    <row r="30" spans="1:9" x14ac:dyDescent="0.25">
      <c r="A30" s="356">
        <v>2016</v>
      </c>
      <c r="B30" s="86" t="s">
        <v>24</v>
      </c>
      <c r="C30" s="86">
        <v>-6.1218285009192797E-2</v>
      </c>
      <c r="E30" s="201"/>
      <c r="F30" s="201"/>
      <c r="G30" s="201"/>
      <c r="H30" s="201"/>
      <c r="I30" s="201"/>
    </row>
    <row r="31" spans="1:9" x14ac:dyDescent="0.25">
      <c r="A31" s="357"/>
      <c r="B31" s="87" t="s">
        <v>25</v>
      </c>
      <c r="C31" s="87">
        <v>3.5940132145430903E-2</v>
      </c>
      <c r="E31" s="201"/>
      <c r="F31" s="201"/>
      <c r="G31" s="201"/>
      <c r="H31" s="201"/>
      <c r="I31" s="201"/>
    </row>
    <row r="32" spans="1:9" x14ac:dyDescent="0.25">
      <c r="A32" s="357"/>
      <c r="B32" s="88" t="s">
        <v>26</v>
      </c>
      <c r="C32" s="88">
        <v>8.2862509631268733E-2</v>
      </c>
      <c r="E32" s="201"/>
      <c r="F32" s="201"/>
      <c r="G32" s="201"/>
      <c r="H32" s="201"/>
      <c r="I32" s="201"/>
    </row>
    <row r="33" spans="1:9" x14ac:dyDescent="0.25">
      <c r="A33" s="357"/>
      <c r="B33" s="87" t="s">
        <v>27</v>
      </c>
      <c r="C33" s="87">
        <v>8.2635382721001349E-2</v>
      </c>
      <c r="E33" s="201"/>
      <c r="F33" s="201"/>
      <c r="G33" s="201"/>
      <c r="H33" s="201"/>
      <c r="I33" s="201"/>
    </row>
    <row r="34" spans="1:9" x14ac:dyDescent="0.25">
      <c r="A34" s="357"/>
      <c r="B34" s="88" t="s">
        <v>28</v>
      </c>
      <c r="C34" s="88">
        <v>-5.1087836664543751E-2</v>
      </c>
      <c r="E34" s="201"/>
      <c r="F34" s="201"/>
      <c r="G34" s="201"/>
      <c r="H34" s="201"/>
      <c r="I34" s="201"/>
    </row>
    <row r="35" spans="1:9" x14ac:dyDescent="0.25">
      <c r="A35" s="357"/>
      <c r="B35" s="87" t="s">
        <v>29</v>
      </c>
      <c r="C35" s="87">
        <v>-6.8081601957940885E-2</v>
      </c>
      <c r="E35" s="201"/>
    </row>
    <row r="36" spans="1:9" x14ac:dyDescent="0.25">
      <c r="A36" s="357"/>
      <c r="B36" s="88" t="s">
        <v>30</v>
      </c>
      <c r="C36" s="88">
        <v>-0.10589146412809025</v>
      </c>
      <c r="E36" s="201"/>
    </row>
    <row r="37" spans="1:9" x14ac:dyDescent="0.25">
      <c r="A37" s="357"/>
      <c r="B37" s="87" t="s">
        <v>31</v>
      </c>
      <c r="C37" s="87">
        <v>-0.10445511642974337</v>
      </c>
      <c r="E37" s="201"/>
    </row>
    <row r="38" spans="1:9" x14ac:dyDescent="0.25">
      <c r="A38" s="357"/>
      <c r="B38" s="88" t="s">
        <v>32</v>
      </c>
      <c r="C38" s="88">
        <v>-4.5168900968651449E-2</v>
      </c>
      <c r="E38" s="201"/>
    </row>
    <row r="39" spans="1:9" x14ac:dyDescent="0.25">
      <c r="A39" s="357"/>
      <c r="B39" s="87" t="s">
        <v>33</v>
      </c>
      <c r="C39" s="87">
        <v>-1.0634809868886763E-2</v>
      </c>
      <c r="E39" s="201"/>
    </row>
    <row r="40" spans="1:9" x14ac:dyDescent="0.25">
      <c r="A40" s="357"/>
      <c r="B40" s="88" t="s">
        <v>34</v>
      </c>
      <c r="C40" s="88">
        <v>5.5382709379955042E-2</v>
      </c>
      <c r="E40" s="201"/>
    </row>
    <row r="41" spans="1:9" x14ac:dyDescent="0.25">
      <c r="A41" s="357"/>
      <c r="B41" s="87" t="s">
        <v>35</v>
      </c>
      <c r="C41" s="87">
        <v>-4.4148555255554611E-2</v>
      </c>
      <c r="E41" s="201"/>
    </row>
    <row r="42" spans="1:9" x14ac:dyDescent="0.25">
      <c r="A42" s="1"/>
      <c r="B42" s="21"/>
      <c r="C42" s="21"/>
      <c r="E42" s="201"/>
    </row>
    <row r="43" spans="1:9" x14ac:dyDescent="0.25">
      <c r="E43" s="201"/>
    </row>
    <row r="44" spans="1:9" x14ac:dyDescent="0.25">
      <c r="E44" s="201"/>
    </row>
    <row r="45" spans="1:9" x14ac:dyDescent="0.25">
      <c r="E45" s="201"/>
    </row>
    <row r="46" spans="1:9" x14ac:dyDescent="0.25">
      <c r="E46" s="201"/>
    </row>
    <row r="47" spans="1:9" x14ac:dyDescent="0.25">
      <c r="E47" s="201"/>
    </row>
    <row r="48" spans="1:9" x14ac:dyDescent="0.25">
      <c r="E48" s="201"/>
    </row>
    <row r="49" spans="5:5" x14ac:dyDescent="0.25">
      <c r="E49" s="201"/>
    </row>
    <row r="50" spans="5:5" x14ac:dyDescent="0.25">
      <c r="E50" s="201"/>
    </row>
    <row r="51" spans="5:5" x14ac:dyDescent="0.25">
      <c r="E51" s="201"/>
    </row>
    <row r="52" spans="5:5" x14ac:dyDescent="0.25">
      <c r="E52" s="201"/>
    </row>
    <row r="53" spans="5:5" x14ac:dyDescent="0.25">
      <c r="E53" s="201"/>
    </row>
    <row r="54" spans="5:5" x14ac:dyDescent="0.25">
      <c r="E54" s="201"/>
    </row>
    <row r="55" spans="5:5" x14ac:dyDescent="0.25">
      <c r="E55" s="201"/>
    </row>
    <row r="56" spans="5:5" x14ac:dyDescent="0.25">
      <c r="E56" s="201"/>
    </row>
    <row r="57" spans="5:5" x14ac:dyDescent="0.25">
      <c r="E57" s="201"/>
    </row>
    <row r="58" spans="5:5" x14ac:dyDescent="0.25">
      <c r="E58" s="201"/>
    </row>
    <row r="59" spans="5:5" x14ac:dyDescent="0.25">
      <c r="E59" s="201"/>
    </row>
    <row r="60" spans="5:5" x14ac:dyDescent="0.25">
      <c r="E60" s="201"/>
    </row>
    <row r="61" spans="5:5" x14ac:dyDescent="0.25">
      <c r="E61" s="201"/>
    </row>
    <row r="62" spans="5:5" x14ac:dyDescent="0.25">
      <c r="E62" s="201"/>
    </row>
    <row r="63" spans="5:5" x14ac:dyDescent="0.25">
      <c r="E63" s="201"/>
    </row>
    <row r="64" spans="5:5" x14ac:dyDescent="0.25">
      <c r="E64" s="201"/>
    </row>
    <row r="65" spans="5:5" x14ac:dyDescent="0.25">
      <c r="E65" s="201"/>
    </row>
    <row r="66" spans="5:5" x14ac:dyDescent="0.25">
      <c r="E66" s="201"/>
    </row>
    <row r="67" spans="5:5" x14ac:dyDescent="0.25">
      <c r="E67" s="201"/>
    </row>
    <row r="68" spans="5:5" x14ac:dyDescent="0.25">
      <c r="E68" s="201"/>
    </row>
  </sheetData>
  <mergeCells count="5">
    <mergeCell ref="A18:A29"/>
    <mergeCell ref="A30:A41"/>
    <mergeCell ref="A4:C4"/>
    <mergeCell ref="A3:C3"/>
    <mergeCell ref="A6:A1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7"/>
  <dimension ref="A1:H25"/>
  <sheetViews>
    <sheetView showGridLines="0" workbookViewId="0">
      <selection activeCell="B21" sqref="B21"/>
    </sheetView>
  </sheetViews>
  <sheetFormatPr defaultRowHeight="15" x14ac:dyDescent="0.25"/>
  <cols>
    <col min="1" max="1" width="21.5703125" bestFit="1" customWidth="1"/>
    <col min="2" max="2" width="20" bestFit="1" customWidth="1"/>
    <col min="3" max="3" width="52.85546875" bestFit="1" customWidth="1"/>
    <col min="4" max="4" width="19.85546875" bestFit="1" customWidth="1"/>
    <col min="5" max="5" width="52.85546875" bestFit="1" customWidth="1"/>
  </cols>
  <sheetData>
    <row r="1" spans="1:8" x14ac:dyDescent="0.25">
      <c r="C1" s="81"/>
      <c r="D1" s="81"/>
      <c r="E1" s="81"/>
      <c r="F1" s="81"/>
      <c r="G1" s="81" t="s">
        <v>487</v>
      </c>
      <c r="H1" s="81" t="s">
        <v>1541</v>
      </c>
    </row>
    <row r="3" spans="1:8" ht="15" customHeight="1" x14ac:dyDescent="0.25">
      <c r="A3" s="358" t="str">
        <f>"Tabela Referente à "&amp;G1</f>
        <v>Tabela Referente à Figura 7.4</v>
      </c>
      <c r="B3" s="358"/>
      <c r="C3" s="358"/>
      <c r="D3" s="358"/>
      <c r="E3" s="358"/>
    </row>
    <row r="4" spans="1:8" x14ac:dyDescent="0.25">
      <c r="A4" s="348" t="str">
        <f>H1</f>
        <v>Distribuição percentual de assentos comercializados por intervalo de Tarifa Aérea Doméstica Real, 2007 e 2016</v>
      </c>
      <c r="B4" s="348"/>
      <c r="C4" s="348"/>
      <c r="D4" s="348"/>
      <c r="E4" s="348"/>
    </row>
    <row r="5" spans="1:8" x14ac:dyDescent="0.25">
      <c r="A5" s="1" t="s">
        <v>317</v>
      </c>
      <c r="B5" s="21" t="s">
        <v>1566</v>
      </c>
      <c r="C5" s="1" t="s">
        <v>1567</v>
      </c>
      <c r="D5" s="1" t="s">
        <v>1568</v>
      </c>
      <c r="E5" s="21" t="s">
        <v>1569</v>
      </c>
    </row>
    <row r="6" spans="1:8" x14ac:dyDescent="0.25">
      <c r="A6" s="17" t="s">
        <v>318</v>
      </c>
      <c r="B6" s="79">
        <v>7.6675280203192905E-2</v>
      </c>
      <c r="C6" s="79">
        <v>0.14935378492226106</v>
      </c>
      <c r="D6" s="79">
        <v>9.1397447559297074E-2</v>
      </c>
      <c r="E6" s="79">
        <v>2.1067275847850599E-2</v>
      </c>
    </row>
    <row r="7" spans="1:8" x14ac:dyDescent="0.25">
      <c r="A7" s="18" t="s">
        <v>319</v>
      </c>
      <c r="B7" s="80">
        <v>0.26440427048243631</v>
      </c>
      <c r="C7" s="80">
        <v>0.37491519773372106</v>
      </c>
      <c r="D7" s="80">
        <v>0.26529058538658012</v>
      </c>
      <c r="E7" s="80">
        <v>0.11228088234360052</v>
      </c>
    </row>
    <row r="8" spans="1:8" x14ac:dyDescent="0.25">
      <c r="A8" s="17" t="s">
        <v>320</v>
      </c>
      <c r="B8" s="79">
        <v>0.19359454684692495</v>
      </c>
      <c r="C8" s="79">
        <v>0.18096062128337922</v>
      </c>
      <c r="D8" s="79">
        <v>0.18879264656629452</v>
      </c>
      <c r="E8" s="79">
        <v>0.14680780664980012</v>
      </c>
    </row>
    <row r="9" spans="1:8" x14ac:dyDescent="0.25">
      <c r="A9" s="18" t="s">
        <v>321</v>
      </c>
      <c r="B9" s="80">
        <v>0.15099833361494458</v>
      </c>
      <c r="C9" s="80">
        <v>0.10585141341136685</v>
      </c>
      <c r="D9" s="80">
        <v>0.13968556638994828</v>
      </c>
      <c r="E9" s="80">
        <v>0.20226600313640042</v>
      </c>
    </row>
    <row r="10" spans="1:8" x14ac:dyDescent="0.25">
      <c r="A10" s="17" t="s">
        <v>322</v>
      </c>
      <c r="B10" s="79">
        <v>0.10588694066716652</v>
      </c>
      <c r="C10" s="79">
        <v>6.1418045546483585E-2</v>
      </c>
      <c r="D10" s="79">
        <v>9.6176764145451676E-2</v>
      </c>
      <c r="E10" s="79">
        <v>0.16005621397613498</v>
      </c>
    </row>
    <row r="11" spans="1:8" x14ac:dyDescent="0.25">
      <c r="A11" s="18" t="s">
        <v>323</v>
      </c>
      <c r="B11" s="80">
        <v>6.8925174393683258E-2</v>
      </c>
      <c r="C11" s="80">
        <v>3.9647131311284944E-2</v>
      </c>
      <c r="D11" s="80">
        <v>6.7098241652095672E-2</v>
      </c>
      <c r="E11" s="80">
        <v>0.12480919706957608</v>
      </c>
    </row>
    <row r="12" spans="1:8" x14ac:dyDescent="0.25">
      <c r="A12" s="17" t="s">
        <v>324</v>
      </c>
      <c r="B12" s="79">
        <v>4.6960076605988374E-2</v>
      </c>
      <c r="C12" s="79">
        <v>2.8346671530340858E-2</v>
      </c>
      <c r="D12" s="79">
        <v>4.6914791465985914E-2</v>
      </c>
      <c r="E12" s="79">
        <v>7.2656603442968523E-2</v>
      </c>
    </row>
    <row r="13" spans="1:8" x14ac:dyDescent="0.25">
      <c r="A13" s="18" t="s">
        <v>325</v>
      </c>
      <c r="B13" s="80">
        <v>3.0834113198447824E-2</v>
      </c>
      <c r="C13" s="80">
        <v>1.843626432780842E-2</v>
      </c>
      <c r="D13" s="80">
        <v>3.2033834065731924E-2</v>
      </c>
      <c r="E13" s="80">
        <v>3.4313325864590766E-2</v>
      </c>
    </row>
    <row r="14" spans="1:8" x14ac:dyDescent="0.25">
      <c r="A14" s="17" t="s">
        <v>326</v>
      </c>
      <c r="B14" s="79">
        <v>2.0508158079842152E-2</v>
      </c>
      <c r="C14" s="79">
        <v>1.3489381581947608E-2</v>
      </c>
      <c r="D14" s="79">
        <v>2.1609993274987308E-2</v>
      </c>
      <c r="E14" s="79">
        <v>2.2004699296677043E-2</v>
      </c>
    </row>
    <row r="15" spans="1:8" x14ac:dyDescent="0.25">
      <c r="A15" s="18" t="s">
        <v>327</v>
      </c>
      <c r="B15" s="80">
        <v>1.3121997374397761E-2</v>
      </c>
      <c r="C15" s="80">
        <v>8.6930123737830253E-3</v>
      </c>
      <c r="D15" s="80">
        <v>1.4578324717391282E-2</v>
      </c>
      <c r="E15" s="80">
        <v>1.9846647843549552E-2</v>
      </c>
    </row>
    <row r="16" spans="1:8" x14ac:dyDescent="0.25">
      <c r="A16" s="17" t="s">
        <v>328</v>
      </c>
      <c r="B16" s="79">
        <v>8.2394234688342328E-3</v>
      </c>
      <c r="C16" s="79">
        <v>5.1753707511464327E-3</v>
      </c>
      <c r="D16" s="79">
        <v>9.880345490542404E-3</v>
      </c>
      <c r="E16" s="79">
        <v>1.0640960991306308E-2</v>
      </c>
    </row>
    <row r="17" spans="1:5" x14ac:dyDescent="0.25">
      <c r="A17" s="18" t="s">
        <v>329</v>
      </c>
      <c r="B17" s="80">
        <v>5.3809968342644864E-3</v>
      </c>
      <c r="C17" s="80">
        <v>3.3363274992058282E-3</v>
      </c>
      <c r="D17" s="80">
        <v>6.5612813809966062E-3</v>
      </c>
      <c r="E17" s="80">
        <v>3.5042978664973072E-2</v>
      </c>
    </row>
    <row r="18" spans="1:5" x14ac:dyDescent="0.25">
      <c r="A18" s="17" t="s">
        <v>330</v>
      </c>
      <c r="B18" s="79">
        <v>4.0570375327415344E-3</v>
      </c>
      <c r="C18" s="79">
        <v>2.8870013073137501E-3</v>
      </c>
      <c r="D18" s="79">
        <v>4.7250036305152817E-3</v>
      </c>
      <c r="E18" s="79">
        <v>8.8672819637593773E-3</v>
      </c>
    </row>
    <row r="19" spans="1:5" x14ac:dyDescent="0.25">
      <c r="A19" s="18" t="s">
        <v>331</v>
      </c>
      <c r="B19" s="80">
        <v>3.1826418497115632E-3</v>
      </c>
      <c r="C19" s="80">
        <v>2.7464862168385391E-3</v>
      </c>
      <c r="D19" s="80">
        <v>3.6965523586543936E-3</v>
      </c>
      <c r="E19" s="80">
        <v>7.559695427742665E-3</v>
      </c>
    </row>
    <row r="20" spans="1:5" x14ac:dyDescent="0.25">
      <c r="A20" s="17" t="s">
        <v>332</v>
      </c>
      <c r="B20" s="79">
        <v>2.0855897253531951E-3</v>
      </c>
      <c r="C20" s="79">
        <v>1.4059561488235985E-3</v>
      </c>
      <c r="D20" s="79">
        <v>3.0395139248522857E-3</v>
      </c>
      <c r="E20" s="79">
        <v>4.2005947361145792E-3</v>
      </c>
    </row>
    <row r="21" spans="1:5" x14ac:dyDescent="0.25">
      <c r="A21" s="18" t="s">
        <v>333</v>
      </c>
      <c r="B21" s="80">
        <v>5.1454191220704094E-3</v>
      </c>
      <c r="C21" s="80">
        <v>3.337334054295192E-3</v>
      </c>
      <c r="D21" s="80">
        <v>8.5191079906752395E-3</v>
      </c>
      <c r="E21" s="80">
        <v>1.7579832744955406E-2</v>
      </c>
    </row>
    <row r="22" spans="1:5" x14ac:dyDescent="0.25">
      <c r="A22" s="1"/>
      <c r="B22" s="21"/>
      <c r="C22" s="1"/>
      <c r="D22" s="21"/>
      <c r="E22" s="21"/>
    </row>
    <row r="25" spans="1:5" x14ac:dyDescent="0.25">
      <c r="C25" s="85"/>
    </row>
  </sheetData>
  <mergeCells count="2">
    <mergeCell ref="A4:E4"/>
    <mergeCell ref="A3:E3"/>
  </mergeCells>
  <pageMargins left="0.511811024" right="0.511811024" top="0.78740157499999996" bottom="0.78740157499999996" header="0.31496062000000002" footer="0.31496062000000002"/>
  <drawing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2"/>
  <dimension ref="A1:H22"/>
  <sheetViews>
    <sheetView showGridLines="0" workbookViewId="0">
      <selection activeCell="P10" sqref="P10"/>
    </sheetView>
  </sheetViews>
  <sheetFormatPr defaultRowHeight="15" x14ac:dyDescent="0.25"/>
  <cols>
    <col min="1" max="1" width="19.140625" customWidth="1"/>
    <col min="2" max="3" width="34.140625" customWidth="1"/>
  </cols>
  <sheetData>
    <row r="1" spans="1:8" x14ac:dyDescent="0.25">
      <c r="D1" s="81"/>
      <c r="E1" s="81"/>
      <c r="F1" s="81"/>
      <c r="G1" s="81" t="s">
        <v>488</v>
      </c>
      <c r="H1" s="81" t="s">
        <v>1296</v>
      </c>
    </row>
    <row r="3" spans="1:8" x14ac:dyDescent="0.25">
      <c r="A3" s="347" t="str">
        <f>"Tabela Referente à "&amp;G1</f>
        <v>Tabela Referente à Figura 7.5</v>
      </c>
      <c r="B3" s="347"/>
    </row>
    <row r="4" spans="1:8" ht="16.5" customHeight="1" x14ac:dyDescent="0.25">
      <c r="A4" s="348" t="str">
        <f>H1</f>
        <v>Evolução da distância direta média, 2007 a 2016</v>
      </c>
      <c r="B4" s="348"/>
      <c r="C4" s="348"/>
    </row>
    <row r="5" spans="1:8" x14ac:dyDescent="0.25">
      <c r="A5" s="1" t="s">
        <v>21</v>
      </c>
      <c r="B5" s="24" t="s">
        <v>1570</v>
      </c>
      <c r="C5" s="21" t="s">
        <v>1594</v>
      </c>
    </row>
    <row r="6" spans="1:8" x14ac:dyDescent="0.25">
      <c r="A6" s="17" t="s">
        <v>316</v>
      </c>
      <c r="B6" s="211">
        <v>689.3686222159007</v>
      </c>
      <c r="C6" s="211"/>
    </row>
    <row r="7" spans="1:8" x14ac:dyDescent="0.25">
      <c r="A7" s="18" t="s">
        <v>49</v>
      </c>
      <c r="B7" s="212">
        <v>694.25357260097257</v>
      </c>
      <c r="C7" s="212"/>
    </row>
    <row r="8" spans="1:8" x14ac:dyDescent="0.25">
      <c r="A8" s="17" t="s">
        <v>50</v>
      </c>
      <c r="B8" s="211">
        <v>720.02322974690776</v>
      </c>
      <c r="C8" s="211"/>
    </row>
    <row r="9" spans="1:8" x14ac:dyDescent="0.25">
      <c r="A9" s="18" t="s">
        <v>51</v>
      </c>
      <c r="B9" s="212">
        <v>717.75095540192626</v>
      </c>
      <c r="C9" s="212"/>
    </row>
    <row r="10" spans="1:8" x14ac:dyDescent="0.25">
      <c r="A10" s="17" t="s">
        <v>52</v>
      </c>
      <c r="B10" s="211">
        <v>752.16133158139291</v>
      </c>
      <c r="C10" s="211"/>
    </row>
    <row r="11" spans="1:8" x14ac:dyDescent="0.25">
      <c r="A11" s="18" t="s">
        <v>53</v>
      </c>
      <c r="B11" s="212">
        <v>756.75412977360645</v>
      </c>
      <c r="C11" s="212"/>
    </row>
    <row r="12" spans="1:8" x14ac:dyDescent="0.25">
      <c r="A12" s="17" t="s">
        <v>54</v>
      </c>
      <c r="B12" s="211">
        <v>780.50373460858339</v>
      </c>
      <c r="C12" s="211"/>
    </row>
    <row r="13" spans="1:8" x14ac:dyDescent="0.25">
      <c r="A13" s="18" t="s">
        <v>55</v>
      </c>
      <c r="B13" s="212">
        <v>774.60365070209002</v>
      </c>
      <c r="C13" s="212"/>
    </row>
    <row r="14" spans="1:8" x14ac:dyDescent="0.25">
      <c r="A14" s="17" t="s">
        <v>56</v>
      </c>
      <c r="B14" s="211">
        <v>801.82172847371692</v>
      </c>
      <c r="C14" s="211"/>
    </row>
    <row r="15" spans="1:8" x14ac:dyDescent="0.25">
      <c r="A15" s="18" t="s">
        <v>3</v>
      </c>
      <c r="B15" s="212">
        <v>793.83855154006017</v>
      </c>
      <c r="C15" s="341">
        <v>1031.0465673699466</v>
      </c>
    </row>
    <row r="16" spans="1:8" x14ac:dyDescent="0.25">
      <c r="A16" s="17" t="s">
        <v>4</v>
      </c>
      <c r="B16" s="211">
        <v>786.73044226189097</v>
      </c>
      <c r="C16" s="342">
        <v>1036.2087972236802</v>
      </c>
    </row>
    <row r="17" spans="1:3" x14ac:dyDescent="0.25">
      <c r="A17" s="18" t="s">
        <v>700</v>
      </c>
      <c r="B17" s="212">
        <v>787.98136092466802</v>
      </c>
      <c r="C17" s="341">
        <v>1064.777110719325</v>
      </c>
    </row>
    <row r="18" spans="1:3" x14ac:dyDescent="0.25">
      <c r="A18" s="17" t="s">
        <v>739</v>
      </c>
      <c r="B18" s="211">
        <v>792.98210921098325</v>
      </c>
      <c r="C18" s="342">
        <v>1072.1577657560999</v>
      </c>
    </row>
    <row r="19" spans="1:3" x14ac:dyDescent="0.25">
      <c r="A19" s="18" t="s">
        <v>961</v>
      </c>
      <c r="B19" s="212">
        <v>808.75102431196512</v>
      </c>
      <c r="C19" s="341">
        <v>1105.2708944322278</v>
      </c>
    </row>
    <row r="20" spans="1:3" x14ac:dyDescent="0.25">
      <c r="A20" s="17" t="s">
        <v>1183</v>
      </c>
      <c r="B20" s="211">
        <v>787.81021241265591</v>
      </c>
      <c r="C20" s="342">
        <v>1132.1039591876799</v>
      </c>
    </row>
    <row r="21" spans="1:3" x14ac:dyDescent="0.25">
      <c r="A21" s="1"/>
      <c r="B21" s="21"/>
      <c r="C21" s="21"/>
    </row>
    <row r="22" spans="1:3" x14ac:dyDescent="0.25">
      <c r="B22" s="132">
        <f>B19/B9-1</f>
        <v>0.12678501954634203</v>
      </c>
      <c r="C22" s="132"/>
    </row>
  </sheetData>
  <mergeCells count="2">
    <mergeCell ref="A3:B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6"/>
  <dimension ref="A1:H21"/>
  <sheetViews>
    <sheetView showGridLines="0" workbookViewId="0">
      <selection activeCell="G1" sqref="G1"/>
    </sheetView>
  </sheetViews>
  <sheetFormatPr defaultRowHeight="15" x14ac:dyDescent="0.25"/>
  <cols>
    <col min="1" max="1" width="39.5703125" bestFit="1" customWidth="1"/>
    <col min="2" max="2" width="18.5703125" customWidth="1"/>
    <col min="3" max="3" width="11.42578125" customWidth="1"/>
  </cols>
  <sheetData>
    <row r="1" spans="1:8" x14ac:dyDescent="0.25">
      <c r="C1" s="81"/>
      <c r="D1" s="81"/>
      <c r="E1" s="81" t="s">
        <v>487</v>
      </c>
      <c r="F1" s="81" t="s">
        <v>791</v>
      </c>
      <c r="G1" s="81" t="s">
        <v>489</v>
      </c>
      <c r="H1" s="81" t="s">
        <v>1297</v>
      </c>
    </row>
    <row r="3" spans="1:8" x14ac:dyDescent="0.25">
      <c r="A3" s="347" t="str">
        <f>"Tabela Referente à "&amp;G1</f>
        <v>Tabela Referente à Figura 7.6</v>
      </c>
      <c r="B3" s="347"/>
    </row>
    <row r="4" spans="1:8" ht="32.25" customHeight="1" x14ac:dyDescent="0.25">
      <c r="A4" s="353" t="str">
        <f>H1</f>
        <v>Tarifa Aérea Média Doméstica Real por pares de regiões – 2016</v>
      </c>
      <c r="B4" s="353"/>
    </row>
    <row r="5" spans="1:8" x14ac:dyDescent="0.25">
      <c r="A5" s="1" t="s">
        <v>768</v>
      </c>
      <c r="B5" s="243">
        <v>2016</v>
      </c>
      <c r="C5" s="81" t="s">
        <v>1418</v>
      </c>
      <c r="D5" s="81" t="s">
        <v>1419</v>
      </c>
    </row>
    <row r="6" spans="1:8" x14ac:dyDescent="0.25">
      <c r="A6" s="209" t="s">
        <v>769</v>
      </c>
      <c r="B6" s="77">
        <v>325.01854129999998</v>
      </c>
      <c r="C6" s="323">
        <f>SMALL($B$6:$B$20,1)</f>
        <v>254.5075894</v>
      </c>
      <c r="D6" s="81">
        <f>LARGE($B$6:$B$20,1)</f>
        <v>572.23198590000004</v>
      </c>
    </row>
    <row r="7" spans="1:8" x14ac:dyDescent="0.25">
      <c r="A7" s="210" t="s">
        <v>770</v>
      </c>
      <c r="B7" s="78">
        <v>423.95328339999998</v>
      </c>
      <c r="C7" s="323">
        <f>SMALL($B$6:$B$20,2)</f>
        <v>261.76662140000002</v>
      </c>
      <c r="D7" s="81"/>
    </row>
    <row r="8" spans="1:8" x14ac:dyDescent="0.25">
      <c r="A8" s="209" t="s">
        <v>771</v>
      </c>
      <c r="B8" s="77">
        <v>454.10708649999998</v>
      </c>
      <c r="C8" s="323">
        <f>SMALL($B$6:$B$20,3)</f>
        <v>277.91582579999999</v>
      </c>
      <c r="D8" s="81"/>
    </row>
    <row r="9" spans="1:8" x14ac:dyDescent="0.25">
      <c r="A9" s="210" t="s">
        <v>772</v>
      </c>
      <c r="B9" s="78">
        <v>320.7176862</v>
      </c>
    </row>
    <row r="10" spans="1:8" x14ac:dyDescent="0.25">
      <c r="A10" s="209" t="s">
        <v>773</v>
      </c>
      <c r="B10" s="77">
        <v>409.88682319999998</v>
      </c>
    </row>
    <row r="11" spans="1:8" x14ac:dyDescent="0.25">
      <c r="A11" s="210" t="s">
        <v>774</v>
      </c>
      <c r="B11" s="78">
        <v>277.91582579999999</v>
      </c>
    </row>
    <row r="12" spans="1:8" x14ac:dyDescent="0.25">
      <c r="A12" s="209" t="s">
        <v>775</v>
      </c>
      <c r="B12" s="77">
        <v>511.58539960000002</v>
      </c>
    </row>
    <row r="13" spans="1:8" x14ac:dyDescent="0.25">
      <c r="A13" s="210" t="s">
        <v>776</v>
      </c>
      <c r="B13" s="78">
        <v>425.31978350000003</v>
      </c>
    </row>
    <row r="14" spans="1:8" x14ac:dyDescent="0.25">
      <c r="A14" s="209" t="s">
        <v>777</v>
      </c>
      <c r="B14" s="77">
        <v>530.74006599999996</v>
      </c>
    </row>
    <row r="15" spans="1:8" x14ac:dyDescent="0.25">
      <c r="A15" s="210" t="s">
        <v>778</v>
      </c>
      <c r="B15" s="78">
        <v>329.94545099999999</v>
      </c>
    </row>
    <row r="16" spans="1:8" x14ac:dyDescent="0.25">
      <c r="A16" s="209" t="s">
        <v>779</v>
      </c>
      <c r="B16" s="77">
        <v>501.8538757</v>
      </c>
    </row>
    <row r="17" spans="1:2" x14ac:dyDescent="0.25">
      <c r="A17" s="210" t="s">
        <v>780</v>
      </c>
      <c r="B17" s="78">
        <v>572.23198590000004</v>
      </c>
    </row>
    <row r="18" spans="1:2" x14ac:dyDescent="0.25">
      <c r="A18" s="209" t="s">
        <v>781</v>
      </c>
      <c r="B18" s="77">
        <v>261.76662140000002</v>
      </c>
    </row>
    <row r="19" spans="1:2" x14ac:dyDescent="0.25">
      <c r="A19" s="210" t="s">
        <v>782</v>
      </c>
      <c r="B19" s="78">
        <v>279.57985459999998</v>
      </c>
    </row>
    <row r="20" spans="1:2" x14ac:dyDescent="0.25">
      <c r="A20" s="209" t="s">
        <v>783</v>
      </c>
      <c r="B20" s="77">
        <v>254.5075894</v>
      </c>
    </row>
    <row r="21" spans="1:2" x14ac:dyDescent="0.25">
      <c r="A21" s="1"/>
      <c r="B21" s="21"/>
    </row>
  </sheetData>
  <sortState ref="A6:C20">
    <sortCondition descending="1" ref="B6:B2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7"/>
  <dimension ref="A1:H21"/>
  <sheetViews>
    <sheetView showGridLines="0" workbookViewId="0">
      <selection activeCell="G1" sqref="G1"/>
    </sheetView>
  </sheetViews>
  <sheetFormatPr defaultRowHeight="15" x14ac:dyDescent="0.25"/>
  <cols>
    <col min="1" max="1" width="39.5703125" bestFit="1" customWidth="1"/>
    <col min="2" max="2" width="18.5703125" customWidth="1"/>
    <col min="3" max="3" width="11.42578125" customWidth="1"/>
  </cols>
  <sheetData>
    <row r="1" spans="1:8" x14ac:dyDescent="0.25">
      <c r="C1" s="81"/>
      <c r="D1" s="81"/>
      <c r="E1" s="81" t="s">
        <v>487</v>
      </c>
      <c r="F1" s="81" t="s">
        <v>797</v>
      </c>
      <c r="G1" s="81" t="s">
        <v>490</v>
      </c>
      <c r="H1" s="81" t="s">
        <v>1298</v>
      </c>
    </row>
    <row r="3" spans="1:8" x14ac:dyDescent="0.25">
      <c r="A3" s="347" t="str">
        <f>"Tabela Referente à "&amp;G1</f>
        <v>Tabela Referente à Figura 7.7</v>
      </c>
      <c r="B3" s="347"/>
    </row>
    <row r="4" spans="1:8" ht="32.25" customHeight="1" x14ac:dyDescent="0.25">
      <c r="A4" s="353" t="str">
        <f>H1</f>
        <v>Variação da Tarifa Aérea Média Doméstica Real por par de região – 2016/2011</v>
      </c>
      <c r="B4" s="353"/>
    </row>
    <row r="5" spans="1:8" x14ac:dyDescent="0.25">
      <c r="A5" s="1" t="s">
        <v>768</v>
      </c>
      <c r="B5" s="243"/>
    </row>
    <row r="6" spans="1:8" x14ac:dyDescent="0.25">
      <c r="A6" s="209" t="str">
        <f>'Fig 7.6'!A6</f>
        <v>Centro-Oeste/Centro-Oeste</v>
      </c>
      <c r="B6" s="79">
        <v>-6.9974635039585009E-2</v>
      </c>
    </row>
    <row r="7" spans="1:8" x14ac:dyDescent="0.25">
      <c r="A7" s="210" t="str">
        <f>'Fig 7.6'!A7</f>
        <v>Centro-Oeste/Nordeste/Centro-Oeste</v>
      </c>
      <c r="B7" s="80">
        <v>-0.15586579989011351</v>
      </c>
    </row>
    <row r="8" spans="1:8" x14ac:dyDescent="0.25">
      <c r="A8" s="209" t="str">
        <f>'Fig 7.6'!A8</f>
        <v>Centro-Oeste/Norte/Centro-Oeste</v>
      </c>
      <c r="B8" s="79">
        <v>-0.19985280971493069</v>
      </c>
    </row>
    <row r="9" spans="1:8" x14ac:dyDescent="0.25">
      <c r="A9" s="210" t="str">
        <f>'Fig 7.6'!A9</f>
        <v>Centro-Oeste/Sudeste/Centro-Oeste</v>
      </c>
      <c r="B9" s="80">
        <v>-4.3768741971208724E-2</v>
      </c>
    </row>
    <row r="10" spans="1:8" x14ac:dyDescent="0.25">
      <c r="A10" s="209" t="str">
        <f>'Fig 7.6'!A10</f>
        <v>Centro-Oeste/Sul/Centro-Oeste</v>
      </c>
      <c r="B10" s="79">
        <v>-0.17042847176316012</v>
      </c>
    </row>
    <row r="11" spans="1:8" x14ac:dyDescent="0.25">
      <c r="A11" s="210" t="str">
        <f>'Fig 7.6'!A11</f>
        <v>Nordeste/Nordeste</v>
      </c>
      <c r="B11" s="80">
        <v>-9.1893939167066896E-2</v>
      </c>
    </row>
    <row r="12" spans="1:8" x14ac:dyDescent="0.25">
      <c r="A12" s="209" t="str">
        <f>'Fig 7.6'!A12</f>
        <v>Nordeste/Norte/Nordeste</v>
      </c>
      <c r="B12" s="79">
        <v>-0.10884685581838605</v>
      </c>
    </row>
    <row r="13" spans="1:8" x14ac:dyDescent="0.25">
      <c r="A13" s="210" t="str">
        <f>'Fig 7.6'!A13</f>
        <v>Nordeste/Sudeste/Nordeste</v>
      </c>
      <c r="B13" s="80">
        <v>-9.8152679430941969E-2</v>
      </c>
    </row>
    <row r="14" spans="1:8" x14ac:dyDescent="0.25">
      <c r="A14" s="209" t="str">
        <f>'Fig 7.6'!A14</f>
        <v>Nordeste/Sul/Nordeste</v>
      </c>
      <c r="B14" s="79">
        <v>-0.19220381899637706</v>
      </c>
    </row>
    <row r="15" spans="1:8" x14ac:dyDescent="0.25">
      <c r="A15" s="210" t="str">
        <f>'Fig 7.6'!A15</f>
        <v>Norte/Norte</v>
      </c>
      <c r="B15" s="80">
        <v>-0.21318603436430084</v>
      </c>
    </row>
    <row r="16" spans="1:8" x14ac:dyDescent="0.25">
      <c r="A16" s="209" t="str">
        <f>'Fig 7.6'!A16</f>
        <v>Norte/Sudeste/Norte</v>
      </c>
      <c r="B16" s="79">
        <v>-0.29429896678934586</v>
      </c>
    </row>
    <row r="17" spans="1:2" x14ac:dyDescent="0.25">
      <c r="A17" s="210" t="str">
        <f>'Fig 7.6'!A17</f>
        <v>Norte/Sul/Norte</v>
      </c>
      <c r="B17" s="80">
        <v>-0.28247350080123768</v>
      </c>
    </row>
    <row r="18" spans="1:2" x14ac:dyDescent="0.25">
      <c r="A18" s="209" t="str">
        <f>'Fig 7.6'!A18</f>
        <v>Sudeste/Sudeste</v>
      </c>
      <c r="B18" s="79">
        <v>-0.16460324888735556</v>
      </c>
    </row>
    <row r="19" spans="1:2" x14ac:dyDescent="0.25">
      <c r="A19" s="210" t="str">
        <f>'Fig 7.6'!A19</f>
        <v>Sudeste/Sul/Sudeste</v>
      </c>
      <c r="B19" s="80">
        <v>-7.5896055832608389E-2</v>
      </c>
    </row>
    <row r="20" spans="1:2" x14ac:dyDescent="0.25">
      <c r="A20" s="209" t="str">
        <f>'Fig 7.6'!A20</f>
        <v>Sul/Sul</v>
      </c>
      <c r="B20" s="79">
        <v>0.1039823644939557</v>
      </c>
    </row>
    <row r="21" spans="1:2" x14ac:dyDescent="0.25">
      <c r="A21" s="1"/>
      <c r="B21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2"/>
  <dimension ref="A1:I21"/>
  <sheetViews>
    <sheetView showGridLines="0" workbookViewId="0">
      <selection activeCell="G1" sqref="G1"/>
    </sheetView>
  </sheetViews>
  <sheetFormatPr defaultRowHeight="15" x14ac:dyDescent="0.25"/>
  <cols>
    <col min="1" max="1" width="39.5703125" bestFit="1" customWidth="1"/>
    <col min="2" max="2" width="18.5703125" customWidth="1"/>
    <col min="3" max="3" width="11.42578125" customWidth="1"/>
  </cols>
  <sheetData>
    <row r="1" spans="1:9" x14ac:dyDescent="0.25">
      <c r="C1" s="81"/>
      <c r="D1" s="81"/>
      <c r="E1" s="81" t="s">
        <v>487</v>
      </c>
      <c r="F1" s="81" t="s">
        <v>798</v>
      </c>
      <c r="G1" s="81" t="s">
        <v>491</v>
      </c>
      <c r="H1" s="81" t="s">
        <v>1377</v>
      </c>
      <c r="I1" s="81"/>
    </row>
    <row r="3" spans="1:9" x14ac:dyDescent="0.25">
      <c r="A3" s="347" t="str">
        <f>"Tabela Referente à "&amp;G1</f>
        <v>Tabela Referente à Figura 7.8</v>
      </c>
      <c r="B3" s="347"/>
    </row>
    <row r="4" spans="1:9" ht="32.25" customHeight="1" x14ac:dyDescent="0.25">
      <c r="A4" s="353" t="str">
        <f>H1</f>
        <v>Variação da Tarifa Aérea Média Doméstica Real por par de região – 2016/2015</v>
      </c>
      <c r="B4" s="353"/>
    </row>
    <row r="5" spans="1:9" x14ac:dyDescent="0.25">
      <c r="A5" s="1" t="s">
        <v>768</v>
      </c>
      <c r="B5" s="243"/>
    </row>
    <row r="6" spans="1:9" x14ac:dyDescent="0.25">
      <c r="A6" s="209" t="str">
        <f>'Fig 7.6'!A6</f>
        <v>Centro-Oeste/Centro-Oeste</v>
      </c>
      <c r="B6" s="79">
        <v>0.10375036353425315</v>
      </c>
    </row>
    <row r="7" spans="1:9" x14ac:dyDescent="0.25">
      <c r="A7" s="210" t="str">
        <f>'Fig 7.6'!A7</f>
        <v>Centro-Oeste/Nordeste/Centro-Oeste</v>
      </c>
      <c r="B7" s="80">
        <v>-2.168684882913996E-2</v>
      </c>
    </row>
    <row r="8" spans="1:9" x14ac:dyDescent="0.25">
      <c r="A8" s="209" t="str">
        <f>'Fig 7.6'!A8</f>
        <v>Centro-Oeste/Norte/Centro-Oeste</v>
      </c>
      <c r="B8" s="79">
        <v>-4.9158681331799681E-2</v>
      </c>
    </row>
    <row r="9" spans="1:9" x14ac:dyDescent="0.25">
      <c r="A9" s="210" t="str">
        <f>'Fig 7.6'!A9</f>
        <v>Centro-Oeste/Sudeste/Centro-Oeste</v>
      </c>
      <c r="B9" s="80">
        <v>-4.838009088661166E-3</v>
      </c>
    </row>
    <row r="10" spans="1:9" x14ac:dyDescent="0.25">
      <c r="A10" s="209" t="str">
        <f>'Fig 7.6'!A10</f>
        <v>Centro-Oeste/Sul/Centro-Oeste</v>
      </c>
      <c r="B10" s="79">
        <v>5.2045930468332946E-2</v>
      </c>
    </row>
    <row r="11" spans="1:9" x14ac:dyDescent="0.25">
      <c r="A11" s="210" t="str">
        <f>'Fig 7.6'!A11</f>
        <v>Nordeste/Nordeste</v>
      </c>
      <c r="B11" s="80">
        <v>8.6820909950922953E-2</v>
      </c>
    </row>
    <row r="12" spans="1:9" x14ac:dyDescent="0.25">
      <c r="A12" s="209" t="str">
        <f>'Fig 7.6'!A12</f>
        <v>Nordeste/Norte/Nordeste</v>
      </c>
      <c r="B12" s="79">
        <v>1.7265861607949073E-2</v>
      </c>
    </row>
    <row r="13" spans="1:9" x14ac:dyDescent="0.25">
      <c r="A13" s="210" t="str">
        <f>'Fig 7.6'!A13</f>
        <v>Nordeste/Sudeste/Nordeste</v>
      </c>
      <c r="B13" s="80">
        <v>-6.360989835354558E-2</v>
      </c>
    </row>
    <row r="14" spans="1:9" x14ac:dyDescent="0.25">
      <c r="A14" s="209" t="str">
        <f>'Fig 7.6'!A14</f>
        <v>Nordeste/Sul/Nordeste</v>
      </c>
      <c r="B14" s="79">
        <v>-4.110798275324401E-2</v>
      </c>
    </row>
    <row r="15" spans="1:9" x14ac:dyDescent="0.25">
      <c r="A15" s="210" t="str">
        <f>'Fig 7.6'!A15</f>
        <v>Norte/Norte</v>
      </c>
      <c r="B15" s="80">
        <v>0.16752889790811198</v>
      </c>
    </row>
    <row r="16" spans="1:9" x14ac:dyDescent="0.25">
      <c r="A16" s="209" t="str">
        <f>'Fig 7.6'!A16</f>
        <v>Norte/Sudeste/Norte</v>
      </c>
      <c r="B16" s="79">
        <v>-3.1360311672179231E-2</v>
      </c>
    </row>
    <row r="17" spans="1:2" x14ac:dyDescent="0.25">
      <c r="A17" s="210" t="str">
        <f>'Fig 7.6'!A17</f>
        <v>Norte/Sul/Norte</v>
      </c>
      <c r="B17" s="80">
        <v>-3.7223841095887278E-2</v>
      </c>
    </row>
    <row r="18" spans="1:2" x14ac:dyDescent="0.25">
      <c r="A18" s="209" t="str">
        <f>'Fig 7.6'!A18</f>
        <v>Sudeste/Sudeste</v>
      </c>
      <c r="B18" s="79">
        <v>-3.5289586715061327E-2</v>
      </c>
    </row>
    <row r="19" spans="1:2" x14ac:dyDescent="0.25">
      <c r="A19" s="210" t="str">
        <f>'Fig 7.6'!A19</f>
        <v>Sudeste/Sul/Sudeste</v>
      </c>
      <c r="B19" s="80">
        <v>-6.1022705167265379E-2</v>
      </c>
    </row>
    <row r="20" spans="1:2" x14ac:dyDescent="0.25">
      <c r="A20" s="209" t="str">
        <f>'Fig 7.6'!A20</f>
        <v>Sul/Sul</v>
      </c>
      <c r="B20" s="79">
        <v>0.10586574465954324</v>
      </c>
    </row>
    <row r="21" spans="1:2" x14ac:dyDescent="0.25">
      <c r="A21" s="1"/>
      <c r="B21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9"/>
  <dimension ref="A1:H21"/>
  <sheetViews>
    <sheetView showGridLines="0" workbookViewId="0">
      <selection activeCell="C6" sqref="C6:C20"/>
    </sheetView>
  </sheetViews>
  <sheetFormatPr defaultRowHeight="15" x14ac:dyDescent="0.25"/>
  <cols>
    <col min="1" max="1" width="39.5703125" bestFit="1" customWidth="1"/>
    <col min="2" max="2" width="18.5703125" customWidth="1"/>
    <col min="3" max="3" width="11.42578125" customWidth="1"/>
  </cols>
  <sheetData>
    <row r="1" spans="1:8" x14ac:dyDescent="0.25">
      <c r="C1" s="81"/>
      <c r="D1" s="81"/>
      <c r="E1" s="81" t="s">
        <v>487</v>
      </c>
      <c r="F1" s="81" t="s">
        <v>793</v>
      </c>
      <c r="G1" s="81" t="s">
        <v>808</v>
      </c>
      <c r="H1" s="81" t="s">
        <v>1299</v>
      </c>
    </row>
    <row r="2" spans="1:8" x14ac:dyDescent="0.25">
      <c r="G2" s="81"/>
      <c r="H2" s="81"/>
    </row>
    <row r="3" spans="1:8" x14ac:dyDescent="0.25">
      <c r="A3" s="347" t="str">
        <f>"Tabela Referente à "&amp;G1</f>
        <v>Tabela Referente à Figura 7.9</v>
      </c>
      <c r="B3" s="347"/>
    </row>
    <row r="4" spans="1:8" ht="32.25" customHeight="1" x14ac:dyDescent="0.25">
      <c r="A4" s="353" t="str">
        <f>H1</f>
        <v>Distância direta média por pares de regiões – 2016</v>
      </c>
      <c r="B4" s="353"/>
    </row>
    <row r="5" spans="1:8" x14ac:dyDescent="0.25">
      <c r="A5" s="1" t="s">
        <v>768</v>
      </c>
      <c r="B5" s="243" t="s">
        <v>1183</v>
      </c>
      <c r="C5" s="81" t="s">
        <v>1437</v>
      </c>
      <c r="D5" s="81" t="s">
        <v>1438</v>
      </c>
    </row>
    <row r="6" spans="1:8" x14ac:dyDescent="0.25">
      <c r="A6" s="209" t="s">
        <v>769</v>
      </c>
      <c r="B6" s="211">
        <v>678.47989826242997</v>
      </c>
      <c r="C6" s="81">
        <f>_xlfn.RANK.AVG($B6,$B$6:$B$20,1)</f>
        <v>4</v>
      </c>
      <c r="D6" s="81">
        <f>_xlfn.RANK.AVG($B6,$B$6:$B$20,0)</f>
        <v>12</v>
      </c>
    </row>
    <row r="7" spans="1:8" x14ac:dyDescent="0.25">
      <c r="A7" s="210" t="s">
        <v>770</v>
      </c>
      <c r="B7" s="212">
        <v>1559.9507338128385</v>
      </c>
      <c r="C7" s="81">
        <f t="shared" ref="C7:C20" si="0">_xlfn.RANK.AVG($B7,$B$6:$B$20,1)</f>
        <v>10</v>
      </c>
      <c r="D7" s="81">
        <f t="shared" ref="D7:D20" si="1">_xlfn.RANK.AVG($B7,$B$6:$B$20,0)</f>
        <v>6</v>
      </c>
    </row>
    <row r="8" spans="1:8" x14ac:dyDescent="0.25">
      <c r="A8" s="209" t="s">
        <v>771</v>
      </c>
      <c r="B8" s="211">
        <v>1519.8059141537756</v>
      </c>
      <c r="C8" s="81">
        <f t="shared" si="0"/>
        <v>9</v>
      </c>
      <c r="D8" s="81">
        <f t="shared" si="1"/>
        <v>7</v>
      </c>
    </row>
    <row r="9" spans="1:8" x14ac:dyDescent="0.25">
      <c r="A9" s="210" t="s">
        <v>772</v>
      </c>
      <c r="B9" s="212">
        <v>920.09260115831012</v>
      </c>
      <c r="C9" s="81">
        <f t="shared" si="0"/>
        <v>7</v>
      </c>
      <c r="D9" s="81">
        <f t="shared" si="1"/>
        <v>9</v>
      </c>
    </row>
    <row r="10" spans="1:8" x14ac:dyDescent="0.25">
      <c r="A10" s="209" t="s">
        <v>773</v>
      </c>
      <c r="B10" s="211">
        <v>1276.8958915795738</v>
      </c>
      <c r="C10" s="81">
        <f t="shared" si="0"/>
        <v>8</v>
      </c>
      <c r="D10" s="81">
        <f t="shared" si="1"/>
        <v>8</v>
      </c>
    </row>
    <row r="11" spans="1:8" x14ac:dyDescent="0.25">
      <c r="A11" s="210" t="s">
        <v>774</v>
      </c>
      <c r="B11" s="212">
        <v>619.40126382975507</v>
      </c>
      <c r="C11" s="81">
        <f t="shared" si="0"/>
        <v>3</v>
      </c>
      <c r="D11" s="81">
        <f t="shared" si="1"/>
        <v>13</v>
      </c>
    </row>
    <row r="12" spans="1:8" x14ac:dyDescent="0.25">
      <c r="A12" s="209" t="s">
        <v>775</v>
      </c>
      <c r="B12" s="211">
        <v>1885.3718613676231</v>
      </c>
      <c r="C12" s="81">
        <f t="shared" si="0"/>
        <v>12</v>
      </c>
      <c r="D12" s="81">
        <f t="shared" si="1"/>
        <v>4</v>
      </c>
    </row>
    <row r="13" spans="1:8" x14ac:dyDescent="0.25">
      <c r="A13" s="210" t="s">
        <v>776</v>
      </c>
      <c r="B13" s="212">
        <v>1782.9030805976763</v>
      </c>
      <c r="C13" s="81">
        <f t="shared" si="0"/>
        <v>11</v>
      </c>
      <c r="D13" s="81">
        <f t="shared" si="1"/>
        <v>5</v>
      </c>
    </row>
    <row r="14" spans="1:8" x14ac:dyDescent="0.25">
      <c r="A14" s="209" t="s">
        <v>777</v>
      </c>
      <c r="B14" s="211">
        <v>2508.5932615850511</v>
      </c>
      <c r="C14" s="81">
        <f t="shared" si="0"/>
        <v>14</v>
      </c>
      <c r="D14" s="81">
        <f t="shared" si="1"/>
        <v>2</v>
      </c>
    </row>
    <row r="15" spans="1:8" x14ac:dyDescent="0.25">
      <c r="A15" s="210" t="s">
        <v>778</v>
      </c>
      <c r="B15" s="212">
        <v>704.02074275227005</v>
      </c>
      <c r="C15" s="81">
        <f t="shared" si="0"/>
        <v>5</v>
      </c>
      <c r="D15" s="81">
        <f t="shared" si="1"/>
        <v>11</v>
      </c>
    </row>
    <row r="16" spans="1:8" x14ac:dyDescent="0.25">
      <c r="A16" s="209" t="s">
        <v>779</v>
      </c>
      <c r="B16" s="211">
        <v>2379.2593128812496</v>
      </c>
      <c r="C16" s="81">
        <f t="shared" si="0"/>
        <v>13</v>
      </c>
      <c r="D16" s="81">
        <f t="shared" si="1"/>
        <v>3</v>
      </c>
    </row>
    <row r="17" spans="1:4" x14ac:dyDescent="0.25">
      <c r="A17" s="210" t="s">
        <v>780</v>
      </c>
      <c r="B17" s="212">
        <v>2667.0460516395146</v>
      </c>
      <c r="C17" s="81">
        <f t="shared" si="0"/>
        <v>15</v>
      </c>
      <c r="D17" s="81">
        <f t="shared" si="1"/>
        <v>1</v>
      </c>
    </row>
    <row r="18" spans="1:4" x14ac:dyDescent="0.25">
      <c r="A18" s="209" t="s">
        <v>781</v>
      </c>
      <c r="B18" s="211">
        <v>443.70625292122111</v>
      </c>
      <c r="C18" s="81">
        <f t="shared" si="0"/>
        <v>1</v>
      </c>
      <c r="D18" s="81">
        <f t="shared" si="1"/>
        <v>15</v>
      </c>
    </row>
    <row r="19" spans="1:4" x14ac:dyDescent="0.25">
      <c r="A19" s="210" t="s">
        <v>782</v>
      </c>
      <c r="B19" s="212">
        <v>742.46724719014765</v>
      </c>
      <c r="C19" s="81">
        <f t="shared" si="0"/>
        <v>6</v>
      </c>
      <c r="D19" s="81">
        <f t="shared" si="1"/>
        <v>10</v>
      </c>
    </row>
    <row r="20" spans="1:4" x14ac:dyDescent="0.25">
      <c r="A20" s="209" t="s">
        <v>783</v>
      </c>
      <c r="B20" s="211">
        <v>466.98743040758728</v>
      </c>
      <c r="C20" s="81">
        <f t="shared" si="0"/>
        <v>2</v>
      </c>
      <c r="D20" s="81">
        <f t="shared" si="1"/>
        <v>14</v>
      </c>
    </row>
    <row r="21" spans="1:4" x14ac:dyDescent="0.25">
      <c r="A21" s="1"/>
      <c r="B21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0"/>
  <dimension ref="A1:H40"/>
  <sheetViews>
    <sheetView showGridLines="0" workbookViewId="0">
      <selection activeCell="G1" sqref="G1"/>
    </sheetView>
  </sheetViews>
  <sheetFormatPr defaultRowHeight="15" x14ac:dyDescent="0.25"/>
  <cols>
    <col min="1" max="1" width="39.5703125" bestFit="1" customWidth="1"/>
    <col min="2" max="2" width="19.85546875" customWidth="1"/>
    <col min="3" max="3" width="12.42578125" bestFit="1" customWidth="1"/>
  </cols>
  <sheetData>
    <row r="1" spans="1:8" x14ac:dyDescent="0.25">
      <c r="C1" s="81"/>
      <c r="D1" s="81"/>
      <c r="E1" s="81" t="s">
        <v>487</v>
      </c>
      <c r="F1" s="81" t="s">
        <v>795</v>
      </c>
      <c r="G1" s="81" t="s">
        <v>809</v>
      </c>
      <c r="H1" s="81" t="s">
        <v>1300</v>
      </c>
    </row>
    <row r="3" spans="1:8" x14ac:dyDescent="0.25">
      <c r="A3" s="347" t="str">
        <f>"Tabela Referente à "&amp;G1</f>
        <v>Tabela Referente à Figura 7.10</v>
      </c>
      <c r="B3" s="347"/>
    </row>
    <row r="4" spans="1:8" ht="32.25" customHeight="1" x14ac:dyDescent="0.25">
      <c r="A4" s="353" t="str">
        <f>H1</f>
        <v>Percentual de assentos comercializados a tarifas inferiores a R$ 300,00 por pares de região, 2016</v>
      </c>
      <c r="B4" s="353"/>
    </row>
    <row r="5" spans="1:8" x14ac:dyDescent="0.25">
      <c r="A5" s="1" t="s">
        <v>768</v>
      </c>
      <c r="B5" s="243" t="s">
        <v>1183</v>
      </c>
      <c r="C5" s="81" t="s">
        <v>1420</v>
      </c>
    </row>
    <row r="6" spans="1:8" x14ac:dyDescent="0.25">
      <c r="A6" s="209" t="s">
        <v>769</v>
      </c>
      <c r="B6" s="314">
        <v>0.5927579344119599</v>
      </c>
      <c r="C6" s="81" t="b">
        <f>B6&gt;0.5</f>
        <v>1</v>
      </c>
    </row>
    <row r="7" spans="1:8" x14ac:dyDescent="0.25">
      <c r="A7" s="210" t="s">
        <v>770</v>
      </c>
      <c r="B7" s="315">
        <v>0.34350440663691373</v>
      </c>
      <c r="C7" s="81" t="b">
        <f t="shared" ref="C7:C20" si="0">B7&gt;0.5</f>
        <v>0</v>
      </c>
    </row>
    <row r="8" spans="1:8" x14ac:dyDescent="0.25">
      <c r="A8" s="209" t="s">
        <v>771</v>
      </c>
      <c r="B8" s="314">
        <v>0.40714844595381977</v>
      </c>
      <c r="C8" s="81" t="b">
        <f t="shared" si="0"/>
        <v>0</v>
      </c>
    </row>
    <row r="9" spans="1:8" x14ac:dyDescent="0.25">
      <c r="A9" s="210" t="s">
        <v>772</v>
      </c>
      <c r="B9" s="315">
        <v>0.63676058506419719</v>
      </c>
      <c r="C9" s="81" t="b">
        <f t="shared" si="0"/>
        <v>1</v>
      </c>
    </row>
    <row r="10" spans="1:8" x14ac:dyDescent="0.25">
      <c r="A10" s="209" t="s">
        <v>773</v>
      </c>
      <c r="B10" s="314">
        <v>0.48742689602470329</v>
      </c>
      <c r="C10" s="81" t="b">
        <f t="shared" si="0"/>
        <v>0</v>
      </c>
    </row>
    <row r="11" spans="1:8" x14ac:dyDescent="0.25">
      <c r="A11" s="210" t="s">
        <v>774</v>
      </c>
      <c r="B11" s="315">
        <v>0.69110586560930898</v>
      </c>
      <c r="C11" s="81" t="b">
        <f t="shared" si="0"/>
        <v>1</v>
      </c>
    </row>
    <row r="12" spans="1:8" x14ac:dyDescent="0.25">
      <c r="A12" s="209" t="s">
        <v>775</v>
      </c>
      <c r="B12" s="314">
        <v>0.24283878173782461</v>
      </c>
      <c r="C12" s="81" t="b">
        <f t="shared" si="0"/>
        <v>0</v>
      </c>
    </row>
    <row r="13" spans="1:8" x14ac:dyDescent="0.25">
      <c r="A13" s="210" t="s">
        <v>776</v>
      </c>
      <c r="B13" s="315">
        <v>0.30645430593110912</v>
      </c>
      <c r="C13" s="81" t="b">
        <f t="shared" si="0"/>
        <v>0</v>
      </c>
    </row>
    <row r="14" spans="1:8" x14ac:dyDescent="0.25">
      <c r="A14" s="209" t="s">
        <v>777</v>
      </c>
      <c r="B14" s="314">
        <v>0.11049045884159352</v>
      </c>
      <c r="C14" s="81" t="b">
        <f t="shared" si="0"/>
        <v>0</v>
      </c>
    </row>
    <row r="15" spans="1:8" x14ac:dyDescent="0.25">
      <c r="A15" s="210" t="s">
        <v>778</v>
      </c>
      <c r="B15" s="315">
        <v>0.58318519451565942</v>
      </c>
      <c r="C15" s="81" t="b">
        <f t="shared" si="0"/>
        <v>1</v>
      </c>
    </row>
    <row r="16" spans="1:8" x14ac:dyDescent="0.25">
      <c r="A16" s="209" t="s">
        <v>779</v>
      </c>
      <c r="B16" s="314">
        <v>0.31580209406058701</v>
      </c>
      <c r="C16" s="81" t="b">
        <f t="shared" si="0"/>
        <v>0</v>
      </c>
    </row>
    <row r="17" spans="1:3" x14ac:dyDescent="0.25">
      <c r="A17" s="210" t="s">
        <v>780</v>
      </c>
      <c r="B17" s="315">
        <v>0.14024610790885234</v>
      </c>
      <c r="C17" s="81" t="b">
        <f t="shared" si="0"/>
        <v>0</v>
      </c>
    </row>
    <row r="18" spans="1:3" x14ac:dyDescent="0.25">
      <c r="A18" s="209" t="s">
        <v>781</v>
      </c>
      <c r="B18" s="314">
        <v>0.71022858790228882</v>
      </c>
      <c r="C18" s="81" t="b">
        <f t="shared" si="0"/>
        <v>1</v>
      </c>
    </row>
    <row r="19" spans="1:3" x14ac:dyDescent="0.25">
      <c r="A19" s="210" t="s">
        <v>782</v>
      </c>
      <c r="B19" s="315">
        <v>0.69764379957335398</v>
      </c>
      <c r="C19" s="81" t="b">
        <f t="shared" si="0"/>
        <v>1</v>
      </c>
    </row>
    <row r="20" spans="1:3" x14ac:dyDescent="0.25">
      <c r="A20" s="209" t="s">
        <v>783</v>
      </c>
      <c r="B20" s="314">
        <v>0.72578381141569759</v>
      </c>
      <c r="C20" s="81" t="b">
        <f t="shared" si="0"/>
        <v>1</v>
      </c>
    </row>
    <row r="21" spans="1:3" x14ac:dyDescent="0.25">
      <c r="A21" s="1"/>
      <c r="B21" s="21"/>
    </row>
    <row r="24" spans="1:3" x14ac:dyDescent="0.25">
      <c r="A24" s="81" t="s">
        <v>978</v>
      </c>
      <c r="B24" s="81" t="s">
        <v>21</v>
      </c>
    </row>
    <row r="25" spans="1:3" x14ac:dyDescent="0.25">
      <c r="A25" s="81" t="s">
        <v>979</v>
      </c>
      <c r="B25" s="81">
        <v>2015</v>
      </c>
    </row>
    <row r="26" spans="1:3" x14ac:dyDescent="0.25">
      <c r="A26" s="81" t="s">
        <v>963</v>
      </c>
      <c r="B26" s="81">
        <v>67.957693862495603</v>
      </c>
    </row>
    <row r="27" spans="1:3" x14ac:dyDescent="0.25">
      <c r="A27" s="81" t="s">
        <v>964</v>
      </c>
      <c r="B27" s="81">
        <v>41.237152124745457</v>
      </c>
    </row>
    <row r="28" spans="1:3" x14ac:dyDescent="0.25">
      <c r="A28" s="81" t="s">
        <v>965</v>
      </c>
      <c r="B28" s="81">
        <v>44.089287580040903</v>
      </c>
    </row>
    <row r="29" spans="1:3" x14ac:dyDescent="0.25">
      <c r="A29" s="81" t="s">
        <v>966</v>
      </c>
      <c r="B29" s="81">
        <v>65.063914661715756</v>
      </c>
    </row>
    <row r="30" spans="1:3" x14ac:dyDescent="0.25">
      <c r="A30" s="81" t="s">
        <v>967</v>
      </c>
      <c r="B30" s="81">
        <v>54.567398561714654</v>
      </c>
    </row>
    <row r="31" spans="1:3" x14ac:dyDescent="0.25">
      <c r="A31" s="81" t="s">
        <v>968</v>
      </c>
      <c r="B31" s="81">
        <v>76.305861065537798</v>
      </c>
    </row>
    <row r="32" spans="1:3" x14ac:dyDescent="0.25">
      <c r="A32" s="81" t="s">
        <v>969</v>
      </c>
      <c r="B32" s="81">
        <v>33.199092370805594</v>
      </c>
    </row>
    <row r="33" spans="1:2" x14ac:dyDescent="0.25">
      <c r="A33" s="81" t="s">
        <v>970</v>
      </c>
      <c r="B33" s="81">
        <v>36.580124719322448</v>
      </c>
    </row>
    <row r="34" spans="1:2" x14ac:dyDescent="0.25">
      <c r="A34" s="81" t="s">
        <v>971</v>
      </c>
      <c r="B34" s="81">
        <v>16.520590901692888</v>
      </c>
    </row>
    <row r="35" spans="1:2" x14ac:dyDescent="0.25">
      <c r="A35" s="81" t="s">
        <v>972</v>
      </c>
      <c r="B35" s="81">
        <v>70.690018315897689</v>
      </c>
    </row>
    <row r="36" spans="1:2" x14ac:dyDescent="0.25">
      <c r="A36" s="81" t="s">
        <v>973</v>
      </c>
      <c r="B36" s="81">
        <v>40.423236972256106</v>
      </c>
    </row>
    <row r="37" spans="1:2" x14ac:dyDescent="0.25">
      <c r="A37" s="81" t="s">
        <v>974</v>
      </c>
      <c r="B37" s="81">
        <v>19.328622995200789</v>
      </c>
    </row>
    <row r="38" spans="1:2" x14ac:dyDescent="0.25">
      <c r="A38" s="81" t="s">
        <v>975</v>
      </c>
      <c r="B38" s="81">
        <v>72.560142878012527</v>
      </c>
    </row>
    <row r="39" spans="1:2" x14ac:dyDescent="0.25">
      <c r="A39" s="81" t="s">
        <v>976</v>
      </c>
      <c r="B39" s="81">
        <v>67.724183087139835</v>
      </c>
    </row>
    <row r="40" spans="1:2" x14ac:dyDescent="0.25">
      <c r="A40" s="81" t="s">
        <v>977</v>
      </c>
      <c r="B40" s="81">
        <v>77.581036663983099</v>
      </c>
    </row>
  </sheetData>
  <sortState ref="A26:B40">
    <sortCondition ref="A26:A4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8"/>
  <dimension ref="A1:H38"/>
  <sheetViews>
    <sheetView showGridLines="0" workbookViewId="0">
      <selection activeCell="B19" sqref="B19"/>
    </sheetView>
  </sheetViews>
  <sheetFormatPr defaultRowHeight="15" x14ac:dyDescent="0.25"/>
  <cols>
    <col min="1" max="1" width="39.5703125" bestFit="1" customWidth="1"/>
    <col min="2" max="2" width="19.85546875" customWidth="1"/>
    <col min="3" max="3" width="11.42578125" customWidth="1"/>
  </cols>
  <sheetData>
    <row r="1" spans="1:8" x14ac:dyDescent="0.25">
      <c r="C1" s="81"/>
      <c r="D1" s="81"/>
      <c r="E1" s="81" t="s">
        <v>487</v>
      </c>
      <c r="F1" s="81" t="s">
        <v>794</v>
      </c>
      <c r="G1" s="81" t="s">
        <v>810</v>
      </c>
      <c r="H1" s="81" t="s">
        <v>1301</v>
      </c>
    </row>
    <row r="3" spans="1:8" x14ac:dyDescent="0.25">
      <c r="A3" s="347" t="str">
        <f>"Tabela Referente à "&amp;G1</f>
        <v>Tabela Referente à Figura 7.11</v>
      </c>
      <c r="B3" s="347"/>
    </row>
    <row r="4" spans="1:8" ht="32.25" customHeight="1" x14ac:dyDescent="0.25">
      <c r="A4" s="353" t="str">
        <f>H1</f>
        <v>Percentual de assentos comercializados a tarifas inferiores a R$ 100,00 por pares de região, 2016</v>
      </c>
      <c r="B4" s="353"/>
    </row>
    <row r="5" spans="1:8" x14ac:dyDescent="0.25">
      <c r="A5" s="1" t="s">
        <v>768</v>
      </c>
      <c r="B5" s="243" t="s">
        <v>1183</v>
      </c>
    </row>
    <row r="6" spans="1:8" x14ac:dyDescent="0.25">
      <c r="A6" s="209" t="str">
        <f>PROPER(A24)</f>
        <v>Centro-Oeste/Centro-Oeste</v>
      </c>
      <c r="B6" s="314">
        <v>5.3932028784031034E-2</v>
      </c>
    </row>
    <row r="7" spans="1:8" x14ac:dyDescent="0.25">
      <c r="A7" s="210" t="str">
        <f t="shared" ref="A7:A20" si="0">PROPER(A25)</f>
        <v>Centro-Oeste/Nordeste/Centro-Oeste</v>
      </c>
      <c r="B7" s="315">
        <v>3.6192147758760361E-2</v>
      </c>
    </row>
    <row r="8" spans="1:8" x14ac:dyDescent="0.25">
      <c r="A8" s="209" t="str">
        <f t="shared" si="0"/>
        <v>Centro-Oeste/Norte/Centro-Oeste</v>
      </c>
      <c r="B8" s="314">
        <v>1.3470872133410215E-2</v>
      </c>
    </row>
    <row r="9" spans="1:8" x14ac:dyDescent="0.25">
      <c r="A9" s="210" t="str">
        <f t="shared" si="0"/>
        <v>Centro-Oeste/Sudeste/Centro-Oeste</v>
      </c>
      <c r="B9" s="315">
        <v>9.3389668560899169E-2</v>
      </c>
    </row>
    <row r="10" spans="1:8" x14ac:dyDescent="0.25">
      <c r="A10" s="209" t="str">
        <f t="shared" si="0"/>
        <v>Centro-Oeste/Sul/Centro-Oeste</v>
      </c>
      <c r="B10" s="314">
        <v>3.6594875313859733E-3</v>
      </c>
    </row>
    <row r="11" spans="1:8" x14ac:dyDescent="0.25">
      <c r="A11" s="210" t="str">
        <f t="shared" si="0"/>
        <v>Nordeste/Nordeste</v>
      </c>
      <c r="B11" s="315">
        <v>6.9217108125741889E-2</v>
      </c>
    </row>
    <row r="12" spans="1:8" x14ac:dyDescent="0.25">
      <c r="A12" s="209" t="str">
        <f t="shared" si="0"/>
        <v>Nordeste/Norte/Nordeste</v>
      </c>
      <c r="B12" s="314">
        <v>9.8760681705225024E-3</v>
      </c>
    </row>
    <row r="13" spans="1:8" x14ac:dyDescent="0.25">
      <c r="A13" s="210" t="str">
        <f t="shared" si="0"/>
        <v>Nordeste/Sudeste/Nordeste</v>
      </c>
      <c r="B13" s="315">
        <v>6.4621087097196219E-3</v>
      </c>
    </row>
    <row r="14" spans="1:8" x14ac:dyDescent="0.25">
      <c r="A14" s="209" t="str">
        <f t="shared" si="0"/>
        <v>Nordeste/Sul/Nordeste</v>
      </c>
      <c r="B14" s="314">
        <v>3.6800660219504192E-4</v>
      </c>
    </row>
    <row r="15" spans="1:8" x14ac:dyDescent="0.25">
      <c r="A15" s="210" t="str">
        <f t="shared" si="0"/>
        <v>Norte/Norte</v>
      </c>
      <c r="B15" s="315">
        <v>6.2941871180315176E-2</v>
      </c>
    </row>
    <row r="16" spans="1:8" x14ac:dyDescent="0.25">
      <c r="A16" s="209" t="str">
        <f t="shared" si="0"/>
        <v>Norte/Sudeste/Norte</v>
      </c>
      <c r="B16" s="314">
        <v>5.7705955720916743E-3</v>
      </c>
    </row>
    <row r="17" spans="1:2" x14ac:dyDescent="0.25">
      <c r="A17" s="210" t="str">
        <f t="shared" si="0"/>
        <v>Norte/Sul/Norte</v>
      </c>
      <c r="B17" s="315">
        <v>2.1291386736235629E-4</v>
      </c>
    </row>
    <row r="18" spans="1:2" x14ac:dyDescent="0.25">
      <c r="A18" s="209" t="str">
        <f t="shared" si="0"/>
        <v>Sudeste/Sudeste</v>
      </c>
      <c r="B18" s="314">
        <v>0.15956103611796812</v>
      </c>
    </row>
    <row r="19" spans="1:2" x14ac:dyDescent="0.25">
      <c r="A19" s="210" t="str">
        <f t="shared" si="0"/>
        <v>Sudeste/Sul/Sudeste</v>
      </c>
      <c r="B19" s="315">
        <v>0.12621679679253364</v>
      </c>
    </row>
    <row r="20" spans="1:2" x14ac:dyDescent="0.25">
      <c r="A20" s="209" t="str">
        <f t="shared" si="0"/>
        <v>Sul/Sul</v>
      </c>
      <c r="B20" s="314">
        <v>0.1352190209454858</v>
      </c>
    </row>
    <row r="21" spans="1:2" x14ac:dyDescent="0.25">
      <c r="A21" s="1"/>
      <c r="B21" s="21"/>
    </row>
    <row r="24" spans="1:2" x14ac:dyDescent="0.25">
      <c r="A24" s="81" t="s">
        <v>963</v>
      </c>
      <c r="B24" s="81">
        <v>13.622714696254956</v>
      </c>
    </row>
    <row r="25" spans="1:2" x14ac:dyDescent="0.25">
      <c r="A25" s="81" t="s">
        <v>964</v>
      </c>
      <c r="B25" s="81">
        <v>2.3631683958142733</v>
      </c>
    </row>
    <row r="26" spans="1:2" x14ac:dyDescent="0.25">
      <c r="A26" s="81" t="s">
        <v>965</v>
      </c>
      <c r="B26" s="81">
        <v>4.321213387664125</v>
      </c>
    </row>
    <row r="27" spans="1:2" x14ac:dyDescent="0.25">
      <c r="A27" s="81" t="s">
        <v>966</v>
      </c>
      <c r="B27" s="81">
        <v>12.051867078552158</v>
      </c>
    </row>
    <row r="28" spans="1:2" x14ac:dyDescent="0.25">
      <c r="A28" s="81" t="s">
        <v>967</v>
      </c>
      <c r="B28" s="81">
        <v>3.2985701077900726</v>
      </c>
    </row>
    <row r="29" spans="1:2" x14ac:dyDescent="0.25">
      <c r="A29" s="81" t="s">
        <v>968</v>
      </c>
      <c r="B29" s="81">
        <v>16.074584945278268</v>
      </c>
    </row>
    <row r="30" spans="1:2" x14ac:dyDescent="0.25">
      <c r="A30" s="81" t="s">
        <v>969</v>
      </c>
      <c r="B30" s="81">
        <v>4.1643211102390332</v>
      </c>
    </row>
    <row r="31" spans="1:2" x14ac:dyDescent="0.25">
      <c r="A31" s="81" t="s">
        <v>970</v>
      </c>
      <c r="B31" s="81">
        <v>2.9236196510849335</v>
      </c>
    </row>
    <row r="32" spans="1:2" x14ac:dyDescent="0.25">
      <c r="A32" s="81" t="s">
        <v>971</v>
      </c>
      <c r="B32" s="81">
        <v>1.4435246126801276</v>
      </c>
    </row>
    <row r="33" spans="1:2" x14ac:dyDescent="0.25">
      <c r="A33" s="81" t="s">
        <v>972</v>
      </c>
      <c r="B33" s="81">
        <v>15.260388558229637</v>
      </c>
    </row>
    <row r="34" spans="1:2" x14ac:dyDescent="0.25">
      <c r="A34" s="81" t="s">
        <v>973</v>
      </c>
      <c r="B34" s="81">
        <v>3.1694766022557115</v>
      </c>
    </row>
    <row r="35" spans="1:2" x14ac:dyDescent="0.25">
      <c r="A35" s="81" t="s">
        <v>974</v>
      </c>
      <c r="B35" s="81">
        <v>1.3277308339144347</v>
      </c>
    </row>
    <row r="36" spans="1:2" x14ac:dyDescent="0.25">
      <c r="A36" s="81" t="s">
        <v>975</v>
      </c>
      <c r="B36" s="81">
        <v>20.206384311542458</v>
      </c>
    </row>
    <row r="37" spans="1:2" x14ac:dyDescent="0.25">
      <c r="A37" s="81" t="s">
        <v>976</v>
      </c>
      <c r="B37" s="81">
        <v>15.563176782525257</v>
      </c>
    </row>
    <row r="38" spans="1:2" x14ac:dyDescent="0.25">
      <c r="A38" s="81" t="s">
        <v>977</v>
      </c>
      <c r="B38" s="81">
        <v>24.873398182841715</v>
      </c>
    </row>
  </sheetData>
  <sortState ref="A24:B38">
    <sortCondition ref="A24:A38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1"/>
  <dimension ref="A1:H38"/>
  <sheetViews>
    <sheetView showGridLines="0" workbookViewId="0">
      <selection activeCell="G1" sqref="G1"/>
    </sheetView>
  </sheetViews>
  <sheetFormatPr defaultRowHeight="15" x14ac:dyDescent="0.25"/>
  <cols>
    <col min="1" max="1" width="39.5703125" bestFit="1" customWidth="1"/>
    <col min="2" max="2" width="19.85546875" customWidth="1"/>
    <col min="3" max="3" width="11.42578125" customWidth="1"/>
  </cols>
  <sheetData>
    <row r="1" spans="1:8" x14ac:dyDescent="0.25">
      <c r="C1" s="81"/>
      <c r="D1" s="81"/>
      <c r="E1" s="81" t="s">
        <v>487</v>
      </c>
      <c r="F1" s="81" t="s">
        <v>796</v>
      </c>
      <c r="G1" s="81" t="s">
        <v>811</v>
      </c>
      <c r="H1" s="81" t="s">
        <v>1302</v>
      </c>
    </row>
    <row r="3" spans="1:8" x14ac:dyDescent="0.25">
      <c r="A3" s="347" t="str">
        <f>"Tabela Referente à "&amp;G1</f>
        <v>Tabela Referente à Figura 7.12</v>
      </c>
      <c r="B3" s="347"/>
    </row>
    <row r="4" spans="1:8" ht="32.25" customHeight="1" x14ac:dyDescent="0.25">
      <c r="A4" s="353" t="str">
        <f>H1</f>
        <v>Percentual de assentos comercializados a tarifas superiores a R$ 1.500,00 por pares de região, 2016</v>
      </c>
      <c r="B4" s="353"/>
    </row>
    <row r="5" spans="1:8" x14ac:dyDescent="0.25">
      <c r="A5" s="1" t="s">
        <v>768</v>
      </c>
      <c r="B5" s="243" t="s">
        <v>1183</v>
      </c>
    </row>
    <row r="6" spans="1:8" x14ac:dyDescent="0.25">
      <c r="A6" s="209" t="s">
        <v>769</v>
      </c>
      <c r="B6" s="79">
        <v>4.1092880473592806E-3</v>
      </c>
    </row>
    <row r="7" spans="1:8" x14ac:dyDescent="0.25">
      <c r="A7" s="210" t="s">
        <v>770</v>
      </c>
      <c r="B7" s="80">
        <v>5.6343146957355816E-3</v>
      </c>
    </row>
    <row r="8" spans="1:8" x14ac:dyDescent="0.25">
      <c r="A8" s="209" t="s">
        <v>771</v>
      </c>
      <c r="B8" s="79">
        <v>2.1626644510328273E-2</v>
      </c>
    </row>
    <row r="9" spans="1:8" x14ac:dyDescent="0.25">
      <c r="A9" s="210" t="s">
        <v>772</v>
      </c>
      <c r="B9" s="80">
        <v>5.3647365647436392E-3</v>
      </c>
    </row>
    <row r="10" spans="1:8" x14ac:dyDescent="0.25">
      <c r="A10" s="209" t="s">
        <v>773</v>
      </c>
      <c r="B10" s="79">
        <v>1.3939271065641521E-2</v>
      </c>
    </row>
    <row r="11" spans="1:8" x14ac:dyDescent="0.25">
      <c r="A11" s="210" t="s">
        <v>774</v>
      </c>
      <c r="B11" s="80">
        <v>2.2943106266982215E-3</v>
      </c>
    </row>
    <row r="12" spans="1:8" x14ac:dyDescent="0.25">
      <c r="A12" s="209" t="s">
        <v>775</v>
      </c>
      <c r="B12" s="79">
        <v>1.513876196431148E-2</v>
      </c>
    </row>
    <row r="13" spans="1:8" x14ac:dyDescent="0.25">
      <c r="A13" s="210" t="s">
        <v>776</v>
      </c>
      <c r="B13" s="80">
        <v>3.7333655613512534E-3</v>
      </c>
    </row>
    <row r="14" spans="1:8" x14ac:dyDescent="0.25">
      <c r="A14" s="209" t="s">
        <v>777</v>
      </c>
      <c r="B14" s="79">
        <v>8.0937962699790394E-3</v>
      </c>
    </row>
    <row r="15" spans="1:8" x14ac:dyDescent="0.25">
      <c r="A15" s="210" t="s">
        <v>778</v>
      </c>
      <c r="B15" s="80">
        <v>3.5932147528267917E-3</v>
      </c>
    </row>
    <row r="16" spans="1:8" x14ac:dyDescent="0.25">
      <c r="A16" s="209" t="s">
        <v>779</v>
      </c>
      <c r="B16" s="79">
        <v>2.0332380023374719E-2</v>
      </c>
    </row>
    <row r="17" spans="1:2" x14ac:dyDescent="0.25">
      <c r="A17" s="210" t="s">
        <v>780</v>
      </c>
      <c r="B17" s="80">
        <v>2.2230259934484096E-2</v>
      </c>
    </row>
    <row r="18" spans="1:2" x14ac:dyDescent="0.25">
      <c r="A18" s="209" t="s">
        <v>781</v>
      </c>
      <c r="B18" s="79">
        <v>1.4231869349274832E-3</v>
      </c>
    </row>
    <row r="19" spans="1:2" x14ac:dyDescent="0.25">
      <c r="A19" s="210" t="s">
        <v>782</v>
      </c>
      <c r="B19" s="80">
        <v>3.1559885546231254E-3</v>
      </c>
    </row>
    <row r="20" spans="1:2" x14ac:dyDescent="0.25">
      <c r="A20" s="209" t="s">
        <v>783</v>
      </c>
      <c r="B20" s="79">
        <v>1.9789895747128923E-3</v>
      </c>
    </row>
    <row r="21" spans="1:2" x14ac:dyDescent="0.25">
      <c r="A21" s="1"/>
      <c r="B21" s="21"/>
    </row>
    <row r="24" spans="1:2" x14ac:dyDescent="0.25">
      <c r="A24" s="81" t="s">
        <v>963</v>
      </c>
      <c r="B24" s="81">
        <v>0.27510943818846179</v>
      </c>
    </row>
    <row r="25" spans="1:2" x14ac:dyDescent="0.25">
      <c r="A25" s="81" t="s">
        <v>964</v>
      </c>
      <c r="B25" s="81">
        <v>0.80537050799468057</v>
      </c>
    </row>
    <row r="26" spans="1:2" x14ac:dyDescent="0.25">
      <c r="A26" s="81" t="s">
        <v>965</v>
      </c>
      <c r="B26" s="81">
        <v>2.4338154444726383</v>
      </c>
    </row>
    <row r="27" spans="1:2" x14ac:dyDescent="0.25">
      <c r="A27" s="81" t="s">
        <v>966</v>
      </c>
      <c r="B27" s="81">
        <v>0.46718285030786838</v>
      </c>
    </row>
    <row r="28" spans="1:2" x14ac:dyDescent="0.25">
      <c r="A28" s="81" t="s">
        <v>967</v>
      </c>
      <c r="B28" s="81">
        <v>1.2329461427003408</v>
      </c>
    </row>
    <row r="29" spans="1:2" x14ac:dyDescent="0.25">
      <c r="A29" s="81" t="s">
        <v>968</v>
      </c>
      <c r="B29" s="81">
        <v>0.21821177074260867</v>
      </c>
    </row>
    <row r="30" spans="1:2" x14ac:dyDescent="0.25">
      <c r="A30" s="81" t="s">
        <v>969</v>
      </c>
      <c r="B30" s="81">
        <v>1.8073981257896383</v>
      </c>
    </row>
    <row r="31" spans="1:2" x14ac:dyDescent="0.25">
      <c r="A31" s="81" t="s">
        <v>970</v>
      </c>
      <c r="B31" s="81">
        <v>0.65814467531033671</v>
      </c>
    </row>
    <row r="32" spans="1:2" x14ac:dyDescent="0.25">
      <c r="A32" s="81" t="s">
        <v>971</v>
      </c>
      <c r="B32" s="81">
        <v>0.97285649372503891</v>
      </c>
    </row>
    <row r="33" spans="1:2" x14ac:dyDescent="0.25">
      <c r="A33" s="81" t="s">
        <v>972</v>
      </c>
      <c r="B33" s="81">
        <v>0.26580778486470497</v>
      </c>
    </row>
    <row r="34" spans="1:2" x14ac:dyDescent="0.25">
      <c r="A34" s="81" t="s">
        <v>973</v>
      </c>
      <c r="B34" s="81">
        <v>2.9025786853464566</v>
      </c>
    </row>
    <row r="35" spans="1:2" x14ac:dyDescent="0.25">
      <c r="A35" s="81" t="s">
        <v>974</v>
      </c>
      <c r="B35" s="81">
        <v>2.6728947044587557</v>
      </c>
    </row>
    <row r="36" spans="1:2" x14ac:dyDescent="0.25">
      <c r="A36" s="81" t="s">
        <v>975</v>
      </c>
      <c r="B36" s="81">
        <v>0.20706731897596647</v>
      </c>
    </row>
    <row r="37" spans="1:2" x14ac:dyDescent="0.25">
      <c r="A37" s="81" t="s">
        <v>976</v>
      </c>
      <c r="B37" s="81">
        <v>0.34516662011792532</v>
      </c>
    </row>
    <row r="38" spans="1:2" x14ac:dyDescent="0.25">
      <c r="A38" s="81" t="s">
        <v>977</v>
      </c>
      <c r="B38" s="81">
        <v>8.5773260776136034E-2</v>
      </c>
    </row>
  </sheetData>
  <sortState ref="A24:B38">
    <sortCondition ref="A24:A38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7"/>
  <dimension ref="A1:H32"/>
  <sheetViews>
    <sheetView showGridLines="0" workbookViewId="0">
      <selection activeCell="G1" sqref="G1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4" width="11.42578125" customWidth="1"/>
  </cols>
  <sheetData>
    <row r="1" spans="1:8" x14ac:dyDescent="0.25">
      <c r="D1" s="81"/>
      <c r="E1" s="81"/>
      <c r="F1" s="81" t="s">
        <v>487</v>
      </c>
      <c r="G1" s="81" t="s">
        <v>812</v>
      </c>
      <c r="H1" s="81" t="s">
        <v>1303</v>
      </c>
    </row>
    <row r="3" spans="1:8" x14ac:dyDescent="0.25">
      <c r="A3" s="347" t="str">
        <f>"Tabela Referente à "&amp;G1</f>
        <v>Tabela Referente à Figura 7.13</v>
      </c>
      <c r="B3" s="347"/>
      <c r="C3" s="347"/>
    </row>
    <row r="4" spans="1:8" ht="32.25" customHeight="1" x14ac:dyDescent="0.25">
      <c r="A4" s="353" t="str">
        <f>H1</f>
        <v>Tarifa Aérea Média Doméstica Real por UF, 2016</v>
      </c>
      <c r="B4" s="353"/>
      <c r="C4" s="353"/>
    </row>
    <row r="5" spans="1:8" x14ac:dyDescent="0.25">
      <c r="A5" s="1" t="s">
        <v>100</v>
      </c>
      <c r="B5" s="1" t="s">
        <v>784</v>
      </c>
      <c r="C5" s="243" t="s">
        <v>1183</v>
      </c>
      <c r="D5" s="81" t="s">
        <v>1437</v>
      </c>
      <c r="E5" s="81" t="s">
        <v>1438</v>
      </c>
    </row>
    <row r="6" spans="1:8" x14ac:dyDescent="0.25">
      <c r="A6" s="359" t="s">
        <v>524</v>
      </c>
      <c r="B6" s="209" t="s">
        <v>116</v>
      </c>
      <c r="C6" s="77">
        <v>308.32787342836031</v>
      </c>
      <c r="D6" s="333">
        <f>_xlfn.RANK.AVG(C6,$C$6:$C$32,1)</f>
        <v>3</v>
      </c>
      <c r="E6" s="333">
        <f>_xlfn.RANK.AVG(C6,$C$6:$C$32,0)</f>
        <v>25</v>
      </c>
    </row>
    <row r="7" spans="1:8" x14ac:dyDescent="0.25">
      <c r="A7" s="359"/>
      <c r="B7" s="210" t="s">
        <v>114</v>
      </c>
      <c r="C7" s="78">
        <v>337.947888334212</v>
      </c>
      <c r="D7" s="333">
        <f t="shared" ref="D7:D32" si="0">_xlfn.RANK.AVG(C7,$C$6:$C$32,1)</f>
        <v>9</v>
      </c>
      <c r="E7" s="333">
        <f t="shared" ref="E7:E32" si="1">_xlfn.RANK.AVG(C7,$C$6:$C$32,0)</f>
        <v>19</v>
      </c>
    </row>
    <row r="8" spans="1:8" x14ac:dyDescent="0.25">
      <c r="A8" s="359"/>
      <c r="B8" s="209" t="s">
        <v>118</v>
      </c>
      <c r="C8" s="77">
        <v>320.31654409778179</v>
      </c>
      <c r="D8" s="333">
        <f t="shared" si="0"/>
        <v>4</v>
      </c>
      <c r="E8" s="333">
        <f t="shared" si="1"/>
        <v>24</v>
      </c>
    </row>
    <row r="9" spans="1:8" x14ac:dyDescent="0.25">
      <c r="A9" s="360" t="s">
        <v>523</v>
      </c>
      <c r="B9" s="210" t="s">
        <v>112</v>
      </c>
      <c r="C9" s="78">
        <v>336.49073170480756</v>
      </c>
      <c r="D9" s="333">
        <f t="shared" si="0"/>
        <v>7</v>
      </c>
      <c r="E9" s="333">
        <f t="shared" si="1"/>
        <v>21</v>
      </c>
    </row>
    <row r="10" spans="1:8" x14ac:dyDescent="0.25">
      <c r="A10" s="360"/>
      <c r="B10" s="209" t="s">
        <v>119</v>
      </c>
      <c r="C10" s="77">
        <v>298.97320714297189</v>
      </c>
      <c r="D10" s="333">
        <f t="shared" si="0"/>
        <v>2</v>
      </c>
      <c r="E10" s="333">
        <f t="shared" si="1"/>
        <v>26</v>
      </c>
    </row>
    <row r="11" spans="1:8" x14ac:dyDescent="0.25">
      <c r="A11" s="360"/>
      <c r="B11" s="210" t="s">
        <v>111</v>
      </c>
      <c r="C11" s="78">
        <v>325.5408294727215</v>
      </c>
      <c r="D11" s="333">
        <f t="shared" si="0"/>
        <v>5</v>
      </c>
      <c r="E11" s="333">
        <f t="shared" si="1"/>
        <v>23</v>
      </c>
    </row>
    <row r="12" spans="1:8" x14ac:dyDescent="0.25">
      <c r="A12" s="360"/>
      <c r="B12" s="209" t="s">
        <v>130</v>
      </c>
      <c r="C12" s="77">
        <v>277.03929827952356</v>
      </c>
      <c r="D12" s="333">
        <f t="shared" si="0"/>
        <v>1</v>
      </c>
      <c r="E12" s="333">
        <f t="shared" si="1"/>
        <v>27</v>
      </c>
    </row>
    <row r="13" spans="1:8" x14ac:dyDescent="0.25">
      <c r="A13" s="359" t="s">
        <v>522</v>
      </c>
      <c r="B13" s="210" t="s">
        <v>125</v>
      </c>
      <c r="C13" s="78">
        <v>402.72023073141088</v>
      </c>
      <c r="D13" s="333">
        <f t="shared" si="0"/>
        <v>15</v>
      </c>
      <c r="E13" s="333">
        <f t="shared" si="1"/>
        <v>13</v>
      </c>
    </row>
    <row r="14" spans="1:8" x14ac:dyDescent="0.25">
      <c r="A14" s="359"/>
      <c r="B14" s="209" t="s">
        <v>133</v>
      </c>
      <c r="C14" s="77">
        <v>562.04982949074338</v>
      </c>
      <c r="D14" s="333">
        <f t="shared" si="0"/>
        <v>26</v>
      </c>
      <c r="E14" s="333">
        <f t="shared" si="1"/>
        <v>2</v>
      </c>
    </row>
    <row r="15" spans="1:8" x14ac:dyDescent="0.25">
      <c r="A15" s="359"/>
      <c r="B15" s="210" t="s">
        <v>122</v>
      </c>
      <c r="C15" s="78">
        <v>567.03470233942619</v>
      </c>
      <c r="D15" s="333">
        <f t="shared" si="0"/>
        <v>27</v>
      </c>
      <c r="E15" s="333">
        <f t="shared" si="1"/>
        <v>1</v>
      </c>
    </row>
    <row r="16" spans="1:8" x14ac:dyDescent="0.25">
      <c r="A16" s="359"/>
      <c r="B16" s="209" t="s">
        <v>113</v>
      </c>
      <c r="C16" s="77">
        <v>406.43920325451114</v>
      </c>
      <c r="D16" s="333">
        <f t="shared" si="0"/>
        <v>16</v>
      </c>
      <c r="E16" s="333">
        <f t="shared" si="1"/>
        <v>12</v>
      </c>
    </row>
    <row r="17" spans="1:5" x14ac:dyDescent="0.25">
      <c r="A17" s="359"/>
      <c r="B17" s="210" t="s">
        <v>124</v>
      </c>
      <c r="C17" s="78">
        <v>330.81322428402905</v>
      </c>
      <c r="D17" s="333">
        <f t="shared" si="0"/>
        <v>6</v>
      </c>
      <c r="E17" s="333">
        <f t="shared" si="1"/>
        <v>22</v>
      </c>
    </row>
    <row r="18" spans="1:5" x14ac:dyDescent="0.25">
      <c r="A18" s="359"/>
      <c r="B18" s="209" t="s">
        <v>110</v>
      </c>
      <c r="C18" s="77">
        <v>466.60004750871536</v>
      </c>
      <c r="D18" s="333">
        <f t="shared" si="0"/>
        <v>23</v>
      </c>
      <c r="E18" s="333">
        <f t="shared" si="1"/>
        <v>5</v>
      </c>
    </row>
    <row r="19" spans="1:5" x14ac:dyDescent="0.25">
      <c r="A19" s="359"/>
      <c r="B19" s="210" t="s">
        <v>123</v>
      </c>
      <c r="C19" s="78">
        <v>535.49236219259899</v>
      </c>
      <c r="D19" s="333">
        <f t="shared" si="0"/>
        <v>25</v>
      </c>
      <c r="E19" s="333">
        <f t="shared" si="1"/>
        <v>3</v>
      </c>
    </row>
    <row r="20" spans="1:5" x14ac:dyDescent="0.25">
      <c r="A20" s="361" t="s">
        <v>521</v>
      </c>
      <c r="B20" s="209" t="s">
        <v>132</v>
      </c>
      <c r="C20" s="77">
        <v>376.49977563113197</v>
      </c>
      <c r="D20" s="333">
        <f t="shared" si="0"/>
        <v>12</v>
      </c>
      <c r="E20" s="333">
        <f t="shared" si="1"/>
        <v>16</v>
      </c>
    </row>
    <row r="21" spans="1:5" x14ac:dyDescent="0.25">
      <c r="A21" s="361"/>
      <c r="B21" s="210" t="s">
        <v>131</v>
      </c>
      <c r="C21" s="78">
        <v>481.20299165924683</v>
      </c>
      <c r="D21" s="333">
        <f t="shared" si="0"/>
        <v>24</v>
      </c>
      <c r="E21" s="333">
        <f t="shared" si="1"/>
        <v>4</v>
      </c>
    </row>
    <row r="22" spans="1:5" x14ac:dyDescent="0.25">
      <c r="A22" s="361"/>
      <c r="B22" s="209" t="s">
        <v>134</v>
      </c>
      <c r="C22" s="77">
        <v>459.9171227613237</v>
      </c>
      <c r="D22" s="333">
        <f t="shared" si="0"/>
        <v>21</v>
      </c>
      <c r="E22" s="333">
        <f t="shared" si="1"/>
        <v>7</v>
      </c>
    </row>
    <row r="23" spans="1:5" x14ac:dyDescent="0.25">
      <c r="A23" s="361"/>
      <c r="B23" s="210" t="s">
        <v>126</v>
      </c>
      <c r="C23" s="78">
        <v>385.25630604664616</v>
      </c>
      <c r="D23" s="333">
        <f t="shared" si="0"/>
        <v>14</v>
      </c>
      <c r="E23" s="333">
        <f t="shared" si="1"/>
        <v>14</v>
      </c>
    </row>
    <row r="24" spans="1:5" x14ac:dyDescent="0.25">
      <c r="A24" s="361"/>
      <c r="B24" s="209" t="s">
        <v>127</v>
      </c>
      <c r="C24" s="77">
        <v>466.39088646636617</v>
      </c>
      <c r="D24" s="333">
        <f t="shared" si="0"/>
        <v>22</v>
      </c>
      <c r="E24" s="333">
        <f t="shared" si="1"/>
        <v>6</v>
      </c>
    </row>
    <row r="25" spans="1:5" x14ac:dyDescent="0.25">
      <c r="A25" s="361"/>
      <c r="B25" s="210" t="s">
        <v>128</v>
      </c>
      <c r="C25" s="78">
        <v>430.35207710653771</v>
      </c>
      <c r="D25" s="333">
        <f t="shared" si="0"/>
        <v>18</v>
      </c>
      <c r="E25" s="333">
        <f t="shared" si="1"/>
        <v>10</v>
      </c>
    </row>
    <row r="26" spans="1:5" x14ac:dyDescent="0.25">
      <c r="A26" s="361"/>
      <c r="B26" s="209" t="s">
        <v>129</v>
      </c>
      <c r="C26" s="77">
        <v>408.55849150413985</v>
      </c>
      <c r="D26" s="333">
        <f t="shared" si="0"/>
        <v>17</v>
      </c>
      <c r="E26" s="333">
        <f t="shared" si="1"/>
        <v>11</v>
      </c>
    </row>
    <row r="27" spans="1:5" x14ac:dyDescent="0.25">
      <c r="A27" s="361"/>
      <c r="B27" s="210" t="s">
        <v>117</v>
      </c>
      <c r="C27" s="78">
        <v>365.69962207410873</v>
      </c>
      <c r="D27" s="333">
        <f t="shared" si="0"/>
        <v>11</v>
      </c>
      <c r="E27" s="333">
        <f t="shared" si="1"/>
        <v>17</v>
      </c>
    </row>
    <row r="28" spans="1:5" x14ac:dyDescent="0.25">
      <c r="A28" s="361"/>
      <c r="B28" s="209" t="s">
        <v>135</v>
      </c>
      <c r="C28" s="77">
        <v>449.86425779869757</v>
      </c>
      <c r="D28" s="333">
        <f t="shared" si="0"/>
        <v>20</v>
      </c>
      <c r="E28" s="333">
        <f t="shared" si="1"/>
        <v>8</v>
      </c>
    </row>
    <row r="29" spans="1:5" x14ac:dyDescent="0.25">
      <c r="A29" s="359" t="s">
        <v>520</v>
      </c>
      <c r="B29" s="210" t="s">
        <v>115</v>
      </c>
      <c r="C29" s="78">
        <v>439.49635844222018</v>
      </c>
      <c r="D29" s="333">
        <f t="shared" si="0"/>
        <v>19</v>
      </c>
      <c r="E29" s="333">
        <f t="shared" si="1"/>
        <v>9</v>
      </c>
    </row>
    <row r="30" spans="1:5" x14ac:dyDescent="0.25">
      <c r="A30" s="359"/>
      <c r="B30" s="209" t="s">
        <v>120</v>
      </c>
      <c r="C30" s="77">
        <v>381.52346668763306</v>
      </c>
      <c r="D30" s="333">
        <f t="shared" si="0"/>
        <v>13</v>
      </c>
      <c r="E30" s="333">
        <f t="shared" si="1"/>
        <v>15</v>
      </c>
    </row>
    <row r="31" spans="1:5" x14ac:dyDescent="0.25">
      <c r="A31" s="359"/>
      <c r="B31" s="210" t="s">
        <v>121</v>
      </c>
      <c r="C31" s="78">
        <v>365.44968231259111</v>
      </c>
      <c r="D31" s="333">
        <f t="shared" si="0"/>
        <v>10</v>
      </c>
      <c r="E31" s="333">
        <f t="shared" si="1"/>
        <v>18</v>
      </c>
    </row>
    <row r="32" spans="1:5" x14ac:dyDescent="0.25">
      <c r="A32" s="359"/>
      <c r="B32" s="209" t="s">
        <v>136</v>
      </c>
      <c r="C32" s="77">
        <v>336.65251640611393</v>
      </c>
      <c r="D32" s="333">
        <f t="shared" si="0"/>
        <v>8</v>
      </c>
      <c r="E32" s="333">
        <f t="shared" si="1"/>
        <v>20</v>
      </c>
    </row>
  </sheetData>
  <mergeCells count="7">
    <mergeCell ref="A3:C3"/>
    <mergeCell ref="A29:A32"/>
    <mergeCell ref="A6:A8"/>
    <mergeCell ref="A9:A12"/>
    <mergeCell ref="A13:A19"/>
    <mergeCell ref="A20:A28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6"/>
  <dimension ref="A1:H32"/>
  <sheetViews>
    <sheetView showGridLines="0" workbookViewId="0">
      <selection activeCell="G1" sqref="G1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4" width="11.42578125" customWidth="1"/>
  </cols>
  <sheetData>
    <row r="1" spans="1:8" x14ac:dyDescent="0.25">
      <c r="D1" s="81"/>
      <c r="E1" s="81"/>
      <c r="F1" s="81" t="s">
        <v>487</v>
      </c>
      <c r="G1" s="81" t="s">
        <v>813</v>
      </c>
      <c r="H1" s="81" t="s">
        <v>1184</v>
      </c>
    </row>
    <row r="3" spans="1:8" x14ac:dyDescent="0.25">
      <c r="A3" s="347" t="str">
        <f>"Tabela Referente à "&amp;G1</f>
        <v>Tabela Referente à Figura 7.14</v>
      </c>
      <c r="B3" s="347"/>
      <c r="C3" s="347"/>
    </row>
    <row r="4" spans="1:8" ht="32.25" customHeight="1" x14ac:dyDescent="0.25">
      <c r="A4" s="353" t="str">
        <f>H1</f>
        <v>Variação da Tarifa Aérea Média Doméstica Real por UF – 2016/2011</v>
      </c>
      <c r="B4" s="353"/>
      <c r="C4" s="353"/>
    </row>
    <row r="5" spans="1:8" x14ac:dyDescent="0.25">
      <c r="A5" s="1" t="s">
        <v>100</v>
      </c>
      <c r="B5" s="1" t="s">
        <v>784</v>
      </c>
      <c r="C5" s="21"/>
    </row>
    <row r="6" spans="1:8" x14ac:dyDescent="0.25">
      <c r="A6" s="359" t="s">
        <v>524</v>
      </c>
      <c r="B6" s="209" t="s">
        <v>116</v>
      </c>
      <c r="C6" s="79">
        <v>-0.12188215925006896</v>
      </c>
    </row>
    <row r="7" spans="1:8" x14ac:dyDescent="0.25">
      <c r="A7" s="359"/>
      <c r="B7" s="210" t="s">
        <v>114</v>
      </c>
      <c r="C7" s="80">
        <v>-2.1807656933846675E-2</v>
      </c>
    </row>
    <row r="8" spans="1:8" x14ac:dyDescent="0.25">
      <c r="A8" s="359"/>
      <c r="B8" s="209" t="s">
        <v>118</v>
      </c>
      <c r="C8" s="79">
        <v>-8.6038808373450903E-3</v>
      </c>
    </row>
    <row r="9" spans="1:8" x14ac:dyDescent="0.25">
      <c r="A9" s="360" t="s">
        <v>523</v>
      </c>
      <c r="B9" s="210" t="s">
        <v>112</v>
      </c>
      <c r="C9" s="80">
        <v>-0.10497776635297418</v>
      </c>
    </row>
    <row r="10" spans="1:8" x14ac:dyDescent="0.25">
      <c r="A10" s="360"/>
      <c r="B10" s="209" t="s">
        <v>119</v>
      </c>
      <c r="C10" s="79">
        <v>-0.18603330948465668</v>
      </c>
    </row>
    <row r="11" spans="1:8" x14ac:dyDescent="0.25">
      <c r="A11" s="360"/>
      <c r="B11" s="210" t="s">
        <v>111</v>
      </c>
      <c r="C11" s="80">
        <v>6.2933613457864412E-2</v>
      </c>
    </row>
    <row r="12" spans="1:8" x14ac:dyDescent="0.25">
      <c r="A12" s="360"/>
      <c r="B12" s="209" t="s">
        <v>130</v>
      </c>
      <c r="C12" s="79">
        <v>-0.19952830766381413</v>
      </c>
    </row>
    <row r="13" spans="1:8" x14ac:dyDescent="0.25">
      <c r="A13" s="359" t="s">
        <v>522</v>
      </c>
      <c r="B13" s="210" t="s">
        <v>125</v>
      </c>
      <c r="C13" s="80">
        <v>-0.13819071699829688</v>
      </c>
    </row>
    <row r="14" spans="1:8" x14ac:dyDescent="0.25">
      <c r="A14" s="359"/>
      <c r="B14" s="209" t="s">
        <v>133</v>
      </c>
      <c r="C14" s="79">
        <v>-9.3442036311142673E-2</v>
      </c>
    </row>
    <row r="15" spans="1:8" x14ac:dyDescent="0.25">
      <c r="A15" s="359"/>
      <c r="B15" s="210" t="s">
        <v>122</v>
      </c>
      <c r="C15" s="80">
        <v>1.2048993574245159E-2</v>
      </c>
    </row>
    <row r="16" spans="1:8" x14ac:dyDescent="0.25">
      <c r="A16" s="359"/>
      <c r="B16" s="209" t="s">
        <v>113</v>
      </c>
      <c r="C16" s="79">
        <v>-0.25592003284565201</v>
      </c>
    </row>
    <row r="17" spans="1:3" x14ac:dyDescent="0.25">
      <c r="A17" s="359"/>
      <c r="B17" s="210" t="s">
        <v>124</v>
      </c>
      <c r="C17" s="80">
        <v>-0.26443157090807501</v>
      </c>
    </row>
    <row r="18" spans="1:3" x14ac:dyDescent="0.25">
      <c r="A18" s="359"/>
      <c r="B18" s="209" t="s">
        <v>110</v>
      </c>
      <c r="C18" s="79">
        <v>-0.19248057805098595</v>
      </c>
    </row>
    <row r="19" spans="1:3" x14ac:dyDescent="0.25">
      <c r="A19" s="359"/>
      <c r="B19" s="210" t="s">
        <v>123</v>
      </c>
      <c r="C19" s="80">
        <v>-9.5032055468574961E-2</v>
      </c>
    </row>
    <row r="20" spans="1:3" x14ac:dyDescent="0.25">
      <c r="A20" s="361" t="s">
        <v>521</v>
      </c>
      <c r="B20" s="209" t="s">
        <v>132</v>
      </c>
      <c r="C20" s="79">
        <v>-0.21550804145087787</v>
      </c>
    </row>
    <row r="21" spans="1:3" x14ac:dyDescent="0.25">
      <c r="A21" s="361"/>
      <c r="B21" s="210" t="s">
        <v>131</v>
      </c>
      <c r="C21" s="80">
        <v>-1.9773820046131152E-2</v>
      </c>
    </row>
    <row r="22" spans="1:3" x14ac:dyDescent="0.25">
      <c r="A22" s="361"/>
      <c r="B22" s="209" t="s">
        <v>134</v>
      </c>
      <c r="C22" s="79">
        <v>-4.3176280959028368E-2</v>
      </c>
    </row>
    <row r="23" spans="1:3" x14ac:dyDescent="0.25">
      <c r="A23" s="361"/>
      <c r="B23" s="210" t="s">
        <v>126</v>
      </c>
      <c r="C23" s="80">
        <v>-0.17921909681040871</v>
      </c>
    </row>
    <row r="24" spans="1:3" x14ac:dyDescent="0.25">
      <c r="A24" s="361"/>
      <c r="B24" s="209" t="s">
        <v>127</v>
      </c>
      <c r="C24" s="79">
        <v>-8.959893410357378E-2</v>
      </c>
    </row>
    <row r="25" spans="1:3" x14ac:dyDescent="0.25">
      <c r="A25" s="361"/>
      <c r="B25" s="210" t="s">
        <v>128</v>
      </c>
      <c r="C25" s="80">
        <v>-0.14895530834146731</v>
      </c>
    </row>
    <row r="26" spans="1:3" x14ac:dyDescent="0.25">
      <c r="A26" s="361"/>
      <c r="B26" s="209" t="s">
        <v>129</v>
      </c>
      <c r="C26" s="79">
        <v>-0.13095190481536501</v>
      </c>
    </row>
    <row r="27" spans="1:3" x14ac:dyDescent="0.25">
      <c r="A27" s="361"/>
      <c r="B27" s="210" t="s">
        <v>117</v>
      </c>
      <c r="C27" s="80">
        <v>-4.9630913624807427E-3</v>
      </c>
    </row>
    <row r="28" spans="1:3" x14ac:dyDescent="0.25">
      <c r="A28" s="361"/>
      <c r="B28" s="209" t="s">
        <v>135</v>
      </c>
      <c r="C28" s="79">
        <v>-4.3305127802646393E-2</v>
      </c>
    </row>
    <row r="29" spans="1:3" x14ac:dyDescent="0.25">
      <c r="A29" s="359" t="s">
        <v>520</v>
      </c>
      <c r="B29" s="210" t="s">
        <v>115</v>
      </c>
      <c r="C29" s="80">
        <v>-3.3463134327790245E-3</v>
      </c>
    </row>
    <row r="30" spans="1:3" x14ac:dyDescent="0.25">
      <c r="A30" s="359"/>
      <c r="B30" s="209" t="s">
        <v>120</v>
      </c>
      <c r="C30" s="79">
        <v>1.0788418886304552E-2</v>
      </c>
    </row>
    <row r="31" spans="1:3" x14ac:dyDescent="0.25">
      <c r="A31" s="359"/>
      <c r="B31" s="210" t="s">
        <v>121</v>
      </c>
      <c r="C31" s="80">
        <v>-0.11596153065869541</v>
      </c>
    </row>
    <row r="32" spans="1:3" x14ac:dyDescent="0.25">
      <c r="A32" s="359"/>
      <c r="B32" s="209" t="s">
        <v>136</v>
      </c>
      <c r="C32" s="79">
        <v>-0.14047964604732699</v>
      </c>
    </row>
  </sheetData>
  <mergeCells count="7">
    <mergeCell ref="A3:C3"/>
    <mergeCell ref="A29:A32"/>
    <mergeCell ref="A4:C4"/>
    <mergeCell ref="A6:A8"/>
    <mergeCell ref="A9:A12"/>
    <mergeCell ref="A13:A19"/>
    <mergeCell ref="A20:A28"/>
  </mergeCells>
  <pageMargins left="0.511811024" right="0.511811024" top="0.78740157499999996" bottom="0.78740157499999996" header="0.31496062000000002" footer="0.31496062000000002"/>
  <drawing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5"/>
  <dimension ref="A1:H32"/>
  <sheetViews>
    <sheetView showGridLines="0" workbookViewId="0">
      <selection activeCell="G1" sqref="G1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4" width="11.42578125" customWidth="1"/>
  </cols>
  <sheetData>
    <row r="1" spans="1:8" x14ac:dyDescent="0.25">
      <c r="D1" s="81"/>
      <c r="E1" s="81"/>
      <c r="F1" s="81" t="s">
        <v>487</v>
      </c>
      <c r="G1" s="81" t="s">
        <v>814</v>
      </c>
      <c r="H1" s="81" t="s">
        <v>1185</v>
      </c>
    </row>
    <row r="3" spans="1:8" x14ac:dyDescent="0.25">
      <c r="A3" s="347" t="str">
        <f>"Tabela Referente à "&amp;G1</f>
        <v>Tabela Referente à Figura 7.15</v>
      </c>
      <c r="B3" s="347"/>
      <c r="C3" s="347"/>
    </row>
    <row r="4" spans="1:8" ht="32.25" customHeight="1" x14ac:dyDescent="0.25">
      <c r="A4" s="353" t="str">
        <f>H1</f>
        <v>Variação da Tarifa Aérea Média Doméstica Real por UF – 2016/2015</v>
      </c>
      <c r="B4" s="353"/>
      <c r="C4" s="353"/>
    </row>
    <row r="5" spans="1:8" x14ac:dyDescent="0.25">
      <c r="A5" s="1" t="s">
        <v>100</v>
      </c>
      <c r="B5" s="1" t="s">
        <v>784</v>
      </c>
      <c r="C5" s="21"/>
    </row>
    <row r="6" spans="1:8" x14ac:dyDescent="0.25">
      <c r="A6" s="359" t="s">
        <v>524</v>
      </c>
      <c r="B6" s="209" t="s">
        <v>116</v>
      </c>
      <c r="C6" s="79">
        <v>-7.0006520777556092E-2</v>
      </c>
    </row>
    <row r="7" spans="1:8" x14ac:dyDescent="0.25">
      <c r="A7" s="359"/>
      <c r="B7" s="210" t="s">
        <v>114</v>
      </c>
      <c r="C7" s="80">
        <v>3.8810985225343764E-3</v>
      </c>
    </row>
    <row r="8" spans="1:8" x14ac:dyDescent="0.25">
      <c r="A8" s="359"/>
      <c r="B8" s="209" t="s">
        <v>118</v>
      </c>
      <c r="C8" s="79">
        <v>-3.829519528930625E-4</v>
      </c>
    </row>
    <row r="9" spans="1:8" x14ac:dyDescent="0.25">
      <c r="A9" s="360" t="s">
        <v>523</v>
      </c>
      <c r="B9" s="210" t="s">
        <v>112</v>
      </c>
      <c r="C9" s="80">
        <v>-6.5051295072160786E-2</v>
      </c>
    </row>
    <row r="10" spans="1:8" x14ac:dyDescent="0.25">
      <c r="A10" s="360"/>
      <c r="B10" s="209" t="s">
        <v>119</v>
      </c>
      <c r="C10" s="79">
        <v>-7.2799451197626985E-2</v>
      </c>
    </row>
    <row r="11" spans="1:8" x14ac:dyDescent="0.25">
      <c r="A11" s="360"/>
      <c r="B11" s="210" t="s">
        <v>111</v>
      </c>
      <c r="C11" s="80">
        <v>7.7543862611491488E-2</v>
      </c>
    </row>
    <row r="12" spans="1:8" x14ac:dyDescent="0.25">
      <c r="A12" s="360"/>
      <c r="B12" s="209" t="s">
        <v>130</v>
      </c>
      <c r="C12" s="79">
        <v>1.1347363625516138E-2</v>
      </c>
    </row>
    <row r="13" spans="1:8" x14ac:dyDescent="0.25">
      <c r="A13" s="359" t="s">
        <v>522</v>
      </c>
      <c r="B13" s="210" t="s">
        <v>125</v>
      </c>
      <c r="C13" s="80">
        <v>-3.6860524197893541E-2</v>
      </c>
    </row>
    <row r="14" spans="1:8" x14ac:dyDescent="0.25">
      <c r="A14" s="359"/>
      <c r="B14" s="209" t="s">
        <v>133</v>
      </c>
      <c r="C14" s="79">
        <v>8.9656590832853045E-2</v>
      </c>
    </row>
    <row r="15" spans="1:8" x14ac:dyDescent="0.25">
      <c r="A15" s="359"/>
      <c r="B15" s="210" t="s">
        <v>122</v>
      </c>
      <c r="C15" s="80">
        <v>2.537627321359448E-2</v>
      </c>
    </row>
    <row r="16" spans="1:8" x14ac:dyDescent="0.25">
      <c r="A16" s="359"/>
      <c r="B16" s="209" t="s">
        <v>113</v>
      </c>
      <c r="C16" s="79">
        <v>7.0832929797098432E-2</v>
      </c>
    </row>
    <row r="17" spans="1:3" x14ac:dyDescent="0.25">
      <c r="A17" s="359"/>
      <c r="B17" s="210" t="s">
        <v>124</v>
      </c>
      <c r="C17" s="80">
        <v>-3.7749250779187893E-2</v>
      </c>
    </row>
    <row r="18" spans="1:3" x14ac:dyDescent="0.25">
      <c r="A18" s="359"/>
      <c r="B18" s="209" t="s">
        <v>110</v>
      </c>
      <c r="C18" s="79">
        <v>3.7630434619471798E-2</v>
      </c>
    </row>
    <row r="19" spans="1:3" x14ac:dyDescent="0.25">
      <c r="A19" s="359"/>
      <c r="B19" s="210" t="s">
        <v>123</v>
      </c>
      <c r="C19" s="80">
        <v>-8.6857647834296947E-2</v>
      </c>
    </row>
    <row r="20" spans="1:3" x14ac:dyDescent="0.25">
      <c r="A20" s="361" t="s">
        <v>521</v>
      </c>
      <c r="B20" s="209" t="s">
        <v>132</v>
      </c>
      <c r="C20" s="79">
        <v>-8.9212692174575281E-2</v>
      </c>
    </row>
    <row r="21" spans="1:3" x14ac:dyDescent="0.25">
      <c r="A21" s="361"/>
      <c r="B21" s="210" t="s">
        <v>131</v>
      </c>
      <c r="C21" s="80">
        <v>2.8841471012405639E-2</v>
      </c>
    </row>
    <row r="22" spans="1:3" x14ac:dyDescent="0.25">
      <c r="A22" s="361"/>
      <c r="B22" s="209" t="s">
        <v>134</v>
      </c>
      <c r="C22" s="79">
        <v>3.2525616741547747E-3</v>
      </c>
    </row>
    <row r="23" spans="1:3" x14ac:dyDescent="0.25">
      <c r="A23" s="361"/>
      <c r="B23" s="210" t="s">
        <v>126</v>
      </c>
      <c r="C23" s="80">
        <v>-3.3250528589131911E-2</v>
      </c>
    </row>
    <row r="24" spans="1:3" x14ac:dyDescent="0.25">
      <c r="A24" s="361"/>
      <c r="B24" s="209" t="s">
        <v>127</v>
      </c>
      <c r="C24" s="79">
        <v>-1.8229365940665376E-2</v>
      </c>
    </row>
    <row r="25" spans="1:3" x14ac:dyDescent="0.25">
      <c r="A25" s="361"/>
      <c r="B25" s="210" t="s">
        <v>128</v>
      </c>
      <c r="C25" s="80">
        <v>-2.2849338176981981E-2</v>
      </c>
    </row>
    <row r="26" spans="1:3" x14ac:dyDescent="0.25">
      <c r="A26" s="361"/>
      <c r="B26" s="209" t="s">
        <v>129</v>
      </c>
      <c r="C26" s="79">
        <v>-5.1130652687752964E-2</v>
      </c>
    </row>
    <row r="27" spans="1:3" x14ac:dyDescent="0.25">
      <c r="A27" s="361"/>
      <c r="B27" s="210" t="s">
        <v>117</v>
      </c>
      <c r="C27" s="80">
        <v>2.9090550866516907E-2</v>
      </c>
    </row>
    <row r="28" spans="1:3" x14ac:dyDescent="0.25">
      <c r="A28" s="361"/>
      <c r="B28" s="209" t="s">
        <v>135</v>
      </c>
      <c r="C28" s="79">
        <v>-1.1460999296668661E-2</v>
      </c>
    </row>
    <row r="29" spans="1:3" x14ac:dyDescent="0.25">
      <c r="A29" s="359" t="s">
        <v>520</v>
      </c>
      <c r="B29" s="210" t="s">
        <v>115</v>
      </c>
      <c r="C29" s="80">
        <v>0.14465496486024376</v>
      </c>
    </row>
    <row r="30" spans="1:3" x14ac:dyDescent="0.25">
      <c r="A30" s="359"/>
      <c r="B30" s="209" t="s">
        <v>120</v>
      </c>
      <c r="C30" s="79">
        <v>-1.8627580068208749E-2</v>
      </c>
    </row>
    <row r="31" spans="1:3" x14ac:dyDescent="0.25">
      <c r="A31" s="359"/>
      <c r="B31" s="210" t="s">
        <v>121</v>
      </c>
      <c r="C31" s="80">
        <v>1.0880528152812374E-3</v>
      </c>
    </row>
    <row r="32" spans="1:3" x14ac:dyDescent="0.25">
      <c r="A32" s="359"/>
      <c r="B32" s="209" t="s">
        <v>136</v>
      </c>
      <c r="C32" s="79">
        <v>-3.2466437285558203E-2</v>
      </c>
    </row>
  </sheetData>
  <mergeCells count="7">
    <mergeCell ref="A3:C3"/>
    <mergeCell ref="A29:A32"/>
    <mergeCell ref="A4:C4"/>
    <mergeCell ref="A6:A8"/>
    <mergeCell ref="A9:A12"/>
    <mergeCell ref="A13:A19"/>
    <mergeCell ref="A20:A28"/>
  </mergeCells>
  <pageMargins left="0.511811024" right="0.511811024" top="0.78740157499999996" bottom="0.78740157499999996" header="0.31496062000000002" footer="0.31496062000000002"/>
  <drawing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3"/>
  <dimension ref="A1:H61"/>
  <sheetViews>
    <sheetView showGridLines="0" workbookViewId="0">
      <selection activeCell="G1" sqref="G1"/>
    </sheetView>
  </sheetViews>
  <sheetFormatPr defaultRowHeight="15" x14ac:dyDescent="0.25"/>
  <cols>
    <col min="1" max="1" width="14.42578125" bestFit="1" customWidth="1"/>
    <col min="2" max="2" width="6.85546875" customWidth="1"/>
    <col min="3" max="3" width="41.5703125" customWidth="1"/>
    <col min="4" max="4" width="11.42578125" customWidth="1"/>
    <col min="5" max="5" width="12" bestFit="1" customWidth="1"/>
    <col min="6" max="6" width="12.42578125" bestFit="1" customWidth="1"/>
  </cols>
  <sheetData>
    <row r="1" spans="1:8" x14ac:dyDescent="0.25">
      <c r="D1" s="81"/>
      <c r="E1" s="81"/>
      <c r="F1" s="81"/>
      <c r="G1" s="81" t="s">
        <v>789</v>
      </c>
      <c r="H1" s="81" t="s">
        <v>1304</v>
      </c>
    </row>
    <row r="3" spans="1:8" x14ac:dyDescent="0.25">
      <c r="A3" s="362" t="str">
        <f>"Tabela Referente à "&amp;G1</f>
        <v>Tabela Referente à Figura 7.16</v>
      </c>
      <c r="B3" s="362"/>
      <c r="C3" s="362"/>
    </row>
    <row r="4" spans="1:8" ht="32.25" customHeight="1" x14ac:dyDescent="0.25">
      <c r="A4" s="353" t="str">
        <f>H1</f>
        <v>Percentual de assentos comercializados a tarifas inferiores a R$ 300,00 por UF, 2016</v>
      </c>
      <c r="B4" s="353"/>
      <c r="C4" s="353"/>
    </row>
    <row r="5" spans="1:8" x14ac:dyDescent="0.25">
      <c r="A5" s="1" t="s">
        <v>100</v>
      </c>
      <c r="B5" s="1" t="s">
        <v>784</v>
      </c>
      <c r="C5" s="21" t="s">
        <v>790</v>
      </c>
      <c r="D5" s="81" t="s">
        <v>1437</v>
      </c>
      <c r="E5" s="81" t="s">
        <v>1438</v>
      </c>
      <c r="F5" s="81" t="s">
        <v>1439</v>
      </c>
    </row>
    <row r="6" spans="1:8" x14ac:dyDescent="0.25">
      <c r="A6" s="359" t="s">
        <v>524</v>
      </c>
      <c r="B6" s="209" t="s">
        <v>116</v>
      </c>
      <c r="C6" s="79">
        <v>0.63865283891630109</v>
      </c>
      <c r="D6" s="333">
        <f>_xlfn.RANK.AVG($C6,$C$6:$C$32,1)</f>
        <v>26</v>
      </c>
      <c r="E6" s="333">
        <f>_xlfn.RANK.AVG($C6,$C$6:$C$32,0)</f>
        <v>2</v>
      </c>
      <c r="F6" s="81">
        <f>COUNTIF($C$6:$C$32,"&gt;0,5")</f>
        <v>10</v>
      </c>
    </row>
    <row r="7" spans="1:8" x14ac:dyDescent="0.25">
      <c r="A7" s="359"/>
      <c r="B7" s="210" t="s">
        <v>114</v>
      </c>
      <c r="C7" s="80">
        <v>0.57357761637386906</v>
      </c>
      <c r="D7" s="333">
        <f t="shared" ref="D7:D32" si="0">_xlfn.RANK.AVG($C7,$C$6:$C$32,1)</f>
        <v>20</v>
      </c>
      <c r="E7" s="333">
        <f t="shared" ref="E7:E32" si="1">_xlfn.RANK.AVG($C7,$C$6:$C$32,0)</f>
        <v>8</v>
      </c>
      <c r="F7" s="81"/>
    </row>
    <row r="8" spans="1:8" x14ac:dyDescent="0.25">
      <c r="A8" s="359"/>
      <c r="B8" s="209" t="s">
        <v>118</v>
      </c>
      <c r="C8" s="79">
        <v>0.60552511194090153</v>
      </c>
      <c r="D8" s="333">
        <f t="shared" si="0"/>
        <v>24</v>
      </c>
      <c r="E8" s="333">
        <f t="shared" si="1"/>
        <v>4</v>
      </c>
      <c r="F8" s="81"/>
    </row>
    <row r="9" spans="1:8" x14ac:dyDescent="0.25">
      <c r="A9" s="360" t="s">
        <v>523</v>
      </c>
      <c r="B9" s="210" t="s">
        <v>112</v>
      </c>
      <c r="C9" s="80">
        <v>0.55987341221798015</v>
      </c>
      <c r="D9" s="333">
        <f t="shared" si="0"/>
        <v>19</v>
      </c>
      <c r="E9" s="333">
        <f t="shared" si="1"/>
        <v>9</v>
      </c>
      <c r="F9" s="81"/>
    </row>
    <row r="10" spans="1:8" x14ac:dyDescent="0.25">
      <c r="A10" s="360"/>
      <c r="B10" s="209" t="s">
        <v>119</v>
      </c>
      <c r="C10" s="79">
        <v>0.62628989769507537</v>
      </c>
      <c r="D10" s="333">
        <f t="shared" si="0"/>
        <v>25</v>
      </c>
      <c r="E10" s="333">
        <f t="shared" si="1"/>
        <v>3</v>
      </c>
      <c r="F10" s="81"/>
    </row>
    <row r="11" spans="1:8" x14ac:dyDescent="0.25">
      <c r="A11" s="360"/>
      <c r="B11" s="210" t="s">
        <v>111</v>
      </c>
      <c r="C11" s="80">
        <v>0.58498045931400777</v>
      </c>
      <c r="D11" s="333">
        <f t="shared" si="0"/>
        <v>21</v>
      </c>
      <c r="E11" s="333">
        <f t="shared" si="1"/>
        <v>7</v>
      </c>
      <c r="F11" s="81"/>
    </row>
    <row r="12" spans="1:8" x14ac:dyDescent="0.25">
      <c r="A12" s="360"/>
      <c r="B12" s="209" t="s">
        <v>130</v>
      </c>
      <c r="C12" s="79">
        <v>0.68607650331549952</v>
      </c>
      <c r="D12" s="333">
        <f t="shared" si="0"/>
        <v>27</v>
      </c>
      <c r="E12" s="333">
        <f t="shared" si="1"/>
        <v>1</v>
      </c>
      <c r="F12" s="81"/>
    </row>
    <row r="13" spans="1:8" x14ac:dyDescent="0.25">
      <c r="A13" s="359" t="s">
        <v>522</v>
      </c>
      <c r="B13" s="210" t="s">
        <v>125</v>
      </c>
      <c r="C13" s="80">
        <v>0.46311644647027633</v>
      </c>
      <c r="D13" s="333">
        <f t="shared" si="0"/>
        <v>14</v>
      </c>
      <c r="E13" s="333">
        <f t="shared" si="1"/>
        <v>14</v>
      </c>
      <c r="F13" s="81"/>
    </row>
    <row r="14" spans="1:8" x14ac:dyDescent="0.25">
      <c r="A14" s="359"/>
      <c r="B14" s="209" t="s">
        <v>133</v>
      </c>
      <c r="C14" s="79">
        <v>0.21372637996835148</v>
      </c>
      <c r="D14" s="333">
        <f t="shared" si="0"/>
        <v>4</v>
      </c>
      <c r="E14" s="333">
        <f t="shared" si="1"/>
        <v>24</v>
      </c>
      <c r="F14" s="81"/>
    </row>
    <row r="15" spans="1:8" x14ac:dyDescent="0.25">
      <c r="A15" s="359"/>
      <c r="B15" s="210" t="s">
        <v>122</v>
      </c>
      <c r="C15" s="80">
        <v>0.21329894246097036</v>
      </c>
      <c r="D15" s="333">
        <f t="shared" si="0"/>
        <v>3</v>
      </c>
      <c r="E15" s="333">
        <f t="shared" si="1"/>
        <v>25</v>
      </c>
      <c r="F15" s="81"/>
    </row>
    <row r="16" spans="1:8" x14ac:dyDescent="0.25">
      <c r="A16" s="359"/>
      <c r="B16" s="209" t="s">
        <v>113</v>
      </c>
      <c r="C16" s="79">
        <v>0.4716556278337215</v>
      </c>
      <c r="D16" s="333">
        <f t="shared" si="0"/>
        <v>15</v>
      </c>
      <c r="E16" s="333">
        <f t="shared" si="1"/>
        <v>13</v>
      </c>
      <c r="F16" s="81"/>
    </row>
    <row r="17" spans="1:6" x14ac:dyDescent="0.25">
      <c r="A17" s="359"/>
      <c r="B17" s="210" t="s">
        <v>124</v>
      </c>
      <c r="C17" s="80">
        <v>0.59084911907533011</v>
      </c>
      <c r="D17" s="333">
        <f t="shared" si="0"/>
        <v>23</v>
      </c>
      <c r="E17" s="333">
        <f t="shared" si="1"/>
        <v>5</v>
      </c>
      <c r="F17" s="81"/>
    </row>
    <row r="18" spans="1:6" x14ac:dyDescent="0.25">
      <c r="A18" s="359"/>
      <c r="B18" s="209" t="s">
        <v>110</v>
      </c>
      <c r="C18" s="79">
        <v>0.3142393689768137</v>
      </c>
      <c r="D18" s="333">
        <f t="shared" si="0"/>
        <v>8</v>
      </c>
      <c r="E18" s="333">
        <f t="shared" si="1"/>
        <v>20</v>
      </c>
      <c r="F18" s="81"/>
    </row>
    <row r="19" spans="1:6" x14ac:dyDescent="0.25">
      <c r="A19" s="359"/>
      <c r="B19" s="210" t="s">
        <v>123</v>
      </c>
      <c r="C19" s="80">
        <v>0.29017586712261845</v>
      </c>
      <c r="D19" s="333">
        <f t="shared" si="0"/>
        <v>7</v>
      </c>
      <c r="E19" s="333">
        <f t="shared" si="1"/>
        <v>21</v>
      </c>
      <c r="F19" s="81"/>
    </row>
    <row r="20" spans="1:6" x14ac:dyDescent="0.25">
      <c r="A20" s="361" t="s">
        <v>521</v>
      </c>
      <c r="B20" s="209" t="s">
        <v>132</v>
      </c>
      <c r="C20" s="79">
        <v>0.44491301830337915</v>
      </c>
      <c r="D20" s="333">
        <f t="shared" si="0"/>
        <v>13</v>
      </c>
      <c r="E20" s="333">
        <f t="shared" si="1"/>
        <v>15</v>
      </c>
      <c r="F20" s="81"/>
    </row>
    <row r="21" spans="1:6" x14ac:dyDescent="0.25">
      <c r="A21" s="361"/>
      <c r="B21" s="210" t="s">
        <v>131</v>
      </c>
      <c r="C21" s="80">
        <v>0.21245621457702904</v>
      </c>
      <c r="D21" s="333">
        <f t="shared" si="0"/>
        <v>2</v>
      </c>
      <c r="E21" s="333">
        <f t="shared" si="1"/>
        <v>26</v>
      </c>
      <c r="F21" s="81"/>
    </row>
    <row r="22" spans="1:6" x14ac:dyDescent="0.25">
      <c r="A22" s="361"/>
      <c r="B22" s="209" t="s">
        <v>134</v>
      </c>
      <c r="C22" s="79">
        <v>0.26683844869083684</v>
      </c>
      <c r="D22" s="333">
        <f t="shared" si="0"/>
        <v>6</v>
      </c>
      <c r="E22" s="333">
        <f t="shared" si="1"/>
        <v>22</v>
      </c>
      <c r="F22" s="81"/>
    </row>
    <row r="23" spans="1:6" x14ac:dyDescent="0.25">
      <c r="A23" s="361"/>
      <c r="B23" s="210" t="s">
        <v>126</v>
      </c>
      <c r="C23" s="80">
        <v>0.42960776118872102</v>
      </c>
      <c r="D23" s="333">
        <f t="shared" si="0"/>
        <v>12</v>
      </c>
      <c r="E23" s="333">
        <f t="shared" si="1"/>
        <v>16</v>
      </c>
      <c r="F23" s="81"/>
    </row>
    <row r="24" spans="1:6" x14ac:dyDescent="0.25">
      <c r="A24" s="361"/>
      <c r="B24" s="209" t="s">
        <v>127</v>
      </c>
      <c r="C24" s="79">
        <v>0.1386382798841187</v>
      </c>
      <c r="D24" s="333">
        <f t="shared" si="0"/>
        <v>1</v>
      </c>
      <c r="E24" s="333">
        <f t="shared" si="1"/>
        <v>27</v>
      </c>
      <c r="F24" s="81"/>
    </row>
    <row r="25" spans="1:6" x14ac:dyDescent="0.25">
      <c r="A25" s="361"/>
      <c r="B25" s="210" t="s">
        <v>128</v>
      </c>
      <c r="C25" s="80">
        <v>0.36942142770411274</v>
      </c>
      <c r="D25" s="333">
        <f t="shared" si="0"/>
        <v>10</v>
      </c>
      <c r="E25" s="333">
        <f t="shared" si="1"/>
        <v>18</v>
      </c>
      <c r="F25" s="81"/>
    </row>
    <row r="26" spans="1:6" x14ac:dyDescent="0.25">
      <c r="A26" s="361"/>
      <c r="B26" s="209" t="s">
        <v>129</v>
      </c>
      <c r="C26" s="79">
        <v>0.32334024068339795</v>
      </c>
      <c r="D26" s="333">
        <f t="shared" si="0"/>
        <v>9</v>
      </c>
      <c r="E26" s="333">
        <f t="shared" si="1"/>
        <v>19</v>
      </c>
      <c r="F26" s="81"/>
    </row>
    <row r="27" spans="1:6" x14ac:dyDescent="0.25">
      <c r="A27" s="361"/>
      <c r="B27" s="210" t="s">
        <v>117</v>
      </c>
      <c r="C27" s="80">
        <v>0.49786908472773872</v>
      </c>
      <c r="D27" s="333">
        <f t="shared" si="0"/>
        <v>17</v>
      </c>
      <c r="E27" s="333">
        <f t="shared" si="1"/>
        <v>11</v>
      </c>
      <c r="F27" s="81"/>
    </row>
    <row r="28" spans="1:6" x14ac:dyDescent="0.25">
      <c r="A28" s="361"/>
      <c r="B28" s="209" t="s">
        <v>135</v>
      </c>
      <c r="C28" s="79">
        <v>0.25459481801273126</v>
      </c>
      <c r="D28" s="333">
        <f t="shared" si="0"/>
        <v>5</v>
      </c>
      <c r="E28" s="333">
        <f t="shared" si="1"/>
        <v>23</v>
      </c>
      <c r="F28" s="81"/>
    </row>
    <row r="29" spans="1:6" x14ac:dyDescent="0.25">
      <c r="A29" s="359" t="s">
        <v>520</v>
      </c>
      <c r="B29" s="210" t="s">
        <v>115</v>
      </c>
      <c r="C29" s="80">
        <v>0.40978042946317755</v>
      </c>
      <c r="D29" s="333">
        <f t="shared" si="0"/>
        <v>11</v>
      </c>
      <c r="E29" s="333">
        <f t="shared" si="1"/>
        <v>17</v>
      </c>
      <c r="F29" s="81"/>
    </row>
    <row r="30" spans="1:6" x14ac:dyDescent="0.25">
      <c r="A30" s="359"/>
      <c r="B30" s="209" t="s">
        <v>120</v>
      </c>
      <c r="C30" s="79">
        <v>0.49645592336607253</v>
      </c>
      <c r="D30" s="333">
        <f t="shared" si="0"/>
        <v>16</v>
      </c>
      <c r="E30" s="333">
        <f t="shared" si="1"/>
        <v>12</v>
      </c>
      <c r="F30" s="81"/>
    </row>
    <row r="31" spans="1:6" x14ac:dyDescent="0.25">
      <c r="A31" s="359"/>
      <c r="B31" s="210" t="s">
        <v>121</v>
      </c>
      <c r="C31" s="80">
        <v>0.52018003736099716</v>
      </c>
      <c r="D31" s="333">
        <f t="shared" si="0"/>
        <v>18</v>
      </c>
      <c r="E31" s="333">
        <f t="shared" si="1"/>
        <v>10</v>
      </c>
      <c r="F31" s="81"/>
    </row>
    <row r="32" spans="1:6" x14ac:dyDescent="0.25">
      <c r="A32" s="359"/>
      <c r="B32" s="209" t="s">
        <v>136</v>
      </c>
      <c r="C32" s="79">
        <v>0.59075964331967401</v>
      </c>
      <c r="D32" s="333">
        <f t="shared" si="0"/>
        <v>22</v>
      </c>
      <c r="E32" s="333">
        <f t="shared" si="1"/>
        <v>6</v>
      </c>
      <c r="F32" s="81"/>
    </row>
    <row r="35" spans="1:3" x14ac:dyDescent="0.25">
      <c r="A35" t="s">
        <v>524</v>
      </c>
      <c r="B35" t="s">
        <v>116</v>
      </c>
      <c r="C35">
        <v>62.158958433888074</v>
      </c>
    </row>
    <row r="36" spans="1:3" x14ac:dyDescent="0.25">
      <c r="B36" t="s">
        <v>114</v>
      </c>
      <c r="C36">
        <v>59.879477613898111</v>
      </c>
    </row>
    <row r="37" spans="1:3" x14ac:dyDescent="0.25">
      <c r="B37" t="s">
        <v>118</v>
      </c>
      <c r="C37">
        <v>62.901645792994223</v>
      </c>
    </row>
    <row r="38" spans="1:3" x14ac:dyDescent="0.25">
      <c r="A38" t="s">
        <v>523</v>
      </c>
      <c r="B38" t="s">
        <v>112</v>
      </c>
      <c r="C38">
        <v>56.866658962988424</v>
      </c>
    </row>
    <row r="39" spans="1:3" x14ac:dyDescent="0.25">
      <c r="B39" t="s">
        <v>119</v>
      </c>
      <c r="C39">
        <v>64.074200528419084</v>
      </c>
    </row>
    <row r="40" spans="1:3" x14ac:dyDescent="0.25">
      <c r="B40" t="s">
        <v>111</v>
      </c>
      <c r="C40">
        <v>65.66487477875306</v>
      </c>
    </row>
    <row r="41" spans="1:3" x14ac:dyDescent="0.25">
      <c r="B41" t="s">
        <v>130</v>
      </c>
      <c r="C41">
        <v>72.233281662642938</v>
      </c>
    </row>
    <row r="42" spans="1:3" x14ac:dyDescent="0.25">
      <c r="A42" t="s">
        <v>522</v>
      </c>
      <c r="B42" t="s">
        <v>125</v>
      </c>
      <c r="C42">
        <v>44.19394021728273</v>
      </c>
    </row>
    <row r="43" spans="1:3" x14ac:dyDescent="0.25">
      <c r="B43" t="s">
        <v>133</v>
      </c>
      <c r="C43">
        <v>37.628339037290552</v>
      </c>
    </row>
    <row r="44" spans="1:3" x14ac:dyDescent="0.25">
      <c r="B44" t="s">
        <v>122</v>
      </c>
      <c r="C44">
        <v>32.310974417916981</v>
      </c>
    </row>
    <row r="45" spans="1:3" x14ac:dyDescent="0.25">
      <c r="B45" t="s">
        <v>113</v>
      </c>
      <c r="C45">
        <v>58.6734551251404</v>
      </c>
    </row>
    <row r="46" spans="1:3" x14ac:dyDescent="0.25">
      <c r="B46" t="s">
        <v>124</v>
      </c>
      <c r="C46">
        <v>62.123123542622579</v>
      </c>
    </row>
    <row r="47" spans="1:3" x14ac:dyDescent="0.25">
      <c r="B47" t="s">
        <v>110</v>
      </c>
      <c r="C47">
        <v>45.15513057125834</v>
      </c>
    </row>
    <row r="48" spans="1:3" x14ac:dyDescent="0.25">
      <c r="B48" t="s">
        <v>123</v>
      </c>
      <c r="C48">
        <v>30.490848005799279</v>
      </c>
    </row>
    <row r="49" spans="1:3" x14ac:dyDescent="0.25">
      <c r="A49" t="s">
        <v>521</v>
      </c>
      <c r="B49" t="s">
        <v>132</v>
      </c>
      <c r="C49">
        <v>44.874668095783292</v>
      </c>
    </row>
    <row r="50" spans="1:3" x14ac:dyDescent="0.25">
      <c r="B50" t="s">
        <v>131</v>
      </c>
      <c r="C50">
        <v>31.254823553097754</v>
      </c>
    </row>
    <row r="51" spans="1:3" x14ac:dyDescent="0.25">
      <c r="B51" t="s">
        <v>134</v>
      </c>
      <c r="C51">
        <v>40.294512236532384</v>
      </c>
    </row>
    <row r="52" spans="1:3" x14ac:dyDescent="0.25">
      <c r="B52" t="s">
        <v>126</v>
      </c>
      <c r="C52">
        <v>49.707420491815199</v>
      </c>
    </row>
    <row r="53" spans="1:3" x14ac:dyDescent="0.25">
      <c r="B53" t="s">
        <v>127</v>
      </c>
      <c r="C53">
        <v>30.57873025455277</v>
      </c>
    </row>
    <row r="54" spans="1:3" x14ac:dyDescent="0.25">
      <c r="B54" t="s">
        <v>128</v>
      </c>
      <c r="C54">
        <v>43.787955335548688</v>
      </c>
    </row>
    <row r="55" spans="1:3" x14ac:dyDescent="0.25">
      <c r="B55" t="s">
        <v>129</v>
      </c>
      <c r="C55">
        <v>40.877373367693806</v>
      </c>
    </row>
    <row r="56" spans="1:3" x14ac:dyDescent="0.25">
      <c r="B56" t="s">
        <v>117</v>
      </c>
      <c r="C56">
        <v>55.600575674409264</v>
      </c>
    </row>
    <row r="57" spans="1:3" x14ac:dyDescent="0.25">
      <c r="B57" t="s">
        <v>135</v>
      </c>
      <c r="C57">
        <v>36.120199976361661</v>
      </c>
    </row>
    <row r="58" spans="1:3" x14ac:dyDescent="0.25">
      <c r="A58" t="s">
        <v>520</v>
      </c>
      <c r="B58" t="s">
        <v>115</v>
      </c>
      <c r="C58">
        <v>51.974694031255886</v>
      </c>
    </row>
    <row r="59" spans="1:3" x14ac:dyDescent="0.25">
      <c r="B59" t="s">
        <v>120</v>
      </c>
      <c r="C59">
        <v>51.38714220405484</v>
      </c>
    </row>
    <row r="60" spans="1:3" x14ac:dyDescent="0.25">
      <c r="B60" t="s">
        <v>121</v>
      </c>
      <c r="C60">
        <v>54.524105037588072</v>
      </c>
    </row>
    <row r="61" spans="1:3" x14ac:dyDescent="0.25">
      <c r="B61" t="s">
        <v>136</v>
      </c>
      <c r="C61">
        <v>61.815853196092966</v>
      </c>
    </row>
  </sheetData>
  <mergeCells count="7">
    <mergeCell ref="A3:C3"/>
    <mergeCell ref="A29:A32"/>
    <mergeCell ref="A4:C4"/>
    <mergeCell ref="A6:A8"/>
    <mergeCell ref="A9:A12"/>
    <mergeCell ref="A13:A19"/>
    <mergeCell ref="A20:A28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4"/>
  <dimension ref="A1:H32"/>
  <sheetViews>
    <sheetView showGridLines="0" workbookViewId="0">
      <selection activeCell="G1" sqref="G1"/>
    </sheetView>
  </sheetViews>
  <sheetFormatPr defaultRowHeight="15" x14ac:dyDescent="0.25"/>
  <cols>
    <col min="1" max="1" width="14.42578125" bestFit="1" customWidth="1"/>
    <col min="2" max="2" width="6.85546875" customWidth="1"/>
    <col min="3" max="3" width="41.5703125" customWidth="1"/>
    <col min="4" max="4" width="11.42578125" customWidth="1"/>
    <col min="5" max="5" width="12" bestFit="1" customWidth="1"/>
  </cols>
  <sheetData>
    <row r="1" spans="1:8" x14ac:dyDescent="0.25">
      <c r="D1" s="81"/>
      <c r="E1" s="81"/>
      <c r="F1" s="81" t="s">
        <v>487</v>
      </c>
      <c r="G1" s="81" t="s">
        <v>815</v>
      </c>
      <c r="H1" s="81" t="s">
        <v>1305</v>
      </c>
    </row>
    <row r="3" spans="1:8" x14ac:dyDescent="0.25">
      <c r="A3" s="347" t="str">
        <f>"Tabela Referente à "&amp;G1</f>
        <v>Tabela Referente à Figura 7.17</v>
      </c>
      <c r="B3" s="347"/>
      <c r="C3" s="347"/>
    </row>
    <row r="4" spans="1:8" ht="32.25" customHeight="1" x14ac:dyDescent="0.25">
      <c r="A4" s="353" t="str">
        <f>H1</f>
        <v>Percentual de assentos comercializados a tarifas inferiores a R$ 100,00 por UF, 2016</v>
      </c>
      <c r="B4" s="353"/>
      <c r="C4" s="353"/>
    </row>
    <row r="5" spans="1:8" x14ac:dyDescent="0.25">
      <c r="A5" s="1" t="s">
        <v>100</v>
      </c>
      <c r="B5" s="1" t="s">
        <v>784</v>
      </c>
      <c r="C5" s="21" t="s">
        <v>792</v>
      </c>
      <c r="D5" s="81" t="s">
        <v>1437</v>
      </c>
      <c r="E5" s="81" t="s">
        <v>1438</v>
      </c>
    </row>
    <row r="6" spans="1:8" x14ac:dyDescent="0.25">
      <c r="A6" s="359" t="s">
        <v>524</v>
      </c>
      <c r="B6" s="209" t="s">
        <v>116</v>
      </c>
      <c r="C6" s="79">
        <v>6.5602743474479655E-2</v>
      </c>
      <c r="D6" s="333">
        <f>_xlfn.RANK.AVG($C6,$C$6:$C$32,1)</f>
        <v>19</v>
      </c>
      <c r="E6" s="333">
        <f>_xlfn.RANK.AVG($C6,$C$6:$C$32,0)</f>
        <v>9</v>
      </c>
    </row>
    <row r="7" spans="1:8" x14ac:dyDescent="0.25">
      <c r="A7" s="359"/>
      <c r="B7" s="210" t="s">
        <v>114</v>
      </c>
      <c r="C7" s="80">
        <v>8.9887057755003066E-2</v>
      </c>
      <c r="D7" s="333">
        <f t="shared" ref="D7:D32" si="0">_xlfn.RANK.AVG($C7,$C$6:$C$32,1)</f>
        <v>22</v>
      </c>
      <c r="E7" s="333">
        <f t="shared" ref="E7:E32" si="1">_xlfn.RANK.AVG($C7,$C$6:$C$32,0)</f>
        <v>6</v>
      </c>
    </row>
    <row r="8" spans="1:8" x14ac:dyDescent="0.25">
      <c r="A8" s="359"/>
      <c r="B8" s="209" t="s">
        <v>118</v>
      </c>
      <c r="C8" s="79">
        <v>0.13688553739715176</v>
      </c>
      <c r="D8" s="333">
        <f t="shared" si="0"/>
        <v>27</v>
      </c>
      <c r="E8" s="333">
        <f t="shared" si="1"/>
        <v>1</v>
      </c>
    </row>
    <row r="9" spans="1:8" x14ac:dyDescent="0.25">
      <c r="A9" s="360" t="s">
        <v>523</v>
      </c>
      <c r="B9" s="210" t="s">
        <v>112</v>
      </c>
      <c r="C9" s="80">
        <v>0.10713346562689466</v>
      </c>
      <c r="D9" s="333">
        <f t="shared" si="0"/>
        <v>25</v>
      </c>
      <c r="E9" s="333">
        <f t="shared" si="1"/>
        <v>3</v>
      </c>
    </row>
    <row r="10" spans="1:8" x14ac:dyDescent="0.25">
      <c r="A10" s="360"/>
      <c r="B10" s="209" t="s">
        <v>119</v>
      </c>
      <c r="C10" s="79">
        <v>0.10603650884561418</v>
      </c>
      <c r="D10" s="333">
        <f t="shared" si="0"/>
        <v>24</v>
      </c>
      <c r="E10" s="333">
        <f t="shared" si="1"/>
        <v>4</v>
      </c>
    </row>
    <row r="11" spans="1:8" x14ac:dyDescent="0.25">
      <c r="A11" s="360"/>
      <c r="B11" s="210" t="s">
        <v>111</v>
      </c>
      <c r="C11" s="80">
        <v>8.4121890094298421E-2</v>
      </c>
      <c r="D11" s="333">
        <f t="shared" si="0"/>
        <v>20</v>
      </c>
      <c r="E11" s="333">
        <f t="shared" si="1"/>
        <v>8</v>
      </c>
    </row>
    <row r="12" spans="1:8" x14ac:dyDescent="0.25">
      <c r="A12" s="360"/>
      <c r="B12" s="209" t="s">
        <v>130</v>
      </c>
      <c r="C12" s="79">
        <v>9.9727021654147374E-2</v>
      </c>
      <c r="D12" s="333">
        <f t="shared" si="0"/>
        <v>23</v>
      </c>
      <c r="E12" s="333">
        <f t="shared" si="1"/>
        <v>5</v>
      </c>
    </row>
    <row r="13" spans="1:8" x14ac:dyDescent="0.25">
      <c r="A13" s="359" t="s">
        <v>522</v>
      </c>
      <c r="B13" s="210" t="s">
        <v>125</v>
      </c>
      <c r="C13" s="80">
        <v>1.8532600724335178E-2</v>
      </c>
      <c r="D13" s="333">
        <f t="shared" si="0"/>
        <v>6</v>
      </c>
      <c r="E13" s="333">
        <f t="shared" si="1"/>
        <v>22</v>
      </c>
    </row>
    <row r="14" spans="1:8" x14ac:dyDescent="0.25">
      <c r="A14" s="359"/>
      <c r="B14" s="209" t="s">
        <v>133</v>
      </c>
      <c r="C14" s="79">
        <v>3.6355068416643398E-2</v>
      </c>
      <c r="D14" s="333">
        <f t="shared" si="0"/>
        <v>13</v>
      </c>
      <c r="E14" s="333">
        <f t="shared" si="1"/>
        <v>15</v>
      </c>
    </row>
    <row r="15" spans="1:8" x14ac:dyDescent="0.25">
      <c r="A15" s="359"/>
      <c r="B15" s="210" t="s">
        <v>122</v>
      </c>
      <c r="C15" s="80">
        <v>5.1653303750352215E-2</v>
      </c>
      <c r="D15" s="333">
        <f t="shared" si="0"/>
        <v>18</v>
      </c>
      <c r="E15" s="333">
        <f t="shared" si="1"/>
        <v>10</v>
      </c>
    </row>
    <row r="16" spans="1:8" x14ac:dyDescent="0.25">
      <c r="A16" s="359"/>
      <c r="B16" s="209" t="s">
        <v>113</v>
      </c>
      <c r="C16" s="79">
        <v>2.1818453161730436E-2</v>
      </c>
      <c r="D16" s="333">
        <f t="shared" si="0"/>
        <v>9</v>
      </c>
      <c r="E16" s="333">
        <f t="shared" si="1"/>
        <v>19</v>
      </c>
    </row>
    <row r="17" spans="1:5" x14ac:dyDescent="0.25">
      <c r="A17" s="359"/>
      <c r="B17" s="210" t="s">
        <v>124</v>
      </c>
      <c r="C17" s="80">
        <v>5.0126419713448653E-2</v>
      </c>
      <c r="D17" s="333">
        <f t="shared" si="0"/>
        <v>17</v>
      </c>
      <c r="E17" s="333">
        <f t="shared" si="1"/>
        <v>11</v>
      </c>
    </row>
    <row r="18" spans="1:5" x14ac:dyDescent="0.25">
      <c r="A18" s="359"/>
      <c r="B18" s="209" t="s">
        <v>110</v>
      </c>
      <c r="C18" s="79">
        <v>1.2673775976469912E-2</v>
      </c>
      <c r="D18" s="333">
        <f t="shared" si="0"/>
        <v>3</v>
      </c>
      <c r="E18" s="333">
        <f t="shared" si="1"/>
        <v>25</v>
      </c>
    </row>
    <row r="19" spans="1:5" x14ac:dyDescent="0.25">
      <c r="A19" s="359"/>
      <c r="B19" s="210" t="s">
        <v>123</v>
      </c>
      <c r="C19" s="80">
        <v>0.12340009770395702</v>
      </c>
      <c r="D19" s="333">
        <f t="shared" si="0"/>
        <v>26</v>
      </c>
      <c r="E19" s="333">
        <f t="shared" si="1"/>
        <v>2</v>
      </c>
    </row>
    <row r="20" spans="1:5" x14ac:dyDescent="0.25">
      <c r="A20" s="361" t="s">
        <v>521</v>
      </c>
      <c r="B20" s="209" t="s">
        <v>132</v>
      </c>
      <c r="C20" s="79">
        <v>1.9300267262993061E-2</v>
      </c>
      <c r="D20" s="333">
        <f t="shared" si="0"/>
        <v>8</v>
      </c>
      <c r="E20" s="333">
        <f t="shared" si="1"/>
        <v>20</v>
      </c>
    </row>
    <row r="21" spans="1:5" x14ac:dyDescent="0.25">
      <c r="A21" s="361"/>
      <c r="B21" s="210" t="s">
        <v>131</v>
      </c>
      <c r="C21" s="80">
        <v>3.1742418222467532E-2</v>
      </c>
      <c r="D21" s="333">
        <f t="shared" si="0"/>
        <v>11</v>
      </c>
      <c r="E21" s="333">
        <f t="shared" si="1"/>
        <v>17</v>
      </c>
    </row>
    <row r="22" spans="1:5" x14ac:dyDescent="0.25">
      <c r="A22" s="361"/>
      <c r="B22" s="209" t="s">
        <v>134</v>
      </c>
      <c r="C22" s="79">
        <v>3.9492401582553807E-2</v>
      </c>
      <c r="D22" s="333">
        <f t="shared" si="0"/>
        <v>14</v>
      </c>
      <c r="E22" s="333">
        <f t="shared" si="1"/>
        <v>14</v>
      </c>
    </row>
    <row r="23" spans="1:5" x14ac:dyDescent="0.25">
      <c r="A23" s="361"/>
      <c r="B23" s="210" t="s">
        <v>126</v>
      </c>
      <c r="C23" s="80">
        <v>4.2962791704088371E-2</v>
      </c>
      <c r="D23" s="333">
        <f t="shared" si="0"/>
        <v>16</v>
      </c>
      <c r="E23" s="333">
        <f t="shared" si="1"/>
        <v>12</v>
      </c>
    </row>
    <row r="24" spans="1:5" x14ac:dyDescent="0.25">
      <c r="A24" s="361"/>
      <c r="B24" s="209" t="s">
        <v>127</v>
      </c>
      <c r="C24" s="79">
        <v>5.6275027396599378E-3</v>
      </c>
      <c r="D24" s="333">
        <f t="shared" si="0"/>
        <v>1</v>
      </c>
      <c r="E24" s="333">
        <f t="shared" si="1"/>
        <v>27</v>
      </c>
    </row>
    <row r="25" spans="1:5" x14ac:dyDescent="0.25">
      <c r="A25" s="361"/>
      <c r="B25" s="210" t="s">
        <v>128</v>
      </c>
      <c r="C25" s="80">
        <v>1.9011832743312019E-2</v>
      </c>
      <c r="D25" s="333">
        <f t="shared" si="0"/>
        <v>7</v>
      </c>
      <c r="E25" s="333">
        <f t="shared" si="1"/>
        <v>21</v>
      </c>
    </row>
    <row r="26" spans="1:5" x14ac:dyDescent="0.25">
      <c r="A26" s="361"/>
      <c r="B26" s="209" t="s">
        <v>129</v>
      </c>
      <c r="C26" s="79">
        <v>3.4163755573514164E-2</v>
      </c>
      <c r="D26" s="333">
        <f t="shared" si="0"/>
        <v>12</v>
      </c>
      <c r="E26" s="333">
        <f t="shared" si="1"/>
        <v>16</v>
      </c>
    </row>
    <row r="27" spans="1:5" x14ac:dyDescent="0.25">
      <c r="A27" s="361"/>
      <c r="B27" s="210" t="s">
        <v>117</v>
      </c>
      <c r="C27" s="80">
        <v>1.4897656778820358E-2</v>
      </c>
      <c r="D27" s="333">
        <f t="shared" si="0"/>
        <v>4</v>
      </c>
      <c r="E27" s="333">
        <f t="shared" si="1"/>
        <v>24</v>
      </c>
    </row>
    <row r="28" spans="1:5" x14ac:dyDescent="0.25">
      <c r="A28" s="361"/>
      <c r="B28" s="209" t="s">
        <v>135</v>
      </c>
      <c r="C28" s="79">
        <v>7.1343733038405025E-3</v>
      </c>
      <c r="D28" s="333">
        <f t="shared" si="0"/>
        <v>2</v>
      </c>
      <c r="E28" s="333">
        <f t="shared" si="1"/>
        <v>26</v>
      </c>
    </row>
    <row r="29" spans="1:5" x14ac:dyDescent="0.25">
      <c r="A29" s="359" t="s">
        <v>520</v>
      </c>
      <c r="B29" s="210" t="s">
        <v>115</v>
      </c>
      <c r="C29" s="80">
        <v>1.8133630819652406E-2</v>
      </c>
      <c r="D29" s="333">
        <f t="shared" si="0"/>
        <v>5</v>
      </c>
      <c r="E29" s="333">
        <f t="shared" si="1"/>
        <v>23</v>
      </c>
    </row>
    <row r="30" spans="1:5" x14ac:dyDescent="0.25">
      <c r="A30" s="359"/>
      <c r="B30" s="209" t="s">
        <v>120</v>
      </c>
      <c r="C30" s="79">
        <v>3.9612950163695891E-2</v>
      </c>
      <c r="D30" s="333">
        <f t="shared" si="0"/>
        <v>15</v>
      </c>
      <c r="E30" s="333">
        <f t="shared" si="1"/>
        <v>13</v>
      </c>
    </row>
    <row r="31" spans="1:5" x14ac:dyDescent="0.25">
      <c r="A31" s="359"/>
      <c r="B31" s="210" t="s">
        <v>121</v>
      </c>
      <c r="C31" s="80">
        <v>2.9363843269226312E-2</v>
      </c>
      <c r="D31" s="333">
        <f t="shared" si="0"/>
        <v>10</v>
      </c>
      <c r="E31" s="333">
        <f t="shared" si="1"/>
        <v>18</v>
      </c>
    </row>
    <row r="32" spans="1:5" x14ac:dyDescent="0.25">
      <c r="A32" s="359"/>
      <c r="B32" s="209" t="s">
        <v>136</v>
      </c>
      <c r="C32" s="79">
        <v>8.7293380948394964E-2</v>
      </c>
      <c r="D32" s="333">
        <f t="shared" si="0"/>
        <v>21</v>
      </c>
      <c r="E32" s="333">
        <f t="shared" si="1"/>
        <v>7</v>
      </c>
    </row>
  </sheetData>
  <mergeCells count="7">
    <mergeCell ref="A3:C3"/>
    <mergeCell ref="A29:A32"/>
    <mergeCell ref="A4:C4"/>
    <mergeCell ref="A6:A8"/>
    <mergeCell ref="A9:A12"/>
    <mergeCell ref="A13:A19"/>
    <mergeCell ref="A20:A28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8"/>
  <dimension ref="A1:H32"/>
  <sheetViews>
    <sheetView showGridLines="0" topLeftCell="A4" workbookViewId="0">
      <selection activeCell="D6" sqref="D6:D32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4" width="11.42578125" customWidth="1"/>
  </cols>
  <sheetData>
    <row r="1" spans="1:8" x14ac:dyDescent="0.25">
      <c r="D1" s="81"/>
      <c r="E1" s="81"/>
      <c r="F1" s="81" t="s">
        <v>487</v>
      </c>
      <c r="G1" s="81" t="s">
        <v>816</v>
      </c>
      <c r="H1" s="81" t="s">
        <v>1306</v>
      </c>
    </row>
    <row r="3" spans="1:8" x14ac:dyDescent="0.25">
      <c r="A3" s="347" t="str">
        <f>"Tabela Referente à "&amp;G1</f>
        <v>Tabela Referente à Figura 7.18</v>
      </c>
      <c r="B3" s="347"/>
      <c r="C3" s="347"/>
    </row>
    <row r="4" spans="1:8" ht="32.25" customHeight="1" x14ac:dyDescent="0.25">
      <c r="A4" s="353" t="str">
        <f>H1</f>
        <v>Distância média por UF em quilômetros, 2016</v>
      </c>
      <c r="B4" s="353"/>
      <c r="C4" s="353"/>
    </row>
    <row r="5" spans="1:8" x14ac:dyDescent="0.25">
      <c r="A5" s="1" t="s">
        <v>100</v>
      </c>
      <c r="B5" s="1" t="s">
        <v>784</v>
      </c>
      <c r="C5" s="243" t="s">
        <v>1183</v>
      </c>
      <c r="D5" s="81" t="s">
        <v>1437</v>
      </c>
      <c r="E5" s="81" t="s">
        <v>1438</v>
      </c>
    </row>
    <row r="6" spans="1:8" x14ac:dyDescent="0.25">
      <c r="A6" s="359" t="s">
        <v>524</v>
      </c>
      <c r="B6" s="209" t="s">
        <v>116</v>
      </c>
      <c r="C6" s="235">
        <v>883.61215762816585</v>
      </c>
      <c r="D6" s="81">
        <f>_xlfn.RANK.AVG(C6,$C$6:$C$36,1)</f>
        <v>3</v>
      </c>
      <c r="E6" s="81">
        <f>_xlfn.RANK.AVG(C6,$C$6:$C$36,0)</f>
        <v>25</v>
      </c>
    </row>
    <row r="7" spans="1:8" x14ac:dyDescent="0.25">
      <c r="A7" s="359"/>
      <c r="B7" s="210" t="s">
        <v>114</v>
      </c>
      <c r="C7" s="236">
        <v>1194.7230403899118</v>
      </c>
      <c r="D7" s="81">
        <f t="shared" ref="D7:D32" si="0">_xlfn.RANK.AVG(C7,$C$6:$C$36,1)</f>
        <v>12</v>
      </c>
      <c r="E7" s="81">
        <f t="shared" ref="E7:E32" si="1">_xlfn.RANK.AVG(C7,$C$6:$C$36,0)</f>
        <v>16</v>
      </c>
    </row>
    <row r="8" spans="1:8" x14ac:dyDescent="0.25">
      <c r="A8" s="359"/>
      <c r="B8" s="209" t="s">
        <v>118</v>
      </c>
      <c r="C8" s="235">
        <v>898.61273158551933</v>
      </c>
      <c r="D8" s="81">
        <f t="shared" si="0"/>
        <v>4</v>
      </c>
      <c r="E8" s="81">
        <f t="shared" si="1"/>
        <v>24</v>
      </c>
    </row>
    <row r="9" spans="1:8" x14ac:dyDescent="0.25">
      <c r="A9" s="360" t="s">
        <v>523</v>
      </c>
      <c r="B9" s="210" t="s">
        <v>112</v>
      </c>
      <c r="C9" s="236">
        <v>1033.7134896807804</v>
      </c>
      <c r="D9" s="81">
        <f t="shared" si="0"/>
        <v>7</v>
      </c>
      <c r="E9" s="81">
        <f t="shared" si="1"/>
        <v>21</v>
      </c>
    </row>
    <row r="10" spans="1:8" x14ac:dyDescent="0.25">
      <c r="A10" s="360"/>
      <c r="B10" s="209" t="s">
        <v>119</v>
      </c>
      <c r="C10" s="235">
        <v>954.49396310702264</v>
      </c>
      <c r="D10" s="81">
        <f t="shared" si="0"/>
        <v>5</v>
      </c>
      <c r="E10" s="81">
        <f t="shared" si="1"/>
        <v>23</v>
      </c>
    </row>
    <row r="11" spans="1:8" x14ac:dyDescent="0.25">
      <c r="A11" s="360"/>
      <c r="B11" s="210" t="s">
        <v>111</v>
      </c>
      <c r="C11" s="236">
        <v>782.38343784693541</v>
      </c>
      <c r="D11" s="81">
        <f t="shared" si="0"/>
        <v>1</v>
      </c>
      <c r="E11" s="81">
        <f t="shared" si="1"/>
        <v>27</v>
      </c>
    </row>
    <row r="12" spans="1:8" x14ac:dyDescent="0.25">
      <c r="A12" s="360"/>
      <c r="B12" s="209" t="s">
        <v>130</v>
      </c>
      <c r="C12" s="235">
        <v>826.5281885856092</v>
      </c>
      <c r="D12" s="81">
        <f t="shared" si="0"/>
        <v>2</v>
      </c>
      <c r="E12" s="81">
        <f t="shared" si="1"/>
        <v>26</v>
      </c>
    </row>
    <row r="13" spans="1:8" x14ac:dyDescent="0.25">
      <c r="A13" s="359" t="s">
        <v>522</v>
      </c>
      <c r="B13" s="210" t="s">
        <v>125</v>
      </c>
      <c r="C13" s="236">
        <v>1221.7024885108256</v>
      </c>
      <c r="D13" s="81">
        <f t="shared" si="0"/>
        <v>13</v>
      </c>
      <c r="E13" s="81">
        <f t="shared" si="1"/>
        <v>15</v>
      </c>
    </row>
    <row r="14" spans="1:8" x14ac:dyDescent="0.25">
      <c r="A14" s="359"/>
      <c r="B14" s="209" t="s">
        <v>133</v>
      </c>
      <c r="C14" s="235">
        <v>2138.6144880073061</v>
      </c>
      <c r="D14" s="81">
        <f t="shared" si="0"/>
        <v>27</v>
      </c>
      <c r="E14" s="81">
        <f t="shared" si="1"/>
        <v>1</v>
      </c>
    </row>
    <row r="15" spans="1:8" x14ac:dyDescent="0.25">
      <c r="A15" s="359"/>
      <c r="B15" s="210" t="s">
        <v>122</v>
      </c>
      <c r="C15" s="236">
        <v>1868.752793358095</v>
      </c>
      <c r="D15" s="81">
        <f t="shared" si="0"/>
        <v>22</v>
      </c>
      <c r="E15" s="81">
        <f t="shared" si="1"/>
        <v>6</v>
      </c>
    </row>
    <row r="16" spans="1:8" x14ac:dyDescent="0.25">
      <c r="A16" s="359"/>
      <c r="B16" s="209" t="s">
        <v>113</v>
      </c>
      <c r="C16" s="235">
        <v>1565.5530052975134</v>
      </c>
      <c r="D16" s="81">
        <f t="shared" si="0"/>
        <v>17</v>
      </c>
      <c r="E16" s="81">
        <f t="shared" si="1"/>
        <v>11</v>
      </c>
    </row>
    <row r="17" spans="1:5" x14ac:dyDescent="0.25">
      <c r="A17" s="359"/>
      <c r="B17" s="210" t="s">
        <v>124</v>
      </c>
      <c r="C17" s="236">
        <v>1117.2826070162946</v>
      </c>
      <c r="D17" s="81">
        <f t="shared" si="0"/>
        <v>10</v>
      </c>
      <c r="E17" s="81">
        <f t="shared" si="1"/>
        <v>18</v>
      </c>
    </row>
    <row r="18" spans="1:5" x14ac:dyDescent="0.25">
      <c r="A18" s="359"/>
      <c r="B18" s="209" t="s">
        <v>110</v>
      </c>
      <c r="C18" s="235">
        <v>1966.9086962761705</v>
      </c>
      <c r="D18" s="81">
        <f t="shared" si="0"/>
        <v>24</v>
      </c>
      <c r="E18" s="81">
        <f t="shared" si="1"/>
        <v>4</v>
      </c>
    </row>
    <row r="19" spans="1:5" x14ac:dyDescent="0.25">
      <c r="A19" s="359"/>
      <c r="B19" s="210" t="s">
        <v>123</v>
      </c>
      <c r="C19" s="236">
        <v>1998.0005856140701</v>
      </c>
      <c r="D19" s="81">
        <f t="shared" si="0"/>
        <v>25</v>
      </c>
      <c r="E19" s="81">
        <f t="shared" si="1"/>
        <v>3</v>
      </c>
    </row>
    <row r="20" spans="1:5" x14ac:dyDescent="0.25">
      <c r="A20" s="361" t="s">
        <v>521</v>
      </c>
      <c r="B20" s="209" t="s">
        <v>132</v>
      </c>
      <c r="C20" s="235">
        <v>1482.254257320069</v>
      </c>
      <c r="D20" s="81">
        <f t="shared" si="0"/>
        <v>15</v>
      </c>
      <c r="E20" s="81">
        <f t="shared" si="1"/>
        <v>13</v>
      </c>
    </row>
    <row r="21" spans="1:5" x14ac:dyDescent="0.25">
      <c r="A21" s="361"/>
      <c r="B21" s="210" t="s">
        <v>131</v>
      </c>
      <c r="C21" s="236">
        <v>1938.6092093057255</v>
      </c>
      <c r="D21" s="81">
        <f t="shared" si="0"/>
        <v>23</v>
      </c>
      <c r="E21" s="81">
        <f t="shared" si="1"/>
        <v>5</v>
      </c>
    </row>
    <row r="22" spans="1:5" x14ac:dyDescent="0.25">
      <c r="A22" s="361"/>
      <c r="B22" s="209" t="s">
        <v>134</v>
      </c>
      <c r="C22" s="235">
        <v>1551.6655099662157</v>
      </c>
      <c r="D22" s="81">
        <f t="shared" si="0"/>
        <v>16</v>
      </c>
      <c r="E22" s="81">
        <f t="shared" si="1"/>
        <v>12</v>
      </c>
    </row>
    <row r="23" spans="1:5" x14ac:dyDescent="0.25">
      <c r="A23" s="361"/>
      <c r="B23" s="210" t="s">
        <v>126</v>
      </c>
      <c r="C23" s="236">
        <v>1596.900008522397</v>
      </c>
      <c r="D23" s="81">
        <f t="shared" si="0"/>
        <v>18</v>
      </c>
      <c r="E23" s="81">
        <f t="shared" si="1"/>
        <v>10</v>
      </c>
    </row>
    <row r="24" spans="1:5" x14ac:dyDescent="0.25">
      <c r="A24" s="361"/>
      <c r="B24" s="209" t="s">
        <v>127</v>
      </c>
      <c r="C24" s="235">
        <v>2017.9437856463987</v>
      </c>
      <c r="D24" s="81">
        <f t="shared" si="0"/>
        <v>26</v>
      </c>
      <c r="E24" s="81">
        <f t="shared" si="1"/>
        <v>2</v>
      </c>
    </row>
    <row r="25" spans="1:5" x14ac:dyDescent="0.25">
      <c r="A25" s="361"/>
      <c r="B25" s="210" t="s">
        <v>128</v>
      </c>
      <c r="C25" s="236">
        <v>1671.6042673657814</v>
      </c>
      <c r="D25" s="81">
        <f t="shared" si="0"/>
        <v>19</v>
      </c>
      <c r="E25" s="81">
        <f t="shared" si="1"/>
        <v>9</v>
      </c>
    </row>
    <row r="26" spans="1:5" x14ac:dyDescent="0.25">
      <c r="A26" s="361"/>
      <c r="B26" s="209" t="s">
        <v>129</v>
      </c>
      <c r="C26" s="235">
        <v>1711.995825297251</v>
      </c>
      <c r="D26" s="81">
        <f t="shared" si="0"/>
        <v>21</v>
      </c>
      <c r="E26" s="81">
        <f t="shared" si="1"/>
        <v>7</v>
      </c>
    </row>
    <row r="27" spans="1:5" x14ac:dyDescent="0.25">
      <c r="A27" s="361"/>
      <c r="B27" s="210" t="s">
        <v>117</v>
      </c>
      <c r="C27" s="236">
        <v>1187.254958626535</v>
      </c>
      <c r="D27" s="81">
        <f t="shared" si="0"/>
        <v>11</v>
      </c>
      <c r="E27" s="81">
        <f t="shared" si="1"/>
        <v>17</v>
      </c>
    </row>
    <row r="28" spans="1:5" x14ac:dyDescent="0.25">
      <c r="A28" s="361"/>
      <c r="B28" s="209" t="s">
        <v>135</v>
      </c>
      <c r="C28" s="235">
        <v>1710.6604837153932</v>
      </c>
      <c r="D28" s="81">
        <f t="shared" si="0"/>
        <v>20</v>
      </c>
      <c r="E28" s="81">
        <f t="shared" si="1"/>
        <v>8</v>
      </c>
    </row>
    <row r="29" spans="1:5" x14ac:dyDescent="0.25">
      <c r="A29" s="359" t="s">
        <v>520</v>
      </c>
      <c r="B29" s="210" t="s">
        <v>115</v>
      </c>
      <c r="C29" s="236">
        <v>1270.7523880940944</v>
      </c>
      <c r="D29" s="81">
        <f t="shared" si="0"/>
        <v>14</v>
      </c>
      <c r="E29" s="81">
        <f t="shared" si="1"/>
        <v>14</v>
      </c>
    </row>
    <row r="30" spans="1:5" x14ac:dyDescent="0.25">
      <c r="A30" s="359"/>
      <c r="B30" s="209" t="s">
        <v>120</v>
      </c>
      <c r="C30" s="235">
        <v>1105.3763415816657</v>
      </c>
      <c r="D30" s="81">
        <f t="shared" si="0"/>
        <v>9</v>
      </c>
      <c r="E30" s="81">
        <f t="shared" si="1"/>
        <v>19</v>
      </c>
    </row>
    <row r="31" spans="1:5" x14ac:dyDescent="0.25">
      <c r="A31" s="359"/>
      <c r="B31" s="210" t="s">
        <v>121</v>
      </c>
      <c r="C31" s="236">
        <v>1002.2544793633796</v>
      </c>
      <c r="D31" s="81">
        <f t="shared" si="0"/>
        <v>6</v>
      </c>
      <c r="E31" s="81">
        <f t="shared" si="1"/>
        <v>22</v>
      </c>
    </row>
    <row r="32" spans="1:5" x14ac:dyDescent="0.25">
      <c r="A32" s="359"/>
      <c r="B32" s="209" t="s">
        <v>136</v>
      </c>
      <c r="C32" s="235">
        <v>1104.4250817915645</v>
      </c>
      <c r="D32" s="81">
        <f t="shared" si="0"/>
        <v>8</v>
      </c>
      <c r="E32" s="81">
        <f t="shared" si="1"/>
        <v>20</v>
      </c>
    </row>
  </sheetData>
  <mergeCells count="7">
    <mergeCell ref="A4:C4"/>
    <mergeCell ref="A3:C3"/>
    <mergeCell ref="A29:A32"/>
    <mergeCell ref="A6:A8"/>
    <mergeCell ref="A9:A12"/>
    <mergeCell ref="A13:A19"/>
    <mergeCell ref="A20:A28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8"/>
  <dimension ref="A1:H22"/>
  <sheetViews>
    <sheetView showGridLines="0" workbookViewId="0">
      <selection activeCell="B22" sqref="B22"/>
    </sheetView>
  </sheetViews>
  <sheetFormatPr defaultRowHeight="15" x14ac:dyDescent="0.25"/>
  <cols>
    <col min="1" max="1" width="22.5703125" customWidth="1"/>
    <col min="2" max="2" width="52.140625" bestFit="1" customWidth="1"/>
    <col min="3" max="3" width="13.85546875" bestFit="1" customWidth="1"/>
    <col min="4" max="4" width="9.5703125" bestFit="1" customWidth="1"/>
  </cols>
  <sheetData>
    <row r="1" spans="1:8" x14ac:dyDescent="0.25">
      <c r="C1" s="81"/>
      <c r="D1" s="81"/>
      <c r="E1" s="81"/>
      <c r="F1" s="81"/>
      <c r="G1" s="81" t="s">
        <v>817</v>
      </c>
      <c r="H1" s="81" t="s">
        <v>1307</v>
      </c>
    </row>
    <row r="3" spans="1:8" x14ac:dyDescent="0.25">
      <c r="A3" s="347" t="str">
        <f>"Tabela Referente à "&amp;G1</f>
        <v>Tabela Referente à Figura 7.19</v>
      </c>
      <c r="B3" s="347"/>
      <c r="C3" s="347"/>
    </row>
    <row r="4" spans="1:8" ht="18" customHeight="1" x14ac:dyDescent="0.25">
      <c r="A4" s="353" t="str">
        <f>H1</f>
        <v>Evolução do Yield Tarifa Aérea Médio Doméstico Real, 2007 a 2016</v>
      </c>
      <c r="B4" s="353"/>
      <c r="C4" s="353"/>
    </row>
    <row r="5" spans="1:8" x14ac:dyDescent="0.25">
      <c r="A5" s="1" t="s">
        <v>21</v>
      </c>
      <c r="B5" s="21" t="str">
        <f>"Rotas Monitoradas desde o início da série histórica"</f>
        <v>Rotas Monitoradas desde o início da série histórica</v>
      </c>
      <c r="C5" s="21" t="s">
        <v>1565</v>
      </c>
    </row>
    <row r="6" spans="1:8" x14ac:dyDescent="0.25">
      <c r="A6" s="17" t="str">
        <f>'Fig 7.1'!A6</f>
        <v>2002</v>
      </c>
      <c r="B6" s="203">
        <v>0.98944949735303034</v>
      </c>
      <c r="C6" s="203"/>
      <c r="D6" s="326"/>
    </row>
    <row r="7" spans="1:8" x14ac:dyDescent="0.25">
      <c r="A7" s="18" t="str">
        <f>'Fig 7.1'!A7</f>
        <v>2003</v>
      </c>
      <c r="B7" s="329">
        <v>1.091217445357564</v>
      </c>
      <c r="C7" s="204"/>
      <c r="D7" s="326"/>
    </row>
    <row r="8" spans="1:8" x14ac:dyDescent="0.25">
      <c r="A8" s="17" t="str">
        <f>'Fig 7.1'!A8</f>
        <v>2004</v>
      </c>
      <c r="B8" s="203">
        <v>1.0472191284481833</v>
      </c>
      <c r="C8" s="203"/>
      <c r="D8" s="326"/>
    </row>
    <row r="9" spans="1:8" x14ac:dyDescent="0.25">
      <c r="A9" s="18" t="str">
        <f>'Fig 7.1'!A9</f>
        <v>2005</v>
      </c>
      <c r="B9" s="204">
        <v>1.0207125996585102</v>
      </c>
      <c r="C9" s="204"/>
      <c r="D9" s="326"/>
    </row>
    <row r="10" spans="1:8" x14ac:dyDescent="0.25">
      <c r="A10" s="17" t="str">
        <f>'Fig 7.1'!A10</f>
        <v>2006</v>
      </c>
      <c r="B10" s="203">
        <v>0.90787398712054079</v>
      </c>
      <c r="C10" s="203"/>
      <c r="D10" s="326"/>
    </row>
    <row r="11" spans="1:8" x14ac:dyDescent="0.25">
      <c r="A11" s="18" t="str">
        <f>'Fig 7.1'!A11</f>
        <v>2007</v>
      </c>
      <c r="B11" s="204">
        <v>0.64888966954403504</v>
      </c>
      <c r="C11" s="204"/>
      <c r="D11" s="326"/>
    </row>
    <row r="12" spans="1:8" x14ac:dyDescent="0.25">
      <c r="A12" s="17" t="str">
        <f>'Fig 7.1'!A12</f>
        <v>2008</v>
      </c>
      <c r="B12" s="203">
        <v>0.86305058348407448</v>
      </c>
      <c r="C12" s="203"/>
      <c r="D12" s="326"/>
    </row>
    <row r="13" spans="1:8" x14ac:dyDescent="0.25">
      <c r="A13" s="18" t="str">
        <f>'Fig 7.1'!A13</f>
        <v>2009</v>
      </c>
      <c r="B13" s="204">
        <v>0.62056736671622226</v>
      </c>
      <c r="C13" s="204"/>
      <c r="D13" s="326"/>
    </row>
    <row r="14" spans="1:8" x14ac:dyDescent="0.25">
      <c r="A14" s="17" t="str">
        <f>'Fig 7.1'!A14</f>
        <v>2010</v>
      </c>
      <c r="B14" s="203">
        <v>0.46676778663011392</v>
      </c>
      <c r="C14" s="203"/>
    </row>
    <row r="15" spans="1:8" x14ac:dyDescent="0.25">
      <c r="A15" s="18" t="str">
        <f>'Fig 7.1'!A15</f>
        <v>2011</v>
      </c>
      <c r="B15" s="204">
        <v>0.42412347191282557</v>
      </c>
      <c r="C15" s="204">
        <v>0.37593580754844258</v>
      </c>
    </row>
    <row r="16" spans="1:8" x14ac:dyDescent="0.25">
      <c r="A16" s="17" t="str">
        <f>'Fig 7.1'!A16</f>
        <v>2012</v>
      </c>
      <c r="B16" s="203">
        <v>0.42573681506532179</v>
      </c>
      <c r="C16" s="203">
        <v>0.37718978510220541</v>
      </c>
    </row>
    <row r="17" spans="1:5" x14ac:dyDescent="0.25">
      <c r="A17" s="18" t="str">
        <f>'Fig 7.1'!A17</f>
        <v>2013</v>
      </c>
      <c r="B17" s="204">
        <v>0.45238550692202384</v>
      </c>
      <c r="C17" s="204">
        <v>0.38406808328221193</v>
      </c>
      <c r="E17" s="81"/>
    </row>
    <row r="18" spans="1:5" x14ac:dyDescent="0.25">
      <c r="A18" s="17" t="str">
        <f>'Fig 7.1'!A18</f>
        <v>2014</v>
      </c>
      <c r="B18" s="203">
        <v>0.42039675766040407</v>
      </c>
      <c r="C18" s="203">
        <v>0.3643472936612237</v>
      </c>
      <c r="E18" s="81"/>
    </row>
    <row r="19" spans="1:5" x14ac:dyDescent="0.25">
      <c r="A19" s="18" t="str">
        <f>'Fig 7.1'!A19</f>
        <v>2015</v>
      </c>
      <c r="B19" s="204">
        <v>0.36213739582334137</v>
      </c>
      <c r="C19" s="204">
        <v>0.32167327561883235</v>
      </c>
      <c r="E19" s="81"/>
    </row>
    <row r="20" spans="1:5" x14ac:dyDescent="0.25">
      <c r="A20" s="17" t="str">
        <f>'Fig 7.1'!A20</f>
        <v>2016</v>
      </c>
      <c r="B20" s="203">
        <v>0.34371375238063456</v>
      </c>
      <c r="C20" s="203">
        <v>0.30840040373874378</v>
      </c>
      <c r="E20" s="81"/>
    </row>
    <row r="21" spans="1:5" x14ac:dyDescent="0.25">
      <c r="A21" s="1"/>
      <c r="B21" s="21"/>
      <c r="C21" s="21"/>
      <c r="D21" s="81"/>
      <c r="E21" s="81"/>
    </row>
    <row r="22" spans="1:5" x14ac:dyDescent="0.25">
      <c r="B22" s="132">
        <f>B20/B11-1</f>
        <v>-0.47030478598594883</v>
      </c>
      <c r="C22" s="11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7"/>
  <dimension ref="A1:H21"/>
  <sheetViews>
    <sheetView showGridLines="0" workbookViewId="0">
      <selection activeCell="C19" sqref="C19"/>
    </sheetView>
  </sheetViews>
  <sheetFormatPr defaultRowHeight="15" x14ac:dyDescent="0.25"/>
  <cols>
    <col min="1" max="1" width="12.42578125" customWidth="1"/>
    <col min="2" max="2" width="40.85546875" bestFit="1" customWidth="1"/>
    <col min="3" max="3" width="13.85546875" bestFit="1" customWidth="1"/>
  </cols>
  <sheetData>
    <row r="1" spans="1:8" x14ac:dyDescent="0.25">
      <c r="C1" s="81"/>
      <c r="D1" s="81"/>
      <c r="E1" s="81"/>
      <c r="F1" s="81"/>
      <c r="G1" s="81" t="s">
        <v>818</v>
      </c>
      <c r="H1" s="81" t="s">
        <v>1308</v>
      </c>
    </row>
    <row r="3" spans="1:8" x14ac:dyDescent="0.25">
      <c r="A3" s="347" t="str">
        <f>"Tabela Referente à "&amp;G1</f>
        <v>Tabela Referente à Figura 7.20</v>
      </c>
      <c r="B3" s="347"/>
      <c r="C3" s="347"/>
    </row>
    <row r="4" spans="1:8" ht="31.5" customHeight="1" x14ac:dyDescent="0.25">
      <c r="A4" s="348" t="str">
        <f>H1</f>
        <v>Variação do Yield Tarifa Aérea Médio Doméstico Real com relação ao ano anterior, 2007 a 2016</v>
      </c>
      <c r="B4" s="348"/>
      <c r="C4" s="348"/>
    </row>
    <row r="5" spans="1:8" x14ac:dyDescent="0.25">
      <c r="A5" s="1" t="s">
        <v>21</v>
      </c>
      <c r="B5" s="21" t="s">
        <v>1570</v>
      </c>
      <c r="C5" s="21" t="s">
        <v>1565</v>
      </c>
    </row>
    <row r="6" spans="1:8" x14ac:dyDescent="0.25">
      <c r="A6" s="17" t="str">
        <f>'Fig 7.19'!A7</f>
        <v>2003</v>
      </c>
      <c r="B6" s="79">
        <f>'Fig 7.19'!B7/'Fig 7.19'!B6-1</f>
        <v>0.10285309990735536</v>
      </c>
      <c r="C6" s="79"/>
    </row>
    <row r="7" spans="1:8" x14ac:dyDescent="0.25">
      <c r="A7" s="18" t="str">
        <f>'Fig 7.19'!A8</f>
        <v>2004</v>
      </c>
      <c r="B7" s="80">
        <f>'Fig 7.19'!B8/'Fig 7.19'!B7-1</f>
        <v>-4.0320393608593408E-2</v>
      </c>
      <c r="C7" s="80"/>
    </row>
    <row r="8" spans="1:8" x14ac:dyDescent="0.25">
      <c r="A8" s="17" t="str">
        <f>'Fig 7.19'!A9</f>
        <v>2005</v>
      </c>
      <c r="B8" s="79">
        <f>'Fig 7.19'!B9/'Fig 7.19'!B8-1</f>
        <v>-2.5311348952297696E-2</v>
      </c>
      <c r="C8" s="79"/>
    </row>
    <row r="9" spans="1:8" x14ac:dyDescent="0.25">
      <c r="A9" s="18" t="str">
        <f>'Fig 7.19'!A10</f>
        <v>2006</v>
      </c>
      <c r="B9" s="80">
        <f>'Fig 7.19'!B10/'Fig 7.19'!B9-1</f>
        <v>-0.1105488582934322</v>
      </c>
      <c r="C9" s="80"/>
    </row>
    <row r="10" spans="1:8" x14ac:dyDescent="0.25">
      <c r="A10" s="17" t="str">
        <f>'Fig 7.19'!A11</f>
        <v>2007</v>
      </c>
      <c r="B10" s="79">
        <f>'Fig 7.19'!B11/'Fig 7.19'!B10-1</f>
        <v>-0.28526460858066172</v>
      </c>
      <c r="C10" s="79"/>
    </row>
    <row r="11" spans="1:8" x14ac:dyDescent="0.25">
      <c r="A11" s="18" t="str">
        <f>'Fig 7.19'!A12</f>
        <v>2008</v>
      </c>
      <c r="B11" s="80">
        <f>'Fig 7.19'!B12/'Fig 7.19'!B11-1</f>
        <v>0.33004210729772754</v>
      </c>
      <c r="C11" s="80"/>
    </row>
    <row r="12" spans="1:8" x14ac:dyDescent="0.25">
      <c r="A12" s="17" t="str">
        <f>'Fig 7.19'!A13</f>
        <v>2009</v>
      </c>
      <c r="B12" s="79">
        <f>'Fig 7.19'!B13/'Fig 7.19'!B12-1</f>
        <v>-0.28096060811286927</v>
      </c>
      <c r="C12" s="79"/>
    </row>
    <row r="13" spans="1:8" x14ac:dyDescent="0.25">
      <c r="A13" s="18" t="str">
        <f>'Fig 7.19'!A14</f>
        <v>2010</v>
      </c>
      <c r="B13" s="80">
        <f>'Fig 7.19'!B14/'Fig 7.19'!B13-1</f>
        <v>-0.24783704128683093</v>
      </c>
      <c r="C13" s="80"/>
    </row>
    <row r="14" spans="1:8" x14ac:dyDescent="0.25">
      <c r="A14" s="17" t="str">
        <f>'Fig 7.19'!A15</f>
        <v>2011</v>
      </c>
      <c r="B14" s="79">
        <f>'Fig 7.19'!B15/'Fig 7.19'!B14-1</f>
        <v>-9.1360877804280594E-2</v>
      </c>
      <c r="C14" s="79"/>
    </row>
    <row r="15" spans="1:8" x14ac:dyDescent="0.25">
      <c r="A15" s="18" t="str">
        <f>'Fig 7.19'!A16</f>
        <v>2012</v>
      </c>
      <c r="B15" s="80">
        <f>'Fig 7.19'!B16/'Fig 7.19'!B15-1</f>
        <v>3.8039468676891453E-3</v>
      </c>
      <c r="C15" s="80">
        <f>'Fig 7.19'!C16/'Fig 7.19'!C15-1</f>
        <v>3.3356161572910548E-3</v>
      </c>
    </row>
    <row r="16" spans="1:8" x14ac:dyDescent="0.25">
      <c r="A16" s="17" t="str">
        <f>'Fig 7.19'!A17</f>
        <v>2013</v>
      </c>
      <c r="B16" s="79">
        <f>'Fig 7.19'!B17/'Fig 7.19'!B16-1</f>
        <v>6.2594285750489531E-2</v>
      </c>
      <c r="C16" s="79">
        <f>'Fig 7.19'!C17/'Fig 7.19'!C16-1</f>
        <v>1.823564277633527E-2</v>
      </c>
    </row>
    <row r="17" spans="1:3" x14ac:dyDescent="0.25">
      <c r="A17" s="18" t="str">
        <f>'Fig 7.19'!A18</f>
        <v>2014</v>
      </c>
      <c r="B17" s="80">
        <f>'Fig 7.19'!B18/'Fig 7.19'!B17-1</f>
        <v>-7.0711260135779663E-2</v>
      </c>
      <c r="C17" s="80">
        <f>'Fig 7.19'!C18/'Fig 7.19'!C17-1</f>
        <v>-5.1347119116111117E-2</v>
      </c>
    </row>
    <row r="18" spans="1:3" x14ac:dyDescent="0.25">
      <c r="A18" s="17" t="str">
        <f>'Fig 7.19'!A19</f>
        <v>2015</v>
      </c>
      <c r="B18" s="79">
        <f>'Fig 7.19'!B19/'Fig 7.19'!B18-1</f>
        <v>-0.13858185339318085</v>
      </c>
      <c r="C18" s="79">
        <f>'Fig 7.19'!C19/'Fig 7.19'!C18-1</f>
        <v>-0.11712456435060115</v>
      </c>
    </row>
    <row r="19" spans="1:3" x14ac:dyDescent="0.25">
      <c r="A19" s="18" t="str">
        <f>'Fig 7.19'!A20</f>
        <v>2016</v>
      </c>
      <c r="B19" s="80">
        <f>'Fig 7.19'!B20/'Fig 7.19'!B19-1</f>
        <v>-5.0874733333793221E-2</v>
      </c>
      <c r="C19" s="80">
        <f>'Fig 7.19'!C20/'Fig 7.19'!C19-1</f>
        <v>-4.1261966368061898E-2</v>
      </c>
    </row>
    <row r="20" spans="1:3" x14ac:dyDescent="0.25">
      <c r="A20" s="1"/>
      <c r="B20" s="21"/>
      <c r="C20" s="21"/>
    </row>
    <row r="21" spans="1:3" x14ac:dyDescent="0.25">
      <c r="B21" s="133">
        <f>B18/B9-1</f>
        <v>0.25358014123800432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8"/>
  <dimension ref="A1:H42"/>
  <sheetViews>
    <sheetView showGridLines="0" workbookViewId="0">
      <selection activeCell="G1" sqref="G1"/>
    </sheetView>
  </sheetViews>
  <sheetFormatPr defaultRowHeight="15" x14ac:dyDescent="0.25"/>
  <cols>
    <col min="1" max="1" width="9.42578125" customWidth="1"/>
    <col min="3" max="3" width="41" bestFit="1" customWidth="1"/>
  </cols>
  <sheetData>
    <row r="1" spans="1:8" x14ac:dyDescent="0.25">
      <c r="C1" s="81"/>
      <c r="D1" s="81"/>
      <c r="E1" s="81"/>
      <c r="F1" s="81"/>
      <c r="G1" s="81" t="s">
        <v>819</v>
      </c>
      <c r="H1" s="81" t="s">
        <v>1542</v>
      </c>
    </row>
    <row r="3" spans="1:8" x14ac:dyDescent="0.25">
      <c r="A3" s="347" t="str">
        <f>"Tabela Referente à "&amp;G1</f>
        <v>Tabela Referente à Figura 7.21</v>
      </c>
      <c r="B3" s="347"/>
      <c r="C3" s="347"/>
    </row>
    <row r="4" spans="1:8" ht="30" customHeight="1" x14ac:dyDescent="0.25">
      <c r="A4" s="348" t="str">
        <f>H1</f>
        <v>Variação do Yield Tarifa Aérea Médio Doméstico Real com relação ao mesmo mês do ano anterior, 2014 a 2016</v>
      </c>
      <c r="B4" s="348"/>
      <c r="C4" s="348"/>
    </row>
    <row r="5" spans="1:8" x14ac:dyDescent="0.25">
      <c r="A5" s="1" t="s">
        <v>21</v>
      </c>
      <c r="B5" s="21" t="s">
        <v>36</v>
      </c>
      <c r="C5" s="21" t="s">
        <v>962</v>
      </c>
    </row>
    <row r="6" spans="1:8" x14ac:dyDescent="0.25">
      <c r="A6" s="349">
        <v>2014</v>
      </c>
      <c r="B6" s="79" t="s">
        <v>24</v>
      </c>
      <c r="C6" s="79">
        <v>-9.156909091184362E-2</v>
      </c>
    </row>
    <row r="7" spans="1:8" x14ac:dyDescent="0.25">
      <c r="A7" s="349"/>
      <c r="B7" s="80" t="s">
        <v>25</v>
      </c>
      <c r="C7" s="80">
        <v>7.4374009302639266E-2</v>
      </c>
    </row>
    <row r="8" spans="1:8" x14ac:dyDescent="0.25">
      <c r="A8" s="349"/>
      <c r="B8" s="79" t="s">
        <v>26</v>
      </c>
      <c r="C8" s="79">
        <v>-4.2571629502629049E-3</v>
      </c>
    </row>
    <row r="9" spans="1:8" x14ac:dyDescent="0.25">
      <c r="A9" s="349"/>
      <c r="B9" s="80" t="s">
        <v>27</v>
      </c>
      <c r="C9" s="80">
        <v>0.14424666097229699</v>
      </c>
    </row>
    <row r="10" spans="1:8" x14ac:dyDescent="0.25">
      <c r="A10" s="349"/>
      <c r="B10" s="79" t="s">
        <v>28</v>
      </c>
      <c r="C10" s="79">
        <v>1.1745221586711319E-2</v>
      </c>
    </row>
    <row r="11" spans="1:8" x14ac:dyDescent="0.25">
      <c r="A11" s="349"/>
      <c r="B11" s="80" t="s">
        <v>29</v>
      </c>
      <c r="C11" s="80">
        <v>-9.0629349081635002E-2</v>
      </c>
    </row>
    <row r="12" spans="1:8" x14ac:dyDescent="0.25">
      <c r="A12" s="349"/>
      <c r="B12" s="79" t="s">
        <v>30</v>
      </c>
      <c r="C12" s="79">
        <v>-0.15803623920039822</v>
      </c>
    </row>
    <row r="13" spans="1:8" x14ac:dyDescent="0.25">
      <c r="A13" s="349"/>
      <c r="B13" s="80" t="s">
        <v>31</v>
      </c>
      <c r="C13" s="80">
        <v>-9.9362968302438293E-2</v>
      </c>
    </row>
    <row r="14" spans="1:8" x14ac:dyDescent="0.25">
      <c r="A14" s="349"/>
      <c r="B14" s="79" t="s">
        <v>32</v>
      </c>
      <c r="C14" s="79">
        <v>-0.12525799296413809</v>
      </c>
    </row>
    <row r="15" spans="1:8" x14ac:dyDescent="0.25">
      <c r="A15" s="349"/>
      <c r="B15" s="80" t="s">
        <v>33</v>
      </c>
      <c r="C15" s="80">
        <v>-0.15690516554914125</v>
      </c>
    </row>
    <row r="16" spans="1:8" x14ac:dyDescent="0.25">
      <c r="A16" s="349"/>
      <c r="B16" s="79" t="s">
        <v>34</v>
      </c>
      <c r="C16" s="79">
        <v>2.0454754329625402E-2</v>
      </c>
    </row>
    <row r="17" spans="1:3" x14ac:dyDescent="0.25">
      <c r="A17" s="349"/>
      <c r="B17" s="80" t="s">
        <v>35</v>
      </c>
      <c r="C17" s="80">
        <v>-0.13419533384039362</v>
      </c>
    </row>
    <row r="18" spans="1:3" x14ac:dyDescent="0.25">
      <c r="A18" s="354">
        <v>2015</v>
      </c>
      <c r="B18" s="86" t="s">
        <v>24</v>
      </c>
      <c r="C18" s="86">
        <v>-0.15130869020807669</v>
      </c>
    </row>
    <row r="19" spans="1:3" x14ac:dyDescent="0.25">
      <c r="A19" s="355"/>
      <c r="B19" s="87" t="s">
        <v>25</v>
      </c>
      <c r="C19" s="87">
        <v>-0.30707959679378649</v>
      </c>
    </row>
    <row r="20" spans="1:3" x14ac:dyDescent="0.25">
      <c r="A20" s="355"/>
      <c r="B20" s="88" t="s">
        <v>26</v>
      </c>
      <c r="C20" s="88">
        <v>-0.31268730942032752</v>
      </c>
    </row>
    <row r="21" spans="1:3" x14ac:dyDescent="0.25">
      <c r="A21" s="355"/>
      <c r="B21" s="87" t="s">
        <v>27</v>
      </c>
      <c r="C21" s="87">
        <v>-0.24928611652225285</v>
      </c>
    </row>
    <row r="22" spans="1:3" x14ac:dyDescent="0.25">
      <c r="A22" s="355"/>
      <c r="B22" s="88" t="s">
        <v>28</v>
      </c>
      <c r="C22" s="88">
        <v>-0.13714088809552938</v>
      </c>
    </row>
    <row r="23" spans="1:3" x14ac:dyDescent="0.25">
      <c r="A23" s="355"/>
      <c r="B23" s="87" t="s">
        <v>29</v>
      </c>
      <c r="C23" s="87">
        <v>-5.7084860368722956E-2</v>
      </c>
    </row>
    <row r="24" spans="1:3" x14ac:dyDescent="0.25">
      <c r="A24" s="355"/>
      <c r="B24" s="88" t="s">
        <v>30</v>
      </c>
      <c r="C24" s="88">
        <v>-1.136808270576195E-2</v>
      </c>
    </row>
    <row r="25" spans="1:3" x14ac:dyDescent="0.25">
      <c r="A25" s="355"/>
      <c r="B25" s="87" t="s">
        <v>31</v>
      </c>
      <c r="C25" s="87">
        <v>-6.0468994072799931E-2</v>
      </c>
    </row>
    <row r="26" spans="1:3" x14ac:dyDescent="0.25">
      <c r="A26" s="355"/>
      <c r="B26" s="88" t="s">
        <v>32</v>
      </c>
      <c r="C26" s="88">
        <v>6.4745123379521541E-2</v>
      </c>
    </row>
    <row r="27" spans="1:3" x14ac:dyDescent="0.25">
      <c r="A27" s="355"/>
      <c r="B27" s="87" t="s">
        <v>33</v>
      </c>
      <c r="C27" s="87">
        <v>5.7997610434674218E-2</v>
      </c>
    </row>
    <row r="28" spans="1:3" x14ac:dyDescent="0.25">
      <c r="A28" s="355"/>
      <c r="B28" s="88" t="s">
        <v>34</v>
      </c>
      <c r="C28" s="88">
        <v>-7.3748725569242168E-2</v>
      </c>
    </row>
    <row r="29" spans="1:3" x14ac:dyDescent="0.25">
      <c r="A29" s="355"/>
      <c r="B29" s="87" t="s">
        <v>35</v>
      </c>
      <c r="C29" s="87">
        <v>-3.4251537325562742E-2</v>
      </c>
    </row>
    <row r="30" spans="1:3" x14ac:dyDescent="0.25">
      <c r="A30" s="356">
        <v>2016</v>
      </c>
      <c r="B30" s="86" t="s">
        <v>24</v>
      </c>
      <c r="C30" s="86">
        <v>-4.5865302416249309E-2</v>
      </c>
    </row>
    <row r="31" spans="1:3" x14ac:dyDescent="0.25">
      <c r="A31" s="357"/>
      <c r="B31" s="87" t="s">
        <v>25</v>
      </c>
      <c r="C31" s="87">
        <v>3.9240067637169584E-2</v>
      </c>
    </row>
    <row r="32" spans="1:3" x14ac:dyDescent="0.25">
      <c r="A32" s="357"/>
      <c r="B32" s="88" t="s">
        <v>26</v>
      </c>
      <c r="C32" s="88">
        <v>0.11413058359200745</v>
      </c>
    </row>
    <row r="33" spans="1:3" x14ac:dyDescent="0.25">
      <c r="A33" s="357"/>
      <c r="B33" s="87" t="s">
        <v>27</v>
      </c>
      <c r="C33" s="87">
        <v>5.6379287680995427E-2</v>
      </c>
    </row>
    <row r="34" spans="1:3" x14ac:dyDescent="0.25">
      <c r="A34" s="357"/>
      <c r="B34" s="88" t="s">
        <v>28</v>
      </c>
      <c r="C34" s="88">
        <v>-5.8099217382783563E-2</v>
      </c>
    </row>
    <row r="35" spans="1:3" x14ac:dyDescent="0.25">
      <c r="A35" s="357"/>
      <c r="B35" s="87" t="s">
        <v>29</v>
      </c>
      <c r="C35" s="87">
        <v>-0.11120077243755577</v>
      </c>
    </row>
    <row r="36" spans="1:3" x14ac:dyDescent="0.25">
      <c r="A36" s="357"/>
      <c r="B36" s="88" t="s">
        <v>30</v>
      </c>
      <c r="C36" s="88">
        <v>-0.11087219163569129</v>
      </c>
    </row>
    <row r="37" spans="1:3" x14ac:dyDescent="0.25">
      <c r="A37" s="357"/>
      <c r="B37" s="87" t="s">
        <v>31</v>
      </c>
      <c r="C37" s="87">
        <v>-0.12292330318119271</v>
      </c>
    </row>
    <row r="38" spans="1:3" x14ac:dyDescent="0.25">
      <c r="A38" s="357"/>
      <c r="B38" s="88" t="s">
        <v>32</v>
      </c>
      <c r="C38" s="88">
        <v>-0.10004967432423784</v>
      </c>
    </row>
    <row r="39" spans="1:3" x14ac:dyDescent="0.25">
      <c r="A39" s="357"/>
      <c r="B39" s="87" t="s">
        <v>33</v>
      </c>
      <c r="C39" s="87">
        <v>-8.5706578451356319E-2</v>
      </c>
    </row>
    <row r="40" spans="1:3" x14ac:dyDescent="0.25">
      <c r="A40" s="357"/>
      <c r="B40" s="88" t="s">
        <v>34</v>
      </c>
      <c r="C40" s="88">
        <v>-1.8670862564428292E-2</v>
      </c>
    </row>
    <row r="41" spans="1:3" x14ac:dyDescent="0.25">
      <c r="A41" s="357"/>
      <c r="B41" s="87" t="s">
        <v>35</v>
      </c>
      <c r="C41" s="87">
        <v>-8.1721019730622513E-2</v>
      </c>
    </row>
    <row r="42" spans="1:3" x14ac:dyDescent="0.25">
      <c r="A42" s="1"/>
      <c r="B42" s="21"/>
      <c r="C42" s="21"/>
    </row>
  </sheetData>
  <mergeCells count="5">
    <mergeCell ref="A3:C3"/>
    <mergeCell ref="A4:C4"/>
    <mergeCell ref="A6:A17"/>
    <mergeCell ref="A18:A29"/>
    <mergeCell ref="A30:A41"/>
  </mergeCells>
  <pageMargins left="0.511811024" right="0.511811024" top="0.78740157499999996" bottom="0.78740157499999996" header="0.31496062000000002" footer="0.31496062000000002"/>
  <drawing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9"/>
  <dimension ref="A1:I22"/>
  <sheetViews>
    <sheetView showGridLines="0" workbookViewId="0">
      <selection activeCell="D21" sqref="D21"/>
    </sheetView>
  </sheetViews>
  <sheetFormatPr defaultRowHeight="15" x14ac:dyDescent="0.25"/>
  <cols>
    <col min="1" max="1" width="21.5703125" bestFit="1" customWidth="1"/>
    <col min="2" max="2" width="20" bestFit="1" customWidth="1"/>
    <col min="3" max="3" width="14" bestFit="1" customWidth="1"/>
    <col min="4" max="4" width="19.85546875" bestFit="1" customWidth="1"/>
    <col min="5" max="5" width="52.85546875" bestFit="1" customWidth="1"/>
  </cols>
  <sheetData>
    <row r="1" spans="1:9" x14ac:dyDescent="0.25">
      <c r="D1" s="81"/>
      <c r="E1" s="81"/>
      <c r="F1" s="81"/>
      <c r="G1" s="81" t="s">
        <v>820</v>
      </c>
      <c r="H1" s="81" t="s">
        <v>1543</v>
      </c>
      <c r="I1" s="81" t="s">
        <v>1543</v>
      </c>
    </row>
    <row r="3" spans="1:9" x14ac:dyDescent="0.25">
      <c r="A3" s="347" t="str">
        <f>"Tabela Referente à "&amp;H1</f>
        <v>Tabela Referente à Distribuição percentual de assentos comercializados por intervalo de Yield Tarifa Aérea Doméstico Real, 2007 e 2016</v>
      </c>
      <c r="B3" s="347"/>
      <c r="C3" s="347"/>
      <c r="D3" s="347"/>
      <c r="E3" s="347"/>
    </row>
    <row r="4" spans="1:9" ht="28.5" customHeight="1" x14ac:dyDescent="0.25">
      <c r="A4" s="348" t="str">
        <f>I1</f>
        <v>Distribuição percentual de assentos comercializados por intervalo de Yield Tarifa Aérea Doméstico Real, 2007 e 2016</v>
      </c>
      <c r="B4" s="348"/>
      <c r="C4" s="348"/>
      <c r="D4" s="348"/>
      <c r="E4" s="348"/>
    </row>
    <row r="5" spans="1:9" x14ac:dyDescent="0.25">
      <c r="A5" s="1" t="s">
        <v>317</v>
      </c>
      <c r="B5" s="21" t="s">
        <v>1566</v>
      </c>
      <c r="C5" s="1" t="s">
        <v>1567</v>
      </c>
      <c r="D5" s="243" t="s">
        <v>1568</v>
      </c>
      <c r="E5" s="243" t="s">
        <v>1569</v>
      </c>
    </row>
    <row r="6" spans="1:9" x14ac:dyDescent="0.25">
      <c r="A6" s="17" t="s">
        <v>334</v>
      </c>
      <c r="B6" s="79">
        <v>3.5060986949371514E-2</v>
      </c>
      <c r="C6" s="79">
        <v>3.4835730880452526E-2</v>
      </c>
      <c r="D6" s="79">
        <v>5.3408308646811509E-2</v>
      </c>
      <c r="E6" s="79">
        <v>1.2626012112511506E-2</v>
      </c>
    </row>
    <row r="7" spans="1:9" x14ac:dyDescent="0.25">
      <c r="A7" s="18" t="s">
        <v>335</v>
      </c>
      <c r="B7" s="80">
        <v>0.28371229609389259</v>
      </c>
      <c r="C7" s="80">
        <v>0.2930621378666427</v>
      </c>
      <c r="D7" s="80">
        <v>0.25832556347862756</v>
      </c>
      <c r="E7" s="80">
        <v>2.1396971786998481E-2</v>
      </c>
    </row>
    <row r="8" spans="1:9" x14ac:dyDescent="0.25">
      <c r="A8" s="17" t="s">
        <v>336</v>
      </c>
      <c r="B8" s="79">
        <v>0.23964083600767414</v>
      </c>
      <c r="C8" s="79">
        <v>0.22444339852186715</v>
      </c>
      <c r="D8" s="79">
        <v>0.22345479692003883</v>
      </c>
      <c r="E8" s="79">
        <v>7.2714553970504955E-2</v>
      </c>
    </row>
    <row r="9" spans="1:9" x14ac:dyDescent="0.25">
      <c r="A9" s="18" t="s">
        <v>337</v>
      </c>
      <c r="B9" s="80">
        <v>0.13859161915261775</v>
      </c>
      <c r="C9" s="80">
        <v>0.13248754522284256</v>
      </c>
      <c r="D9" s="80">
        <v>0.13729646687213476</v>
      </c>
      <c r="E9" s="80">
        <v>0.14049283616888211</v>
      </c>
    </row>
    <row r="10" spans="1:9" x14ac:dyDescent="0.25">
      <c r="A10" s="17" t="s">
        <v>338</v>
      </c>
      <c r="B10" s="79">
        <v>7.8748190176762017E-2</v>
      </c>
      <c r="C10" s="79">
        <v>7.2650663514404537E-2</v>
      </c>
      <c r="D10" s="79">
        <v>8.1874291536462723E-2</v>
      </c>
      <c r="E10" s="79">
        <v>0.13905527020104641</v>
      </c>
    </row>
    <row r="11" spans="1:9" x14ac:dyDescent="0.25">
      <c r="A11" s="18" t="s">
        <v>339</v>
      </c>
      <c r="B11" s="80">
        <v>5.3369365082079297E-2</v>
      </c>
      <c r="C11" s="80">
        <v>5.4934086075491356E-2</v>
      </c>
      <c r="D11" s="80">
        <v>5.8772165116180448E-2</v>
      </c>
      <c r="E11" s="80">
        <v>0.10311880571885927</v>
      </c>
    </row>
    <row r="12" spans="1:9" x14ac:dyDescent="0.25">
      <c r="A12" s="17" t="s">
        <v>340</v>
      </c>
      <c r="B12" s="79">
        <v>3.6422285100910057E-2</v>
      </c>
      <c r="C12" s="79">
        <v>3.4844320150548433E-2</v>
      </c>
      <c r="D12" s="79">
        <v>4.3405195151041728E-2</v>
      </c>
      <c r="E12" s="79">
        <v>0.10773291184637782</v>
      </c>
    </row>
    <row r="13" spans="1:9" x14ac:dyDescent="0.25">
      <c r="A13" s="18" t="s">
        <v>341</v>
      </c>
      <c r="B13" s="80">
        <v>2.7314383166545088E-2</v>
      </c>
      <c r="C13" s="80">
        <v>2.8008334812969316E-2</v>
      </c>
      <c r="D13" s="80">
        <v>3.1364340023322668E-2</v>
      </c>
      <c r="E13" s="80">
        <v>5.9073130750075614E-2</v>
      </c>
    </row>
    <row r="14" spans="1:9" x14ac:dyDescent="0.25">
      <c r="A14" s="17" t="s">
        <v>342</v>
      </c>
      <c r="B14" s="79">
        <v>2.1633612848196853E-2</v>
      </c>
      <c r="C14" s="79">
        <v>2.3250483112891102E-2</v>
      </c>
      <c r="D14" s="79">
        <v>2.2499218070214967E-2</v>
      </c>
      <c r="E14" s="79">
        <v>6.160042855888432E-2</v>
      </c>
    </row>
    <row r="15" spans="1:9" x14ac:dyDescent="0.25">
      <c r="A15" s="18" t="s">
        <v>343</v>
      </c>
      <c r="B15" s="80">
        <v>1.6161901446882853E-2</v>
      </c>
      <c r="C15" s="80">
        <v>1.6354439988313225E-2</v>
      </c>
      <c r="D15" s="80">
        <v>1.6835451677450455E-2</v>
      </c>
      <c r="E15" s="80">
        <v>4.8473095272566213E-2</v>
      </c>
    </row>
    <row r="16" spans="1:9" x14ac:dyDescent="0.25">
      <c r="A16" s="17" t="s">
        <v>344</v>
      </c>
      <c r="B16" s="79">
        <v>1.2990297019200479E-2</v>
      </c>
      <c r="C16" s="79">
        <v>1.4584043793467243E-2</v>
      </c>
      <c r="D16" s="79">
        <v>1.3153793219463332E-2</v>
      </c>
      <c r="E16" s="79">
        <v>3.1649762465043883E-2</v>
      </c>
    </row>
    <row r="17" spans="1:5" x14ac:dyDescent="0.25">
      <c r="A17" s="18" t="s">
        <v>345</v>
      </c>
      <c r="B17" s="80">
        <v>1.0119891038183297E-2</v>
      </c>
      <c r="C17" s="80">
        <v>1.0404961269773272E-2</v>
      </c>
      <c r="D17" s="80">
        <v>1.0234568369577292E-2</v>
      </c>
      <c r="E17" s="80">
        <v>2.4941972532497639E-2</v>
      </c>
    </row>
    <row r="18" spans="1:5" x14ac:dyDescent="0.25">
      <c r="A18" s="17" t="s">
        <v>346</v>
      </c>
      <c r="B18" s="79">
        <v>8.3291236557410196E-3</v>
      </c>
      <c r="C18" s="79">
        <v>9.5862964637572386E-3</v>
      </c>
      <c r="D18" s="79">
        <v>8.0522156993620021E-3</v>
      </c>
      <c r="E18" s="79">
        <v>2.824397394727628E-2</v>
      </c>
    </row>
    <row r="19" spans="1:5" x14ac:dyDescent="0.25">
      <c r="A19" s="18" t="s">
        <v>347</v>
      </c>
      <c r="B19" s="80">
        <v>6.193104746149437E-3</v>
      </c>
      <c r="C19" s="80">
        <v>6.7348601029343499E-3</v>
      </c>
      <c r="D19" s="80">
        <v>6.6090109480735834E-3</v>
      </c>
      <c r="E19" s="80">
        <v>2.7899217419051135E-2</v>
      </c>
    </row>
    <row r="20" spans="1:5" x14ac:dyDescent="0.25">
      <c r="A20" s="17" t="s">
        <v>348</v>
      </c>
      <c r="B20" s="79">
        <v>5.0386918399107188E-3</v>
      </c>
      <c r="C20" s="79">
        <v>5.8197002156846244E-3</v>
      </c>
      <c r="D20" s="79">
        <v>5.4370661884742466E-3</v>
      </c>
      <c r="E20" s="79">
        <v>1.9633376806051109E-2</v>
      </c>
    </row>
    <row r="21" spans="1:5" x14ac:dyDescent="0.25">
      <c r="A21" s="18" t="s">
        <v>349</v>
      </c>
      <c r="B21" s="80">
        <v>2.6673415675882942E-2</v>
      </c>
      <c r="C21" s="80">
        <v>3.7998998007960375E-2</v>
      </c>
      <c r="D21" s="80">
        <v>2.9277548082763841E-2</v>
      </c>
      <c r="E21" s="80">
        <v>0.10134768044337326</v>
      </c>
    </row>
    <row r="22" spans="1:5" x14ac:dyDescent="0.25">
      <c r="A22" s="1"/>
      <c r="B22" s="21"/>
      <c r="C22" s="21"/>
      <c r="D22" s="1"/>
      <c r="E22" s="21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drawing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9"/>
  <dimension ref="A1:H40"/>
  <sheetViews>
    <sheetView showGridLines="0" workbookViewId="0">
      <selection activeCell="G1" sqref="G1"/>
    </sheetView>
  </sheetViews>
  <sheetFormatPr defaultRowHeight="15" x14ac:dyDescent="0.25"/>
  <cols>
    <col min="1" max="1" width="39.5703125" bestFit="1" customWidth="1"/>
    <col min="2" max="3" width="11.42578125" customWidth="1"/>
    <col min="4" max="4" width="12" bestFit="1" customWidth="1"/>
  </cols>
  <sheetData>
    <row r="1" spans="1:8" x14ac:dyDescent="0.25">
      <c r="C1" s="81"/>
      <c r="D1" s="81"/>
      <c r="E1" s="81" t="s">
        <v>487</v>
      </c>
      <c r="F1" s="81" t="s">
        <v>799</v>
      </c>
      <c r="G1" s="81" t="s">
        <v>821</v>
      </c>
      <c r="H1" s="81" t="s">
        <v>1309</v>
      </c>
    </row>
    <row r="3" spans="1:8" x14ac:dyDescent="0.25">
      <c r="A3" s="347" t="str">
        <f>"Tabela Referente à "&amp;G1</f>
        <v>Tabela Referente à Figura 7.23</v>
      </c>
      <c r="B3" s="347"/>
    </row>
    <row r="4" spans="1:8" ht="32.25" customHeight="1" x14ac:dyDescent="0.25">
      <c r="A4" s="353" t="str">
        <f>H1</f>
        <v>Yield Tarifa Aérea Médio Doméstico Real por pares de regiões, 2016</v>
      </c>
      <c r="B4" s="353"/>
    </row>
    <row r="5" spans="1:8" x14ac:dyDescent="0.25">
      <c r="A5" s="1" t="s">
        <v>768</v>
      </c>
      <c r="B5" s="243" t="s">
        <v>1183</v>
      </c>
      <c r="C5" s="81" t="s">
        <v>1437</v>
      </c>
      <c r="D5" s="81" t="s">
        <v>1438</v>
      </c>
    </row>
    <row r="6" spans="1:8" x14ac:dyDescent="0.25">
      <c r="A6" s="209" t="s">
        <v>769</v>
      </c>
      <c r="B6" s="237">
        <v>0.47903930900000002</v>
      </c>
      <c r="C6" s="81">
        <f>_xlfn.RANK.AVG($B6,$B$6:$B$20,1)</f>
        <v>13</v>
      </c>
      <c r="D6" s="81">
        <f>_xlfn.RANK.AVG($B6,$B$6:$B$20,0)</f>
        <v>3</v>
      </c>
    </row>
    <row r="7" spans="1:8" x14ac:dyDescent="0.25">
      <c r="A7" s="210" t="s">
        <v>770</v>
      </c>
      <c r="B7" s="238">
        <v>0.271773508</v>
      </c>
      <c r="C7" s="81">
        <f t="shared" ref="C7:C20" si="0">_xlfn.RANK.AVG($B7,$B$6:$B$20,1)</f>
        <v>6</v>
      </c>
      <c r="D7" s="81">
        <f t="shared" ref="D7:D20" si="1">_xlfn.RANK.AVG($B7,$B$6:$B$20,0)</f>
        <v>10</v>
      </c>
    </row>
    <row r="8" spans="1:8" x14ac:dyDescent="0.25">
      <c r="A8" s="209" t="s">
        <v>771</v>
      </c>
      <c r="B8" s="237">
        <v>0.29879281400000002</v>
      </c>
      <c r="C8" s="81">
        <f t="shared" si="0"/>
        <v>7</v>
      </c>
      <c r="D8" s="81">
        <f t="shared" si="1"/>
        <v>9</v>
      </c>
    </row>
    <row r="9" spans="1:8" x14ac:dyDescent="0.25">
      <c r="A9" s="210" t="s">
        <v>772</v>
      </c>
      <c r="B9" s="238">
        <v>0.34857109600000002</v>
      </c>
      <c r="C9" s="81">
        <f t="shared" si="0"/>
        <v>9</v>
      </c>
      <c r="D9" s="81">
        <f t="shared" si="1"/>
        <v>7</v>
      </c>
    </row>
    <row r="10" spans="1:8" x14ac:dyDescent="0.25">
      <c r="A10" s="209" t="s">
        <v>773</v>
      </c>
      <c r="B10" s="237">
        <v>0.32100253899999998</v>
      </c>
      <c r="C10" s="81">
        <f t="shared" si="0"/>
        <v>8</v>
      </c>
      <c r="D10" s="81">
        <f t="shared" si="1"/>
        <v>8</v>
      </c>
    </row>
    <row r="11" spans="1:8" x14ac:dyDescent="0.25">
      <c r="A11" s="210" t="s">
        <v>774</v>
      </c>
      <c r="B11" s="238">
        <v>0.44868462799999997</v>
      </c>
      <c r="C11" s="81">
        <f t="shared" si="0"/>
        <v>11</v>
      </c>
      <c r="D11" s="81">
        <f t="shared" si="1"/>
        <v>5</v>
      </c>
    </row>
    <row r="12" spans="1:8" x14ac:dyDescent="0.25">
      <c r="A12" s="209" t="s">
        <v>775</v>
      </c>
      <c r="B12" s="237">
        <v>0.27134456099999998</v>
      </c>
      <c r="C12" s="81">
        <f t="shared" si="0"/>
        <v>5</v>
      </c>
      <c r="D12" s="81">
        <f t="shared" si="1"/>
        <v>11</v>
      </c>
    </row>
    <row r="13" spans="1:8" x14ac:dyDescent="0.25">
      <c r="A13" s="210" t="s">
        <v>776</v>
      </c>
      <c r="B13" s="238">
        <v>0.23855462999999999</v>
      </c>
      <c r="C13" s="81">
        <f t="shared" si="0"/>
        <v>4</v>
      </c>
      <c r="D13" s="81">
        <f t="shared" si="1"/>
        <v>12</v>
      </c>
    </row>
    <row r="14" spans="1:8" x14ac:dyDescent="0.25">
      <c r="A14" s="209" t="s">
        <v>777</v>
      </c>
      <c r="B14" s="237">
        <v>0.2115688</v>
      </c>
      <c r="C14" s="81">
        <f t="shared" si="0"/>
        <v>2</v>
      </c>
      <c r="D14" s="81">
        <f t="shared" si="1"/>
        <v>14</v>
      </c>
    </row>
    <row r="15" spans="1:8" x14ac:dyDescent="0.25">
      <c r="A15" s="210" t="s">
        <v>778</v>
      </c>
      <c r="B15" s="238">
        <v>0.46865870700000001</v>
      </c>
      <c r="C15" s="81">
        <f t="shared" si="0"/>
        <v>12</v>
      </c>
      <c r="D15" s="81">
        <f t="shared" si="1"/>
        <v>4</v>
      </c>
    </row>
    <row r="16" spans="1:8" x14ac:dyDescent="0.25">
      <c r="A16" s="209" t="s">
        <v>779</v>
      </c>
      <c r="B16" s="237">
        <v>0.21092861700000001</v>
      </c>
      <c r="C16" s="81">
        <f t="shared" si="0"/>
        <v>1</v>
      </c>
      <c r="D16" s="81">
        <f t="shared" si="1"/>
        <v>15</v>
      </c>
    </row>
    <row r="17" spans="1:4" x14ac:dyDescent="0.25">
      <c r="A17" s="210" t="s">
        <v>780</v>
      </c>
      <c r="B17" s="238">
        <v>0.21455647</v>
      </c>
      <c r="C17" s="81">
        <f t="shared" si="0"/>
        <v>3</v>
      </c>
      <c r="D17" s="81">
        <f t="shared" si="1"/>
        <v>13</v>
      </c>
    </row>
    <row r="18" spans="1:4" x14ac:dyDescent="0.25">
      <c r="A18" s="209" t="s">
        <v>781</v>
      </c>
      <c r="B18" s="237">
        <v>0.58995477200000002</v>
      </c>
      <c r="C18" s="81">
        <f t="shared" si="0"/>
        <v>15</v>
      </c>
      <c r="D18" s="81">
        <f t="shared" si="1"/>
        <v>1</v>
      </c>
    </row>
    <row r="19" spans="1:4" x14ac:dyDescent="0.25">
      <c r="A19" s="210" t="s">
        <v>782</v>
      </c>
      <c r="B19" s="238">
        <v>0.37655513499999999</v>
      </c>
      <c r="C19" s="81">
        <f t="shared" si="0"/>
        <v>10</v>
      </c>
      <c r="D19" s="81">
        <f t="shared" si="1"/>
        <v>6</v>
      </c>
    </row>
    <row r="20" spans="1:4" x14ac:dyDescent="0.25">
      <c r="A20" s="209" t="s">
        <v>783</v>
      </c>
      <c r="B20" s="237">
        <v>0.54499880000000001</v>
      </c>
      <c r="C20" s="81">
        <f t="shared" si="0"/>
        <v>14</v>
      </c>
      <c r="D20" s="81">
        <f t="shared" si="1"/>
        <v>2</v>
      </c>
    </row>
    <row r="21" spans="1:4" x14ac:dyDescent="0.25">
      <c r="A21" s="1"/>
      <c r="B21" s="21"/>
    </row>
    <row r="26" spans="1:4" x14ac:dyDescent="0.25">
      <c r="A26" s="300" t="s">
        <v>963</v>
      </c>
      <c r="B26" s="301">
        <v>0.42779468799999998</v>
      </c>
    </row>
    <row r="27" spans="1:4" x14ac:dyDescent="0.25">
      <c r="A27" s="300" t="s">
        <v>964</v>
      </c>
      <c r="B27" s="301">
        <v>0.264955889</v>
      </c>
    </row>
    <row r="28" spans="1:4" x14ac:dyDescent="0.25">
      <c r="A28" s="300" t="s">
        <v>965</v>
      </c>
      <c r="B28" s="301">
        <v>0.30589836999999998</v>
      </c>
    </row>
    <row r="29" spans="1:4" x14ac:dyDescent="0.25">
      <c r="A29" s="300" t="s">
        <v>966</v>
      </c>
      <c r="B29" s="301">
        <v>0.331782191</v>
      </c>
    </row>
    <row r="30" spans="1:4" x14ac:dyDescent="0.25">
      <c r="A30" s="300" t="s">
        <v>967</v>
      </c>
      <c r="B30" s="301">
        <v>0.28765801400000002</v>
      </c>
    </row>
    <row r="31" spans="1:4" x14ac:dyDescent="0.25">
      <c r="A31" s="300" t="s">
        <v>968</v>
      </c>
      <c r="B31" s="301">
        <v>0.39648785399999997</v>
      </c>
    </row>
    <row r="32" spans="1:4" x14ac:dyDescent="0.25">
      <c r="A32" s="300" t="s">
        <v>969</v>
      </c>
      <c r="B32" s="301">
        <v>0.261475554</v>
      </c>
    </row>
    <row r="33" spans="1:2" x14ac:dyDescent="0.25">
      <c r="A33" s="300" t="s">
        <v>970</v>
      </c>
      <c r="B33" s="301">
        <v>0.241256155</v>
      </c>
    </row>
    <row r="34" spans="1:2" x14ac:dyDescent="0.25">
      <c r="A34" s="300" t="s">
        <v>971</v>
      </c>
      <c r="B34" s="301">
        <v>0.208314951</v>
      </c>
    </row>
    <row r="35" spans="1:2" x14ac:dyDescent="0.25">
      <c r="A35" s="300" t="s">
        <v>972</v>
      </c>
      <c r="B35" s="301">
        <v>0.38941361800000002</v>
      </c>
    </row>
    <row r="36" spans="1:2" x14ac:dyDescent="0.25">
      <c r="A36" s="300" t="s">
        <v>973</v>
      </c>
      <c r="B36" s="301">
        <v>0.204084338</v>
      </c>
    </row>
    <row r="37" spans="1:2" x14ac:dyDescent="0.25">
      <c r="A37" s="300" t="s">
        <v>974</v>
      </c>
      <c r="B37" s="301">
        <v>0.212139046</v>
      </c>
    </row>
    <row r="38" spans="1:2" x14ac:dyDescent="0.25">
      <c r="A38" s="300" t="s">
        <v>975</v>
      </c>
      <c r="B38" s="301">
        <v>0.57817164099999996</v>
      </c>
    </row>
    <row r="39" spans="1:2" x14ac:dyDescent="0.25">
      <c r="A39" s="300" t="s">
        <v>976</v>
      </c>
      <c r="B39" s="301">
        <v>0.37739217800000002</v>
      </c>
    </row>
    <row r="40" spans="1:2" x14ac:dyDescent="0.25">
      <c r="A40" s="300" t="s">
        <v>977</v>
      </c>
      <c r="B40" s="301">
        <v>0.46812020700000001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5"/>
  <dimension ref="A1:H40"/>
  <sheetViews>
    <sheetView showGridLines="0" workbookViewId="0">
      <selection activeCell="G1" sqref="G1"/>
    </sheetView>
  </sheetViews>
  <sheetFormatPr defaultRowHeight="15" x14ac:dyDescent="0.25"/>
  <cols>
    <col min="1" max="1" width="39.5703125" bestFit="1" customWidth="1"/>
    <col min="2" max="3" width="11.42578125" customWidth="1"/>
  </cols>
  <sheetData>
    <row r="1" spans="1:8" x14ac:dyDescent="0.25">
      <c r="C1" s="81"/>
      <c r="D1" s="81"/>
      <c r="E1" s="81" t="s">
        <v>487</v>
      </c>
      <c r="F1" s="81" t="s">
        <v>801</v>
      </c>
      <c r="G1" s="81" t="s">
        <v>822</v>
      </c>
      <c r="H1" s="81" t="s">
        <v>1186</v>
      </c>
    </row>
    <row r="3" spans="1:8" x14ac:dyDescent="0.25">
      <c r="A3" s="347" t="str">
        <f>"Tabela Referente à "&amp;G1</f>
        <v>Tabela Referente à Figura 7.24</v>
      </c>
      <c r="B3" s="347"/>
    </row>
    <row r="4" spans="1:8" ht="32.25" customHeight="1" x14ac:dyDescent="0.25">
      <c r="A4" s="353" t="str">
        <f>H1</f>
        <v>Variação do Yield Tarifa Aérea Médio Doméstico Real por pares de regiões 2016/2015</v>
      </c>
      <c r="B4" s="353"/>
    </row>
    <row r="5" spans="1:8" x14ac:dyDescent="0.25">
      <c r="A5" s="1" t="s">
        <v>768</v>
      </c>
      <c r="B5" s="243" t="s">
        <v>1183</v>
      </c>
    </row>
    <row r="6" spans="1:8" x14ac:dyDescent="0.25">
      <c r="A6" s="209" t="str">
        <f>PROPER(A26)</f>
        <v>Centro-Oeste/Centro-Oeste</v>
      </c>
      <c r="B6" s="79">
        <v>5.354133186347565E-2</v>
      </c>
    </row>
    <row r="7" spans="1:8" x14ac:dyDescent="0.25">
      <c r="A7" s="210" t="str">
        <f t="shared" ref="A7:A20" si="0">PROPER(A27)</f>
        <v>Centro-Oeste/Nordeste/Centro-Oeste</v>
      </c>
      <c r="B7" s="80">
        <v>-3.4951018670496992E-2</v>
      </c>
    </row>
    <row r="8" spans="1:8" x14ac:dyDescent="0.25">
      <c r="A8" s="209" t="str">
        <f t="shared" si="0"/>
        <v>Centro-Oeste/Norte/Centro-Oeste</v>
      </c>
      <c r="B8" s="79">
        <v>-8.101420321478503E-2</v>
      </c>
    </row>
    <row r="9" spans="1:8" x14ac:dyDescent="0.25">
      <c r="A9" s="210" t="str">
        <f t="shared" si="0"/>
        <v>Centro-Oeste/Sudeste/Centro-Oeste</v>
      </c>
      <c r="B9" s="80">
        <v>-1.155134607244368E-2</v>
      </c>
    </row>
    <row r="10" spans="1:8" x14ac:dyDescent="0.25">
      <c r="A10" s="209" t="str">
        <f t="shared" si="0"/>
        <v>Centro-Oeste/Sul/Centro-Oeste</v>
      </c>
      <c r="B10" s="79">
        <v>4.9899678790803481E-2</v>
      </c>
    </row>
    <row r="11" spans="1:8" x14ac:dyDescent="0.25">
      <c r="A11" s="210" t="str">
        <f t="shared" si="0"/>
        <v>Nordeste/Nordeste</v>
      </c>
      <c r="B11" s="80">
        <v>6.4699660739520048E-2</v>
      </c>
    </row>
    <row r="12" spans="1:8" x14ac:dyDescent="0.25">
      <c r="A12" s="209" t="str">
        <f t="shared" si="0"/>
        <v>Nordeste/Norte/Nordeste</v>
      </c>
      <c r="B12" s="79">
        <v>-2.3649299946294167E-2</v>
      </c>
    </row>
    <row r="13" spans="1:8" x14ac:dyDescent="0.25">
      <c r="A13" s="210" t="str">
        <f t="shared" si="0"/>
        <v>Nordeste/Sudeste/Nordeste</v>
      </c>
      <c r="B13" s="80">
        <v>-6.9695199337830971E-2</v>
      </c>
    </row>
    <row r="14" spans="1:8" x14ac:dyDescent="0.25">
      <c r="A14" s="209" t="str">
        <f t="shared" si="0"/>
        <v>Nordeste/Sul/Nordeste</v>
      </c>
      <c r="B14" s="79">
        <v>-4.4464131366065751E-2</v>
      </c>
    </row>
    <row r="15" spans="1:8" x14ac:dyDescent="0.25">
      <c r="A15" s="210" t="str">
        <f t="shared" si="0"/>
        <v>Norte/Norte</v>
      </c>
      <c r="B15" s="80">
        <v>0.13229963814922407</v>
      </c>
    </row>
    <row r="16" spans="1:8" x14ac:dyDescent="0.25">
      <c r="A16" s="209" t="str">
        <f t="shared" si="0"/>
        <v>Norte/Sudeste/Norte</v>
      </c>
      <c r="B16" s="79">
        <v>-2.7607408445557646E-2</v>
      </c>
    </row>
    <row r="17" spans="1:2" x14ac:dyDescent="0.25">
      <c r="A17" s="210" t="str">
        <f t="shared" si="0"/>
        <v>Norte/Sul/Norte</v>
      </c>
      <c r="B17" s="80">
        <v>-4.8438598470334604E-2</v>
      </c>
    </row>
    <row r="18" spans="1:2" x14ac:dyDescent="0.25">
      <c r="A18" s="209" t="str">
        <f t="shared" si="0"/>
        <v>Sudeste/Sudeste</v>
      </c>
      <c r="B18" s="79">
        <v>-3.9985603236427303E-2</v>
      </c>
    </row>
    <row r="19" spans="1:2" x14ac:dyDescent="0.25">
      <c r="A19" s="210" t="str">
        <f t="shared" si="0"/>
        <v>Sudeste/Sul/Sudeste</v>
      </c>
      <c r="B19" s="80">
        <v>-6.1246665775866682E-2</v>
      </c>
    </row>
    <row r="20" spans="1:2" x14ac:dyDescent="0.25">
      <c r="A20" s="209" t="str">
        <f t="shared" si="0"/>
        <v>Sul/Sul</v>
      </c>
      <c r="B20" s="79">
        <v>9.5352669666733725E-2</v>
      </c>
    </row>
    <row r="21" spans="1:2" x14ac:dyDescent="0.25">
      <c r="A21" s="1"/>
      <c r="B21" s="21"/>
    </row>
    <row r="26" spans="1:2" x14ac:dyDescent="0.25">
      <c r="A26" s="81" t="s">
        <v>963</v>
      </c>
      <c r="B26" s="81">
        <v>-0.11671469932529988</v>
      </c>
    </row>
    <row r="27" spans="1:2" x14ac:dyDescent="0.25">
      <c r="A27" s="81" t="s">
        <v>964</v>
      </c>
      <c r="B27" s="81">
        <v>-0.12056192994855752</v>
      </c>
    </row>
    <row r="28" spans="1:2" x14ac:dyDescent="0.25">
      <c r="A28" s="81" t="s">
        <v>965</v>
      </c>
      <c r="B28" s="81">
        <v>-0.22009739115680227</v>
      </c>
    </row>
    <row r="29" spans="1:2" x14ac:dyDescent="0.25">
      <c r="A29" s="81" t="s">
        <v>966</v>
      </c>
      <c r="B29" s="81">
        <v>-1.3292302528411182E-2</v>
      </c>
    </row>
    <row r="30" spans="1:2" x14ac:dyDescent="0.25">
      <c r="A30" s="81" t="s">
        <v>967</v>
      </c>
      <c r="B30" s="81">
        <v>-0.21518244649979035</v>
      </c>
    </row>
    <row r="31" spans="1:2" x14ac:dyDescent="0.25">
      <c r="A31" s="81" t="s">
        <v>968</v>
      </c>
      <c r="B31" s="81">
        <v>-0.10596083326903694</v>
      </c>
    </row>
    <row r="32" spans="1:2" x14ac:dyDescent="0.25">
      <c r="A32" s="81" t="s">
        <v>969</v>
      </c>
      <c r="B32" s="81">
        <v>-5.0563295182646573E-2</v>
      </c>
    </row>
    <row r="33" spans="1:2" x14ac:dyDescent="0.25">
      <c r="A33" s="81" t="s">
        <v>970</v>
      </c>
      <c r="B33" s="81">
        <v>-6.0910229699117635E-2</v>
      </c>
    </row>
    <row r="34" spans="1:2" x14ac:dyDescent="0.25">
      <c r="A34" s="81" t="s">
        <v>971</v>
      </c>
      <c r="B34" s="81">
        <v>-5.9012669143997609E-2</v>
      </c>
    </row>
    <row r="35" spans="1:2" x14ac:dyDescent="0.25">
      <c r="A35" s="81" t="s">
        <v>972</v>
      </c>
      <c r="B35" s="81">
        <v>-0.15946013369145751</v>
      </c>
    </row>
    <row r="36" spans="1:2" x14ac:dyDescent="0.25">
      <c r="A36" s="81" t="s">
        <v>973</v>
      </c>
      <c r="B36" s="81">
        <v>-0.24696558265297675</v>
      </c>
    </row>
    <row r="37" spans="1:2" x14ac:dyDescent="0.25">
      <c r="A37" s="81" t="s">
        <v>974</v>
      </c>
      <c r="B37" s="81">
        <v>-0.25003484698669398</v>
      </c>
    </row>
    <row r="38" spans="1:2" x14ac:dyDescent="0.25">
      <c r="A38" s="81" t="s">
        <v>975</v>
      </c>
      <c r="B38" s="81">
        <v>-0.12523061429614224</v>
      </c>
    </row>
    <row r="39" spans="1:2" x14ac:dyDescent="0.25">
      <c r="A39" s="81" t="s">
        <v>976</v>
      </c>
      <c r="B39" s="81">
        <v>-0.12736449064303312</v>
      </c>
    </row>
    <row r="40" spans="1:2" x14ac:dyDescent="0.25">
      <c r="A40" s="81" t="s">
        <v>977</v>
      </c>
      <c r="B40" s="81">
        <v>-7.7742948857695171E-2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6"/>
  <dimension ref="A1:H40"/>
  <sheetViews>
    <sheetView showGridLines="0" workbookViewId="0">
      <selection activeCell="G1" sqref="G1"/>
    </sheetView>
  </sheetViews>
  <sheetFormatPr defaultRowHeight="15" x14ac:dyDescent="0.25"/>
  <cols>
    <col min="1" max="1" width="39.5703125" bestFit="1" customWidth="1"/>
    <col min="2" max="3" width="11.42578125" customWidth="1"/>
  </cols>
  <sheetData>
    <row r="1" spans="1:8" x14ac:dyDescent="0.25">
      <c r="C1" s="81"/>
      <c r="D1" s="81"/>
      <c r="E1" s="81" t="s">
        <v>487</v>
      </c>
      <c r="F1" s="81" t="s">
        <v>800</v>
      </c>
      <c r="G1" s="81" t="s">
        <v>823</v>
      </c>
      <c r="H1" s="81" t="s">
        <v>1187</v>
      </c>
    </row>
    <row r="3" spans="1:8" x14ac:dyDescent="0.25">
      <c r="A3" s="347" t="str">
        <f>"Tabela Referente à "&amp;G1</f>
        <v>Tabela Referente à Figura 7.25</v>
      </c>
      <c r="B3" s="347"/>
    </row>
    <row r="4" spans="1:8" ht="32.25" customHeight="1" x14ac:dyDescent="0.25">
      <c r="A4" s="353" t="str">
        <f>H1</f>
        <v>Variação do Yield Tarifa Aérea Médio Doméstico Real por pares de regiões 2016/2011</v>
      </c>
      <c r="B4" s="353"/>
    </row>
    <row r="5" spans="1:8" x14ac:dyDescent="0.25">
      <c r="A5" s="1" t="s">
        <v>768</v>
      </c>
      <c r="B5" s="243" t="s">
        <v>1440</v>
      </c>
    </row>
    <row r="6" spans="1:8" x14ac:dyDescent="0.25">
      <c r="A6" s="209" t="str">
        <f>PROPER(A26)</f>
        <v>Centro-Oeste/Centro-Oeste</v>
      </c>
      <c r="B6" s="79">
        <v>-0.11433952564301186</v>
      </c>
    </row>
    <row r="7" spans="1:8" x14ac:dyDescent="0.25">
      <c r="A7" s="210" t="str">
        <f t="shared" ref="A7:A20" si="0">PROPER(A27)</f>
        <v>Centro-Oeste/Nordeste/Centro-Oeste</v>
      </c>
      <c r="B7" s="80">
        <v>-0.162772579978816</v>
      </c>
    </row>
    <row r="8" spans="1:8" x14ac:dyDescent="0.25">
      <c r="A8" s="209" t="str">
        <f t="shared" si="0"/>
        <v>Centro-Oeste/Norte/Centro-Oeste</v>
      </c>
      <c r="B8" s="79">
        <v>-0.24244465136581028</v>
      </c>
    </row>
    <row r="9" spans="1:8" x14ac:dyDescent="0.25">
      <c r="A9" s="210" t="str">
        <f t="shared" si="0"/>
        <v>Centro-Oeste/Sudeste/Centro-Oeste</v>
      </c>
      <c r="B9" s="80">
        <v>-7.0045159187548056E-2</v>
      </c>
    </row>
    <row r="10" spans="1:8" x14ac:dyDescent="0.25">
      <c r="A10" s="209" t="str">
        <f t="shared" si="0"/>
        <v>Centro-Oeste/Sul/Centro-Oeste</v>
      </c>
      <c r="B10" s="79">
        <v>-0.17885612534258444</v>
      </c>
    </row>
    <row r="11" spans="1:8" x14ac:dyDescent="0.25">
      <c r="A11" s="210" t="str">
        <f t="shared" si="0"/>
        <v>Nordeste/Nordeste</v>
      </c>
      <c r="B11" s="80">
        <v>-0.13559122957035841</v>
      </c>
    </row>
    <row r="12" spans="1:8" x14ac:dyDescent="0.25">
      <c r="A12" s="209" t="str">
        <f t="shared" si="0"/>
        <v>Nordeste/Norte/Nordeste</v>
      </c>
      <c r="B12" s="79">
        <v>-0.16938529640225031</v>
      </c>
    </row>
    <row r="13" spans="1:8" x14ac:dyDescent="0.25">
      <c r="A13" s="210" t="str">
        <f t="shared" si="0"/>
        <v>Nordeste/Sudeste/Nordeste</v>
      </c>
      <c r="B13" s="80">
        <v>-0.12065785090590764</v>
      </c>
    </row>
    <row r="14" spans="1:8" x14ac:dyDescent="0.25">
      <c r="A14" s="209" t="str">
        <f t="shared" si="0"/>
        <v>Nordeste/Sul/Nordeste</v>
      </c>
      <c r="B14" s="79">
        <v>-0.19826920660707215</v>
      </c>
    </row>
    <row r="15" spans="1:8" x14ac:dyDescent="0.25">
      <c r="A15" s="210" t="str">
        <f t="shared" si="0"/>
        <v>Norte/Norte</v>
      </c>
      <c r="B15" s="80">
        <v>-0.22730038245488571</v>
      </c>
    </row>
    <row r="16" spans="1:8" x14ac:dyDescent="0.25">
      <c r="A16" s="209" t="str">
        <f t="shared" si="0"/>
        <v>Norte/Sudeste/Norte</v>
      </c>
      <c r="B16" s="79">
        <v>-0.28464727230838605</v>
      </c>
    </row>
    <row r="17" spans="1:2" x14ac:dyDescent="0.25">
      <c r="A17" s="210" t="str">
        <f t="shared" si="0"/>
        <v>Norte/Sul/Norte</v>
      </c>
      <c r="B17" s="80">
        <v>-0.30064709331164075</v>
      </c>
    </row>
    <row r="18" spans="1:2" x14ac:dyDescent="0.25">
      <c r="A18" s="209" t="str">
        <f t="shared" si="0"/>
        <v>Sudeste/Sudeste</v>
      </c>
      <c r="B18" s="79">
        <v>-0.18457255093599023</v>
      </c>
    </row>
    <row r="19" spans="1:2" x14ac:dyDescent="0.25">
      <c r="A19" s="210" t="str">
        <f t="shared" si="0"/>
        <v>Sudeste/Sul/Sudeste</v>
      </c>
      <c r="B19" s="80">
        <v>-0.10716684883802774</v>
      </c>
    </row>
    <row r="20" spans="1:2" x14ac:dyDescent="0.25">
      <c r="A20" s="209" t="str">
        <f t="shared" si="0"/>
        <v>Sul/Sul</v>
      </c>
      <c r="B20" s="79">
        <v>9.2449730143475684E-2</v>
      </c>
    </row>
    <row r="21" spans="1:2" x14ac:dyDescent="0.25">
      <c r="A21" s="1"/>
      <c r="B21" s="21"/>
    </row>
    <row r="26" spans="1:2" x14ac:dyDescent="0.25">
      <c r="A26" s="81" t="s">
        <v>963</v>
      </c>
      <c r="B26" s="81">
        <v>-0.15934909317371371</v>
      </c>
    </row>
    <row r="27" spans="1:2" x14ac:dyDescent="0.25">
      <c r="A27" s="81" t="s">
        <v>964</v>
      </c>
      <c r="B27" s="81">
        <v>-0.13245085163355574</v>
      </c>
    </row>
    <row r="28" spans="1:2" x14ac:dyDescent="0.25">
      <c r="A28" s="81" t="s">
        <v>965</v>
      </c>
      <c r="B28" s="81">
        <v>-0.17566152558415327</v>
      </c>
    </row>
    <row r="29" spans="1:2" x14ac:dyDescent="0.25">
      <c r="A29" s="81" t="s">
        <v>966</v>
      </c>
      <c r="B29" s="81">
        <v>-5.9177391010873936E-2</v>
      </c>
    </row>
    <row r="30" spans="1:2" x14ac:dyDescent="0.25">
      <c r="A30" s="81" t="s">
        <v>967</v>
      </c>
      <c r="B30" s="81">
        <v>-0.21788348751135156</v>
      </c>
    </row>
    <row r="31" spans="1:2" x14ac:dyDescent="0.25">
      <c r="A31" s="81" t="s">
        <v>968</v>
      </c>
      <c r="B31" s="81">
        <v>-0.18811961668038357</v>
      </c>
    </row>
    <row r="32" spans="1:2" x14ac:dyDescent="0.25">
      <c r="A32" s="81" t="s">
        <v>969</v>
      </c>
      <c r="B32" s="81">
        <v>-0.14926603442558017</v>
      </c>
    </row>
    <row r="33" spans="1:2" x14ac:dyDescent="0.25">
      <c r="A33" s="81" t="s">
        <v>970</v>
      </c>
      <c r="B33" s="81">
        <v>-5.4780592492525093E-2</v>
      </c>
    </row>
    <row r="34" spans="1:2" x14ac:dyDescent="0.25">
      <c r="A34" s="81" t="s">
        <v>971</v>
      </c>
      <c r="B34" s="81">
        <v>-0.16096211799560689</v>
      </c>
    </row>
    <row r="35" spans="1:2" x14ac:dyDescent="0.25">
      <c r="A35" s="81" t="s">
        <v>972</v>
      </c>
      <c r="B35" s="81">
        <v>-0.31758379881287846</v>
      </c>
    </row>
    <row r="36" spans="1:2" x14ac:dyDescent="0.25">
      <c r="A36" s="81" t="s">
        <v>973</v>
      </c>
      <c r="B36" s="81">
        <v>-0.26433753869810317</v>
      </c>
    </row>
    <row r="37" spans="1:2" x14ac:dyDescent="0.25">
      <c r="A37" s="81" t="s">
        <v>974</v>
      </c>
      <c r="B37" s="81">
        <v>-0.2650470004452905</v>
      </c>
    </row>
    <row r="38" spans="1:2" x14ac:dyDescent="0.25">
      <c r="A38" s="81" t="s">
        <v>975</v>
      </c>
      <c r="B38" s="81">
        <v>-0.15060914389571978</v>
      </c>
    </row>
    <row r="39" spans="1:2" x14ac:dyDescent="0.25">
      <c r="A39" s="81" t="s">
        <v>976</v>
      </c>
      <c r="B39" s="81">
        <v>-4.8916134055382976E-2</v>
      </c>
    </row>
    <row r="40" spans="1:2" x14ac:dyDescent="0.25">
      <c r="A40" s="81" t="s">
        <v>977</v>
      </c>
      <c r="B40" s="81">
        <v>-2.6502323416784934E-3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7"/>
  <dimension ref="A1:H40"/>
  <sheetViews>
    <sheetView showGridLines="0" workbookViewId="0">
      <selection activeCell="G1" sqref="G1"/>
    </sheetView>
  </sheetViews>
  <sheetFormatPr defaultRowHeight="15" x14ac:dyDescent="0.25"/>
  <cols>
    <col min="1" max="1" width="39.5703125" bestFit="1" customWidth="1"/>
    <col min="2" max="2" width="19.85546875" customWidth="1"/>
    <col min="3" max="3" width="12.42578125" bestFit="1" customWidth="1"/>
  </cols>
  <sheetData>
    <row r="1" spans="1:8" x14ac:dyDescent="0.25">
      <c r="C1" s="81"/>
      <c r="D1" s="81"/>
      <c r="E1" s="81" t="s">
        <v>487</v>
      </c>
      <c r="F1" s="81" t="s">
        <v>802</v>
      </c>
      <c r="G1" s="81" t="s">
        <v>824</v>
      </c>
      <c r="H1" s="81" t="s">
        <v>1188</v>
      </c>
    </row>
    <row r="3" spans="1:8" x14ac:dyDescent="0.25">
      <c r="A3" s="347" t="str">
        <f>"Tabela Referente à "&amp;G1</f>
        <v>Tabela Referente à Figura 7.26</v>
      </c>
      <c r="B3" s="347"/>
    </row>
    <row r="4" spans="1:8" ht="32.25" customHeight="1" x14ac:dyDescent="0.25">
      <c r="A4" s="353" t="str">
        <f>H1</f>
        <v>Percentual de assentos comercializados com Yields inferiores a R$ 0,30 por pares de região em 2016</v>
      </c>
      <c r="B4" s="353"/>
    </row>
    <row r="5" spans="1:8" x14ac:dyDescent="0.25">
      <c r="A5" s="1" t="s">
        <v>768</v>
      </c>
      <c r="B5" s="243"/>
    </row>
    <row r="6" spans="1:8" x14ac:dyDescent="0.25">
      <c r="A6" s="209" t="s">
        <v>769</v>
      </c>
      <c r="B6" s="79">
        <v>0.32221255054741205</v>
      </c>
      <c r="C6" s="81" t="b">
        <f>B6&gt;0.5</f>
        <v>0</v>
      </c>
      <c r="D6" s="81">
        <f>_xlfn.RANK.AVG($B6,$B$6:$B$20,0)</f>
        <v>13</v>
      </c>
    </row>
    <row r="7" spans="1:8" x14ac:dyDescent="0.25">
      <c r="A7" s="210" t="s">
        <v>770</v>
      </c>
      <c r="B7" s="80">
        <v>0.67379026268985742</v>
      </c>
      <c r="C7" s="81" t="b">
        <f t="shared" ref="C7:C20" si="0">B7&gt;0.5</f>
        <v>1</v>
      </c>
      <c r="D7" s="81">
        <f t="shared" ref="D7:D20" si="1">_xlfn.RANK.AVG($B7,$B$6:$B$20,0)</f>
        <v>5</v>
      </c>
    </row>
    <row r="8" spans="1:8" x14ac:dyDescent="0.25">
      <c r="A8" s="209" t="s">
        <v>771</v>
      </c>
      <c r="B8" s="79">
        <v>0.61221867579556233</v>
      </c>
      <c r="C8" s="81" t="b">
        <f t="shared" si="0"/>
        <v>1</v>
      </c>
      <c r="D8" s="81">
        <f t="shared" si="1"/>
        <v>8</v>
      </c>
    </row>
    <row r="9" spans="1:8" x14ac:dyDescent="0.25">
      <c r="A9" s="210" t="s">
        <v>772</v>
      </c>
      <c r="B9" s="80">
        <v>0.59177735338322901</v>
      </c>
      <c r="C9" s="81" t="b">
        <f t="shared" si="0"/>
        <v>1</v>
      </c>
      <c r="D9" s="81">
        <f t="shared" si="1"/>
        <v>9</v>
      </c>
    </row>
    <row r="10" spans="1:8" x14ac:dyDescent="0.25">
      <c r="A10" s="209" t="s">
        <v>773</v>
      </c>
      <c r="B10" s="79">
        <v>0.6144749769966158</v>
      </c>
      <c r="C10" s="81" t="b">
        <f t="shared" si="0"/>
        <v>1</v>
      </c>
      <c r="D10" s="81">
        <f t="shared" si="1"/>
        <v>7</v>
      </c>
    </row>
    <row r="11" spans="1:8" x14ac:dyDescent="0.25">
      <c r="A11" s="210" t="s">
        <v>774</v>
      </c>
      <c r="B11" s="80">
        <v>0.35642045476952389</v>
      </c>
      <c r="C11" s="81" t="b">
        <f t="shared" si="0"/>
        <v>0</v>
      </c>
      <c r="D11" s="81">
        <f t="shared" si="1"/>
        <v>11</v>
      </c>
    </row>
    <row r="12" spans="1:8" x14ac:dyDescent="0.25">
      <c r="A12" s="209" t="s">
        <v>775</v>
      </c>
      <c r="B12" s="79">
        <v>0.64524847824111931</v>
      </c>
      <c r="C12" s="81" t="b">
        <f t="shared" si="0"/>
        <v>1</v>
      </c>
      <c r="D12" s="81">
        <f t="shared" si="1"/>
        <v>6</v>
      </c>
    </row>
    <row r="13" spans="1:8" x14ac:dyDescent="0.25">
      <c r="A13" s="210" t="s">
        <v>776</v>
      </c>
      <c r="B13" s="80">
        <v>0.75248835303290496</v>
      </c>
      <c r="C13" s="81" t="b">
        <f t="shared" si="0"/>
        <v>1</v>
      </c>
      <c r="D13" s="81">
        <f t="shared" si="1"/>
        <v>4</v>
      </c>
    </row>
    <row r="14" spans="1:8" x14ac:dyDescent="0.25">
      <c r="A14" s="209" t="s">
        <v>777</v>
      </c>
      <c r="B14" s="79">
        <v>0.84625153955953525</v>
      </c>
      <c r="C14" s="81" t="b">
        <f t="shared" si="0"/>
        <v>1</v>
      </c>
      <c r="D14" s="81">
        <f t="shared" si="1"/>
        <v>1</v>
      </c>
    </row>
    <row r="15" spans="1:8" x14ac:dyDescent="0.25">
      <c r="A15" s="210" t="s">
        <v>778</v>
      </c>
      <c r="B15" s="80">
        <v>0.30225148904372567</v>
      </c>
      <c r="C15" s="81" t="b">
        <f t="shared" si="0"/>
        <v>0</v>
      </c>
      <c r="D15" s="81">
        <f t="shared" si="1"/>
        <v>14</v>
      </c>
    </row>
    <row r="16" spans="1:8" x14ac:dyDescent="0.25">
      <c r="A16" s="209" t="s">
        <v>779</v>
      </c>
      <c r="B16" s="79">
        <v>0.78296182431514194</v>
      </c>
      <c r="C16" s="81" t="b">
        <f t="shared" si="0"/>
        <v>1</v>
      </c>
      <c r="D16" s="81">
        <f t="shared" si="1"/>
        <v>3</v>
      </c>
    </row>
    <row r="17" spans="1:4" x14ac:dyDescent="0.25">
      <c r="A17" s="210" t="s">
        <v>780</v>
      </c>
      <c r="B17" s="80">
        <v>0.81078883305244109</v>
      </c>
      <c r="C17" s="81" t="b">
        <f t="shared" si="0"/>
        <v>1</v>
      </c>
      <c r="D17" s="81">
        <f t="shared" si="1"/>
        <v>2</v>
      </c>
    </row>
    <row r="18" spans="1:4" x14ac:dyDescent="0.25">
      <c r="A18" s="209" t="s">
        <v>781</v>
      </c>
      <c r="B18" s="79">
        <v>0.3421698541138693</v>
      </c>
      <c r="C18" s="81" t="b">
        <f t="shared" si="0"/>
        <v>0</v>
      </c>
      <c r="D18" s="81">
        <f t="shared" si="1"/>
        <v>12</v>
      </c>
    </row>
    <row r="19" spans="1:4" x14ac:dyDescent="0.25">
      <c r="A19" s="210" t="s">
        <v>782</v>
      </c>
      <c r="B19" s="80">
        <v>0.52072608521339037</v>
      </c>
      <c r="C19" s="81" t="b">
        <f t="shared" si="0"/>
        <v>1</v>
      </c>
      <c r="D19" s="81">
        <f t="shared" si="1"/>
        <v>10</v>
      </c>
    </row>
    <row r="20" spans="1:4" x14ac:dyDescent="0.25">
      <c r="A20" s="209" t="s">
        <v>783</v>
      </c>
      <c r="B20" s="79">
        <v>0.29843445856277234</v>
      </c>
      <c r="C20" s="81" t="b">
        <f t="shared" si="0"/>
        <v>0</v>
      </c>
      <c r="D20" s="81">
        <f t="shared" si="1"/>
        <v>15</v>
      </c>
    </row>
    <row r="21" spans="1:4" x14ac:dyDescent="0.25">
      <c r="A21" s="1"/>
      <c r="B21" s="21"/>
    </row>
    <row r="26" spans="1:4" x14ac:dyDescent="0.25">
      <c r="A26" s="135" t="s">
        <v>963</v>
      </c>
      <c r="B26" s="134">
        <v>40.29967896034114</v>
      </c>
    </row>
    <row r="27" spans="1:4" x14ac:dyDescent="0.25">
      <c r="A27" s="135" t="s">
        <v>964</v>
      </c>
      <c r="B27" s="134">
        <v>70.261120516267042</v>
      </c>
    </row>
    <row r="28" spans="1:4" x14ac:dyDescent="0.25">
      <c r="A28" s="135" t="s">
        <v>965</v>
      </c>
      <c r="B28" s="134">
        <v>59.432636287196942</v>
      </c>
    </row>
    <row r="29" spans="1:4" x14ac:dyDescent="0.25">
      <c r="A29" s="135" t="s">
        <v>966</v>
      </c>
      <c r="B29" s="134">
        <v>60.989473037983821</v>
      </c>
    </row>
    <row r="30" spans="1:4" x14ac:dyDescent="0.25">
      <c r="A30" s="135" t="s">
        <v>967</v>
      </c>
      <c r="B30" s="134">
        <v>64.985110304762173</v>
      </c>
    </row>
    <row r="31" spans="1:4" x14ac:dyDescent="0.25">
      <c r="A31" s="135" t="s">
        <v>968</v>
      </c>
      <c r="B31" s="134">
        <v>46.042649868681345</v>
      </c>
    </row>
    <row r="32" spans="1:4" x14ac:dyDescent="0.25">
      <c r="A32" s="135" t="s">
        <v>969</v>
      </c>
      <c r="B32" s="134">
        <v>66.469620661394885</v>
      </c>
    </row>
    <row r="33" spans="1:2" x14ac:dyDescent="0.25">
      <c r="A33" s="135" t="s">
        <v>970</v>
      </c>
      <c r="B33" s="134">
        <v>72.425115138142345</v>
      </c>
    </row>
    <row r="34" spans="1:2" x14ac:dyDescent="0.25">
      <c r="A34" s="135" t="s">
        <v>971</v>
      </c>
      <c r="B34" s="134">
        <v>83.048509526408154</v>
      </c>
    </row>
    <row r="35" spans="1:2" x14ac:dyDescent="0.25">
      <c r="A35" s="135" t="s">
        <v>972</v>
      </c>
      <c r="B35" s="134">
        <v>44.161159413609589</v>
      </c>
    </row>
    <row r="36" spans="1:2" x14ac:dyDescent="0.25">
      <c r="A36" s="135" t="s">
        <v>973</v>
      </c>
      <c r="B36" s="134">
        <v>79.01965831346665</v>
      </c>
    </row>
    <row r="37" spans="1:2" x14ac:dyDescent="0.25">
      <c r="A37" s="135" t="s">
        <v>974</v>
      </c>
      <c r="B37" s="134">
        <v>79.037798925304557</v>
      </c>
    </row>
    <row r="38" spans="1:2" x14ac:dyDescent="0.25">
      <c r="A38" s="135" t="s">
        <v>975</v>
      </c>
      <c r="B38" s="134">
        <v>36.026153381372268</v>
      </c>
    </row>
    <row r="39" spans="1:2" x14ac:dyDescent="0.25">
      <c r="A39" s="135" t="s">
        <v>976</v>
      </c>
      <c r="B39" s="134">
        <v>51.66610757474583</v>
      </c>
    </row>
    <row r="40" spans="1:2" x14ac:dyDescent="0.25">
      <c r="A40" s="135" t="s">
        <v>977</v>
      </c>
      <c r="B40" s="134">
        <v>39.341597912870832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8"/>
  <dimension ref="A1:H40"/>
  <sheetViews>
    <sheetView showGridLines="0" workbookViewId="0">
      <selection activeCell="G1" sqref="G1"/>
    </sheetView>
  </sheetViews>
  <sheetFormatPr defaultRowHeight="15" x14ac:dyDescent="0.25"/>
  <cols>
    <col min="1" max="1" width="39.5703125" bestFit="1" customWidth="1"/>
    <col min="2" max="2" width="19.85546875" customWidth="1"/>
    <col min="3" max="3" width="18.85546875" bestFit="1" customWidth="1"/>
  </cols>
  <sheetData>
    <row r="1" spans="1:8" x14ac:dyDescent="0.25">
      <c r="C1" s="81"/>
      <c r="D1" s="81"/>
      <c r="E1" s="81" t="s">
        <v>487</v>
      </c>
      <c r="F1" s="81" t="s">
        <v>803</v>
      </c>
      <c r="G1" s="81" t="s">
        <v>825</v>
      </c>
      <c r="H1" s="81" t="s">
        <v>1310</v>
      </c>
    </row>
    <row r="3" spans="1:8" x14ac:dyDescent="0.25">
      <c r="A3" s="347" t="str">
        <f>"Tabela Referente à "&amp;G1</f>
        <v>Tabela Referente à Figura 7.27</v>
      </c>
      <c r="B3" s="347"/>
    </row>
    <row r="4" spans="1:8" ht="32.25" customHeight="1" x14ac:dyDescent="0.25">
      <c r="A4" s="353" t="str">
        <f>H1</f>
        <v>Percentual de assentos comercializados com Yields inferiores a R$ 0,10 por pares de região em 2016</v>
      </c>
      <c r="B4" s="353"/>
    </row>
    <row r="5" spans="1:8" x14ac:dyDescent="0.25">
      <c r="A5" s="1" t="s">
        <v>768</v>
      </c>
      <c r="B5" s="243"/>
      <c r="C5" s="81" t="s">
        <v>1443</v>
      </c>
    </row>
    <row r="6" spans="1:8" x14ac:dyDescent="0.25">
      <c r="A6" s="209" t="str">
        <f>PROPER(A26)</f>
        <v>Centro-Oeste/Centro-Oeste</v>
      </c>
      <c r="B6" s="79">
        <v>1.0354560781546444E-2</v>
      </c>
      <c r="C6" s="81">
        <f>_xlfn.RANK.AVG($B6,$B$6:$B$20,0)</f>
        <v>11</v>
      </c>
    </row>
    <row r="7" spans="1:8" x14ac:dyDescent="0.25">
      <c r="A7" s="210" t="str">
        <f t="shared" ref="A7:A20" si="0">PROPER(A27)</f>
        <v>Centro-Oeste/Nordeste/Centro-Oeste</v>
      </c>
      <c r="B7" s="80">
        <v>6.2443723500739658E-2</v>
      </c>
      <c r="C7" s="81">
        <f t="shared" ref="C7:C20" si="1">_xlfn.RANK.AVG($B7,$B$6:$B$20,0)</f>
        <v>4</v>
      </c>
    </row>
    <row r="8" spans="1:8" x14ac:dyDescent="0.25">
      <c r="A8" s="209" t="str">
        <f t="shared" si="0"/>
        <v>Centro-Oeste/Norte/Centro-Oeste</v>
      </c>
      <c r="B8" s="79">
        <v>9.5773194160049271E-2</v>
      </c>
      <c r="C8" s="81">
        <f t="shared" si="1"/>
        <v>2</v>
      </c>
    </row>
    <row r="9" spans="1:8" x14ac:dyDescent="0.25">
      <c r="A9" s="210" t="str">
        <f t="shared" si="0"/>
        <v>Centro-Oeste/Sudeste/Centro-Oeste</v>
      </c>
      <c r="B9" s="80">
        <v>5.1319336888653783E-2</v>
      </c>
      <c r="C9" s="81">
        <f t="shared" si="1"/>
        <v>5</v>
      </c>
    </row>
    <row r="10" spans="1:8" x14ac:dyDescent="0.25">
      <c r="A10" s="209" t="str">
        <f t="shared" si="0"/>
        <v>Centro-Oeste/Sul/Centro-Oeste</v>
      </c>
      <c r="B10" s="79">
        <v>4.1586999578921098E-2</v>
      </c>
      <c r="C10" s="81">
        <f t="shared" si="1"/>
        <v>7</v>
      </c>
    </row>
    <row r="11" spans="1:8" x14ac:dyDescent="0.25">
      <c r="A11" s="210" t="str">
        <f t="shared" si="0"/>
        <v>Nordeste/Nordeste</v>
      </c>
      <c r="B11" s="80">
        <v>3.4778348823727625E-3</v>
      </c>
      <c r="C11" s="81">
        <f t="shared" si="1"/>
        <v>13</v>
      </c>
    </row>
    <row r="12" spans="1:8" x14ac:dyDescent="0.25">
      <c r="A12" s="209" t="str">
        <f t="shared" si="0"/>
        <v>Nordeste/Norte/Nordeste</v>
      </c>
      <c r="B12" s="79">
        <v>3.4054532142647191E-2</v>
      </c>
      <c r="C12" s="81">
        <f t="shared" si="1"/>
        <v>9</v>
      </c>
    </row>
    <row r="13" spans="1:8" x14ac:dyDescent="0.25">
      <c r="A13" s="210" t="str">
        <f t="shared" si="0"/>
        <v>Nordeste/Sudeste/Nordeste</v>
      </c>
      <c r="B13" s="80">
        <v>4.1284677630841739E-2</v>
      </c>
      <c r="C13" s="81">
        <f t="shared" si="1"/>
        <v>8</v>
      </c>
    </row>
    <row r="14" spans="1:8" x14ac:dyDescent="0.25">
      <c r="A14" s="209" t="str">
        <f t="shared" si="0"/>
        <v>Nordeste/Sul/Nordeste</v>
      </c>
      <c r="B14" s="79">
        <v>4.2423331305382055E-2</v>
      </c>
      <c r="C14" s="81">
        <f t="shared" si="1"/>
        <v>6</v>
      </c>
    </row>
    <row r="15" spans="1:8" x14ac:dyDescent="0.25">
      <c r="A15" s="210" t="str">
        <f t="shared" si="0"/>
        <v>Norte/Norte</v>
      </c>
      <c r="B15" s="80">
        <v>9.9679982270695789E-3</v>
      </c>
      <c r="C15" s="81">
        <f t="shared" si="1"/>
        <v>12</v>
      </c>
    </row>
    <row r="16" spans="1:8" x14ac:dyDescent="0.25">
      <c r="A16" s="209" t="str">
        <f t="shared" si="0"/>
        <v>Norte/Sudeste/Norte</v>
      </c>
      <c r="B16" s="79">
        <v>0.17819990517233569</v>
      </c>
      <c r="C16" s="81">
        <f t="shared" si="1"/>
        <v>1</v>
      </c>
    </row>
    <row r="17" spans="1:3" x14ac:dyDescent="0.25">
      <c r="A17" s="210" t="str">
        <f t="shared" si="0"/>
        <v>Norte/Sul/Norte</v>
      </c>
      <c r="B17" s="80">
        <v>8.2559275990241876E-2</v>
      </c>
      <c r="C17" s="81">
        <f t="shared" si="1"/>
        <v>3</v>
      </c>
    </row>
    <row r="18" spans="1:3" x14ac:dyDescent="0.25">
      <c r="A18" s="209" t="str">
        <f t="shared" si="0"/>
        <v>Sudeste/Sudeste</v>
      </c>
      <c r="B18" s="79">
        <v>8.8272763787089611E-4</v>
      </c>
      <c r="C18" s="81">
        <f t="shared" si="1"/>
        <v>15</v>
      </c>
    </row>
    <row r="19" spans="1:3" x14ac:dyDescent="0.25">
      <c r="A19" s="210" t="str">
        <f t="shared" si="0"/>
        <v>Sudeste/Sul/Sudeste</v>
      </c>
      <c r="B19" s="80">
        <v>2.2789183807738166E-2</v>
      </c>
      <c r="C19" s="81">
        <f t="shared" si="1"/>
        <v>10</v>
      </c>
    </row>
    <row r="20" spans="1:3" x14ac:dyDescent="0.25">
      <c r="A20" s="209" t="str">
        <f t="shared" si="0"/>
        <v>Sul/Sul</v>
      </c>
      <c r="B20" s="79">
        <v>1.662617661212304E-3</v>
      </c>
      <c r="C20" s="81">
        <f t="shared" si="1"/>
        <v>14</v>
      </c>
    </row>
    <row r="21" spans="1:3" x14ac:dyDescent="0.25">
      <c r="A21" s="1"/>
      <c r="B21" s="21"/>
    </row>
    <row r="26" spans="1:3" x14ac:dyDescent="0.25">
      <c r="A26" s="81" t="s">
        <v>963</v>
      </c>
      <c r="B26" s="134">
        <v>2.0287944732731731</v>
      </c>
    </row>
    <row r="27" spans="1:3" x14ac:dyDescent="0.25">
      <c r="A27" s="81" t="s">
        <v>964</v>
      </c>
      <c r="B27" s="134">
        <v>6.2161671500410041</v>
      </c>
    </row>
    <row r="28" spans="1:3" x14ac:dyDescent="0.25">
      <c r="A28" s="81" t="s">
        <v>965</v>
      </c>
      <c r="B28" s="134">
        <v>9.7093899726853437</v>
      </c>
    </row>
    <row r="29" spans="1:3" x14ac:dyDescent="0.25">
      <c r="A29" s="81" t="s">
        <v>966</v>
      </c>
      <c r="B29" s="134">
        <v>7.0328559410479325</v>
      </c>
    </row>
    <row r="30" spans="1:3" x14ac:dyDescent="0.25">
      <c r="A30" s="81" t="s">
        <v>967</v>
      </c>
      <c r="B30" s="134">
        <v>8.6749309842944129</v>
      </c>
    </row>
    <row r="31" spans="1:3" x14ac:dyDescent="0.25">
      <c r="A31" s="81" t="s">
        <v>968</v>
      </c>
      <c r="B31" s="134">
        <v>2.4472531108005375</v>
      </c>
    </row>
    <row r="32" spans="1:3" x14ac:dyDescent="0.25">
      <c r="A32" s="81" t="s">
        <v>969</v>
      </c>
      <c r="B32" s="134">
        <v>9.6257012105960964</v>
      </c>
    </row>
    <row r="33" spans="1:2" x14ac:dyDescent="0.25">
      <c r="A33" s="81" t="s">
        <v>970</v>
      </c>
      <c r="B33" s="134">
        <v>11.066400521643159</v>
      </c>
    </row>
    <row r="34" spans="1:2" x14ac:dyDescent="0.25">
      <c r="A34" s="81" t="s">
        <v>971</v>
      </c>
      <c r="B34" s="134">
        <v>7.7664290127752782</v>
      </c>
    </row>
    <row r="35" spans="1:2" x14ac:dyDescent="0.25">
      <c r="A35" s="81" t="s">
        <v>972</v>
      </c>
      <c r="B35" s="134">
        <v>4.1963315708843165</v>
      </c>
    </row>
    <row r="36" spans="1:2" x14ac:dyDescent="0.25">
      <c r="A36" s="81" t="s">
        <v>973</v>
      </c>
      <c r="B36" s="134">
        <v>24.572891833311882</v>
      </c>
    </row>
    <row r="37" spans="1:2" x14ac:dyDescent="0.25">
      <c r="A37" s="81" t="s">
        <v>974</v>
      </c>
      <c r="B37" s="134">
        <v>12.709709175930103</v>
      </c>
    </row>
    <row r="38" spans="1:2" x14ac:dyDescent="0.25">
      <c r="A38" s="81" t="s">
        <v>975</v>
      </c>
      <c r="B38" s="134">
        <v>0.43083037521549056</v>
      </c>
    </row>
    <row r="39" spans="1:2" x14ac:dyDescent="0.25">
      <c r="A39" s="81" t="s">
        <v>976</v>
      </c>
      <c r="B39" s="134">
        <v>5.0062615565002071</v>
      </c>
    </row>
    <row r="40" spans="1:2" x14ac:dyDescent="0.25">
      <c r="A40" s="81" t="s">
        <v>977</v>
      </c>
      <c r="B40" s="134">
        <v>1.1355120669721492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0"/>
  <dimension ref="A1:H32"/>
  <sheetViews>
    <sheetView showGridLines="0" workbookViewId="0">
      <selection activeCell="G1" sqref="G1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4" width="11.42578125" customWidth="1"/>
  </cols>
  <sheetData>
    <row r="1" spans="1:8" x14ac:dyDescent="0.25">
      <c r="D1" s="81"/>
      <c r="E1" s="81"/>
      <c r="F1" s="81" t="s">
        <v>487</v>
      </c>
      <c r="G1" s="81" t="s">
        <v>826</v>
      </c>
      <c r="H1" s="81" t="s">
        <v>1311</v>
      </c>
    </row>
    <row r="3" spans="1:8" x14ac:dyDescent="0.25">
      <c r="A3" s="347" t="str">
        <f>"Tabela Referente à "&amp;G1</f>
        <v>Tabela Referente à Figura 7.28</v>
      </c>
      <c r="B3" s="347"/>
      <c r="C3" s="347"/>
    </row>
    <row r="4" spans="1:8" ht="32.25" customHeight="1" x14ac:dyDescent="0.25">
      <c r="A4" s="353" t="str">
        <f>H1</f>
        <v>Yield Tarifa Aérea Médio Doméstico Real por UF, 2016</v>
      </c>
      <c r="B4" s="353"/>
      <c r="C4" s="353"/>
    </row>
    <row r="5" spans="1:8" x14ac:dyDescent="0.25">
      <c r="A5" s="1" t="s">
        <v>100</v>
      </c>
      <c r="B5" s="1" t="s">
        <v>784</v>
      </c>
      <c r="C5" s="243" t="s">
        <v>1183</v>
      </c>
      <c r="D5" s="81" t="s">
        <v>1441</v>
      </c>
      <c r="E5" s="81" t="s">
        <v>1442</v>
      </c>
    </row>
    <row r="6" spans="1:8" x14ac:dyDescent="0.25">
      <c r="A6" s="283" t="s">
        <v>524</v>
      </c>
      <c r="B6" s="209" t="s">
        <v>116</v>
      </c>
      <c r="C6" s="237">
        <v>0.34894027973564151</v>
      </c>
      <c r="D6" s="334">
        <f>_xlfn.RANK.AVG($C6,$C$6:$C$32,1)</f>
        <v>24</v>
      </c>
      <c r="E6" s="334">
        <f>_xlfn.RANK.AVG($C6,$C$6:$C$32,0)</f>
        <v>4</v>
      </c>
    </row>
    <row r="7" spans="1:8" x14ac:dyDescent="0.25">
      <c r="A7" s="283"/>
      <c r="B7" s="210" t="s">
        <v>114</v>
      </c>
      <c r="C7" s="238">
        <v>0.28286713901938865</v>
      </c>
      <c r="D7" s="334">
        <f t="shared" ref="D7:D32" si="0">_xlfn.RANK.AVG($C7,$C$6:$C$32,1)</f>
        <v>12</v>
      </c>
      <c r="E7" s="334">
        <f t="shared" ref="E7:E32" si="1">_xlfn.RANK.AVG($C7,$C$6:$C$32,0)</f>
        <v>16</v>
      </c>
    </row>
    <row r="8" spans="1:8" x14ac:dyDescent="0.25">
      <c r="A8" s="283"/>
      <c r="B8" s="209" t="s">
        <v>118</v>
      </c>
      <c r="C8" s="237">
        <v>0.35645671689949254</v>
      </c>
      <c r="D8" s="334">
        <f t="shared" si="0"/>
        <v>25</v>
      </c>
      <c r="E8" s="334">
        <f t="shared" si="1"/>
        <v>3</v>
      </c>
    </row>
    <row r="9" spans="1:8" x14ac:dyDescent="0.25">
      <c r="A9" s="284" t="s">
        <v>523</v>
      </c>
      <c r="B9" s="210" t="s">
        <v>112</v>
      </c>
      <c r="C9" s="238">
        <v>0.32551643665756441</v>
      </c>
      <c r="D9" s="334">
        <f t="shared" si="0"/>
        <v>19</v>
      </c>
      <c r="E9" s="334">
        <f t="shared" si="1"/>
        <v>9</v>
      </c>
    </row>
    <row r="10" spans="1:8" x14ac:dyDescent="0.25">
      <c r="A10" s="284"/>
      <c r="B10" s="209" t="s">
        <v>119</v>
      </c>
      <c r="C10" s="237">
        <v>0.3132269230875806</v>
      </c>
      <c r="D10" s="334">
        <f t="shared" si="0"/>
        <v>18</v>
      </c>
      <c r="E10" s="334">
        <f t="shared" si="1"/>
        <v>10</v>
      </c>
    </row>
    <row r="11" spans="1:8" x14ac:dyDescent="0.25">
      <c r="A11" s="284"/>
      <c r="B11" s="210" t="s">
        <v>111</v>
      </c>
      <c r="C11" s="238">
        <v>0.41608860024644295</v>
      </c>
      <c r="D11" s="334">
        <f t="shared" si="0"/>
        <v>27</v>
      </c>
      <c r="E11" s="334">
        <f t="shared" si="1"/>
        <v>1</v>
      </c>
    </row>
    <row r="12" spans="1:8" x14ac:dyDescent="0.25">
      <c r="A12" s="284"/>
      <c r="B12" s="209" t="s">
        <v>130</v>
      </c>
      <c r="C12" s="237">
        <v>0.33518433132010828</v>
      </c>
      <c r="D12" s="334">
        <f t="shared" si="0"/>
        <v>21</v>
      </c>
      <c r="E12" s="334">
        <f t="shared" si="1"/>
        <v>7</v>
      </c>
    </row>
    <row r="13" spans="1:8" x14ac:dyDescent="0.25">
      <c r="A13" s="283" t="s">
        <v>522</v>
      </c>
      <c r="B13" s="210" t="s">
        <v>125</v>
      </c>
      <c r="C13" s="238">
        <v>0.32963854506182499</v>
      </c>
      <c r="D13" s="334">
        <f t="shared" si="0"/>
        <v>20</v>
      </c>
      <c r="E13" s="334">
        <f t="shared" si="1"/>
        <v>8</v>
      </c>
    </row>
    <row r="14" spans="1:8" x14ac:dyDescent="0.25">
      <c r="A14" s="283"/>
      <c r="B14" s="209" t="s">
        <v>133</v>
      </c>
      <c r="C14" s="237">
        <v>0.26281025999739521</v>
      </c>
      <c r="D14" s="334">
        <f t="shared" si="0"/>
        <v>9</v>
      </c>
      <c r="E14" s="334">
        <f t="shared" si="1"/>
        <v>19</v>
      </c>
    </row>
    <row r="15" spans="1:8" x14ac:dyDescent="0.25">
      <c r="A15" s="283"/>
      <c r="B15" s="210" t="s">
        <v>122</v>
      </c>
      <c r="C15" s="238">
        <v>0.30342948756567023</v>
      </c>
      <c r="D15" s="334">
        <f t="shared" si="0"/>
        <v>15</v>
      </c>
      <c r="E15" s="334">
        <f t="shared" si="1"/>
        <v>13</v>
      </c>
    </row>
    <row r="16" spans="1:8" x14ac:dyDescent="0.25">
      <c r="A16" s="283"/>
      <c r="B16" s="209" t="s">
        <v>113</v>
      </c>
      <c r="C16" s="237">
        <v>0.25961382448686438</v>
      </c>
      <c r="D16" s="334">
        <f t="shared" si="0"/>
        <v>8</v>
      </c>
      <c r="E16" s="334">
        <f t="shared" si="1"/>
        <v>20</v>
      </c>
    </row>
    <row r="17" spans="1:5" x14ac:dyDescent="0.25">
      <c r="A17" s="283"/>
      <c r="B17" s="210" t="s">
        <v>124</v>
      </c>
      <c r="C17" s="238">
        <v>0.29608733043543478</v>
      </c>
      <c r="D17" s="334">
        <f t="shared" si="0"/>
        <v>13</v>
      </c>
      <c r="E17" s="334">
        <f t="shared" si="1"/>
        <v>15</v>
      </c>
    </row>
    <row r="18" spans="1:5" x14ac:dyDescent="0.25">
      <c r="A18" s="283"/>
      <c r="B18" s="209" t="s">
        <v>110</v>
      </c>
      <c r="C18" s="237">
        <v>0.23722506719613887</v>
      </c>
      <c r="D18" s="334">
        <f t="shared" si="0"/>
        <v>2</v>
      </c>
      <c r="E18" s="334">
        <f t="shared" si="1"/>
        <v>26</v>
      </c>
    </row>
    <row r="19" spans="1:5" x14ac:dyDescent="0.25">
      <c r="A19" s="283"/>
      <c r="B19" s="210" t="s">
        <v>123</v>
      </c>
      <c r="C19" s="238">
        <v>0.26801411671240977</v>
      </c>
      <c r="D19" s="334">
        <f t="shared" si="0"/>
        <v>11</v>
      </c>
      <c r="E19" s="334">
        <f t="shared" si="1"/>
        <v>17</v>
      </c>
    </row>
    <row r="20" spans="1:5" x14ac:dyDescent="0.25">
      <c r="A20" s="285" t="s">
        <v>521</v>
      </c>
      <c r="B20" s="209" t="s">
        <v>132</v>
      </c>
      <c r="C20" s="237">
        <v>0.25400485361699848</v>
      </c>
      <c r="D20" s="334">
        <f t="shared" si="0"/>
        <v>6</v>
      </c>
      <c r="E20" s="334">
        <f t="shared" si="1"/>
        <v>22</v>
      </c>
    </row>
    <row r="21" spans="1:5" x14ac:dyDescent="0.25">
      <c r="A21" s="285"/>
      <c r="B21" s="210" t="s">
        <v>131</v>
      </c>
      <c r="C21" s="238">
        <v>0.24822072910724885</v>
      </c>
      <c r="D21" s="334">
        <f t="shared" si="0"/>
        <v>5</v>
      </c>
      <c r="E21" s="334">
        <f t="shared" si="1"/>
        <v>23</v>
      </c>
    </row>
    <row r="22" spans="1:5" x14ac:dyDescent="0.25">
      <c r="A22" s="285"/>
      <c r="B22" s="209" t="s">
        <v>134</v>
      </c>
      <c r="C22" s="237">
        <v>0.2964022333370871</v>
      </c>
      <c r="D22" s="334">
        <f t="shared" si="0"/>
        <v>14</v>
      </c>
      <c r="E22" s="334">
        <f t="shared" si="1"/>
        <v>14</v>
      </c>
    </row>
    <row r="23" spans="1:5" x14ac:dyDescent="0.25">
      <c r="A23" s="285"/>
      <c r="B23" s="210" t="s">
        <v>126</v>
      </c>
      <c r="C23" s="238">
        <v>0.24125261705251955</v>
      </c>
      <c r="D23" s="334">
        <f t="shared" si="0"/>
        <v>4</v>
      </c>
      <c r="E23" s="334">
        <f t="shared" si="1"/>
        <v>24</v>
      </c>
    </row>
    <row r="24" spans="1:5" x14ac:dyDescent="0.25">
      <c r="A24" s="285"/>
      <c r="B24" s="209" t="s">
        <v>127</v>
      </c>
      <c r="C24" s="237">
        <v>0.23112184278719219</v>
      </c>
      <c r="D24" s="334">
        <f t="shared" si="0"/>
        <v>1</v>
      </c>
      <c r="E24" s="334">
        <f t="shared" si="1"/>
        <v>27</v>
      </c>
    </row>
    <row r="25" spans="1:5" x14ac:dyDescent="0.25">
      <c r="A25" s="285"/>
      <c r="B25" s="210" t="s">
        <v>128</v>
      </c>
      <c r="C25" s="238">
        <v>0.25744853945165791</v>
      </c>
      <c r="D25" s="334">
        <f t="shared" si="0"/>
        <v>7</v>
      </c>
      <c r="E25" s="334">
        <f t="shared" si="1"/>
        <v>21</v>
      </c>
    </row>
    <row r="26" spans="1:5" x14ac:dyDescent="0.25">
      <c r="A26" s="285"/>
      <c r="B26" s="209" t="s">
        <v>129</v>
      </c>
      <c r="C26" s="237">
        <v>0.23864456058453334</v>
      </c>
      <c r="D26" s="334">
        <f t="shared" si="0"/>
        <v>3</v>
      </c>
      <c r="E26" s="334">
        <f t="shared" si="1"/>
        <v>25</v>
      </c>
    </row>
    <row r="27" spans="1:5" x14ac:dyDescent="0.25">
      <c r="A27" s="285"/>
      <c r="B27" s="210" t="s">
        <v>117</v>
      </c>
      <c r="C27" s="238">
        <v>0.30802113678457671</v>
      </c>
      <c r="D27" s="334">
        <f t="shared" si="0"/>
        <v>17</v>
      </c>
      <c r="E27" s="334">
        <f t="shared" si="1"/>
        <v>11</v>
      </c>
    </row>
    <row r="28" spans="1:5" x14ac:dyDescent="0.25">
      <c r="A28" s="285"/>
      <c r="B28" s="209" t="s">
        <v>135</v>
      </c>
      <c r="C28" s="237">
        <v>0.26297693914435077</v>
      </c>
      <c r="D28" s="334">
        <f t="shared" si="0"/>
        <v>10</v>
      </c>
      <c r="E28" s="334">
        <f t="shared" si="1"/>
        <v>18</v>
      </c>
    </row>
    <row r="29" spans="1:5" x14ac:dyDescent="0.25">
      <c r="A29" s="283" t="s">
        <v>520</v>
      </c>
      <c r="B29" s="210" t="s">
        <v>115</v>
      </c>
      <c r="C29" s="238">
        <v>0.34585522910521527</v>
      </c>
      <c r="D29" s="334">
        <f t="shared" si="0"/>
        <v>23</v>
      </c>
      <c r="E29" s="334">
        <f t="shared" si="1"/>
        <v>5</v>
      </c>
    </row>
    <row r="30" spans="1:5" x14ac:dyDescent="0.25">
      <c r="A30" s="283"/>
      <c r="B30" s="209" t="s">
        <v>120</v>
      </c>
      <c r="C30" s="237">
        <v>0.34515255331843814</v>
      </c>
      <c r="D30" s="334">
        <f t="shared" si="0"/>
        <v>22</v>
      </c>
      <c r="E30" s="334">
        <f t="shared" si="1"/>
        <v>6</v>
      </c>
    </row>
    <row r="31" spans="1:5" x14ac:dyDescent="0.25">
      <c r="A31" s="283"/>
      <c r="B31" s="210" t="s">
        <v>121</v>
      </c>
      <c r="C31" s="238">
        <v>0.36462763683550736</v>
      </c>
      <c r="D31" s="334">
        <f t="shared" si="0"/>
        <v>26</v>
      </c>
      <c r="E31" s="334">
        <f t="shared" si="1"/>
        <v>2</v>
      </c>
    </row>
    <row r="32" spans="1:5" x14ac:dyDescent="0.25">
      <c r="A32" s="283"/>
      <c r="B32" s="209" t="s">
        <v>136</v>
      </c>
      <c r="C32" s="237">
        <v>0.30482150568055189</v>
      </c>
      <c r="D32" s="334">
        <f t="shared" si="0"/>
        <v>16</v>
      </c>
      <c r="E32" s="334">
        <f t="shared" si="1"/>
        <v>12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9"/>
  <dimension ref="A1:H32"/>
  <sheetViews>
    <sheetView showGridLines="0" workbookViewId="0">
      <selection activeCell="G1" sqref="G1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4" width="11.42578125" customWidth="1"/>
  </cols>
  <sheetData>
    <row r="1" spans="1:8" x14ac:dyDescent="0.25">
      <c r="D1" s="81"/>
      <c r="E1" s="81"/>
      <c r="F1" s="81" t="s">
        <v>487</v>
      </c>
      <c r="G1" s="81" t="s">
        <v>827</v>
      </c>
      <c r="H1" s="81" t="s">
        <v>1378</v>
      </c>
    </row>
    <row r="3" spans="1:8" x14ac:dyDescent="0.25">
      <c r="A3" s="347" t="str">
        <f>"Tabela Referente à "&amp;G1</f>
        <v>Tabela Referente à Figura 7.29</v>
      </c>
      <c r="B3" s="347"/>
      <c r="C3" s="347"/>
    </row>
    <row r="4" spans="1:8" ht="32.25" customHeight="1" x14ac:dyDescent="0.25">
      <c r="A4" s="353" t="str">
        <f>H1</f>
        <v>Variação do Yield Tarifa Aérea Médio Doméstico Real por UF 2016/2015</v>
      </c>
      <c r="B4" s="353"/>
      <c r="C4" s="353"/>
    </row>
    <row r="5" spans="1:8" x14ac:dyDescent="0.25">
      <c r="A5" s="1" t="s">
        <v>100</v>
      </c>
      <c r="B5" s="1" t="s">
        <v>784</v>
      </c>
      <c r="C5" s="21"/>
    </row>
    <row r="6" spans="1:8" x14ac:dyDescent="0.25">
      <c r="A6" s="283" t="s">
        <v>524</v>
      </c>
      <c r="B6" s="209" t="s">
        <v>116</v>
      </c>
      <c r="C6" s="79">
        <v>-8.851825073478703E-2</v>
      </c>
    </row>
    <row r="7" spans="1:8" x14ac:dyDescent="0.25">
      <c r="A7" s="283"/>
      <c r="B7" s="210" t="s">
        <v>114</v>
      </c>
      <c r="C7" s="80">
        <v>-1.6911974950268638E-2</v>
      </c>
    </row>
    <row r="8" spans="1:8" x14ac:dyDescent="0.25">
      <c r="A8" s="283"/>
      <c r="B8" s="209" t="s">
        <v>118</v>
      </c>
      <c r="C8" s="79">
        <v>-4.2373214836672335E-2</v>
      </c>
    </row>
    <row r="9" spans="1:8" x14ac:dyDescent="0.25">
      <c r="A9" s="284" t="s">
        <v>523</v>
      </c>
      <c r="B9" s="210" t="s">
        <v>112</v>
      </c>
      <c r="C9" s="80">
        <v>-7.3444272357296114E-2</v>
      </c>
    </row>
    <row r="10" spans="1:8" x14ac:dyDescent="0.25">
      <c r="A10" s="284"/>
      <c r="B10" s="209" t="s">
        <v>119</v>
      </c>
      <c r="C10" s="79">
        <v>-5.8049359023512603E-2</v>
      </c>
    </row>
    <row r="11" spans="1:8" x14ac:dyDescent="0.25">
      <c r="A11" s="284"/>
      <c r="B11" s="210" t="s">
        <v>111</v>
      </c>
      <c r="C11" s="80">
        <v>4.7002506439788316E-2</v>
      </c>
    </row>
    <row r="12" spans="1:8" x14ac:dyDescent="0.25">
      <c r="A12" s="284"/>
      <c r="B12" s="209" t="s">
        <v>130</v>
      </c>
      <c r="C12" s="79">
        <v>-5.6618794122848648E-2</v>
      </c>
    </row>
    <row r="13" spans="1:8" x14ac:dyDescent="0.25">
      <c r="A13" s="283" t="s">
        <v>522</v>
      </c>
      <c r="B13" s="210" t="s">
        <v>125</v>
      </c>
      <c r="C13" s="80">
        <v>-8.4181155062761692E-2</v>
      </c>
    </row>
    <row r="14" spans="1:8" x14ac:dyDescent="0.25">
      <c r="A14" s="283"/>
      <c r="B14" s="209" t="s">
        <v>133</v>
      </c>
      <c r="C14" s="79">
        <v>-3.4549809767361328E-2</v>
      </c>
    </row>
    <row r="15" spans="1:8" x14ac:dyDescent="0.25">
      <c r="A15" s="283"/>
      <c r="B15" s="210" t="s">
        <v>122</v>
      </c>
      <c r="C15" s="80">
        <v>-1.6282454315700634E-2</v>
      </c>
    </row>
    <row r="16" spans="1:8" x14ac:dyDescent="0.25">
      <c r="A16" s="283"/>
      <c r="B16" s="209" t="s">
        <v>113</v>
      </c>
      <c r="C16" s="79">
        <v>-5.0612015201201288E-4</v>
      </c>
    </row>
    <row r="17" spans="1:3" x14ac:dyDescent="0.25">
      <c r="A17" s="283"/>
      <c r="B17" s="210" t="s">
        <v>124</v>
      </c>
      <c r="C17" s="80">
        <v>-0.15767428612487622</v>
      </c>
    </row>
    <row r="18" spans="1:3" x14ac:dyDescent="0.25">
      <c r="A18" s="283"/>
      <c r="B18" s="209" t="s">
        <v>110</v>
      </c>
      <c r="C18" s="79">
        <v>-1.1816355816115398E-2</v>
      </c>
    </row>
    <row r="19" spans="1:3" x14ac:dyDescent="0.25">
      <c r="A19" s="283"/>
      <c r="B19" s="210" t="s">
        <v>123</v>
      </c>
      <c r="C19" s="80">
        <v>-0.12370112808485456</v>
      </c>
    </row>
    <row r="20" spans="1:3" x14ac:dyDescent="0.25">
      <c r="A20" s="285" t="s">
        <v>521</v>
      </c>
      <c r="B20" s="209" t="s">
        <v>132</v>
      </c>
      <c r="C20" s="79">
        <v>-0.16996798453561268</v>
      </c>
    </row>
    <row r="21" spans="1:3" x14ac:dyDescent="0.25">
      <c r="A21" s="285"/>
      <c r="B21" s="210" t="s">
        <v>131</v>
      </c>
      <c r="C21" s="80">
        <v>-1.2208383176081972E-2</v>
      </c>
    </row>
    <row r="22" spans="1:3" x14ac:dyDescent="0.25">
      <c r="A22" s="285"/>
      <c r="B22" s="209" t="s">
        <v>134</v>
      </c>
      <c r="C22" s="79">
        <v>-6.8740828513313423E-2</v>
      </c>
    </row>
    <row r="23" spans="1:3" x14ac:dyDescent="0.25">
      <c r="A23" s="285"/>
      <c r="B23" s="210" t="s">
        <v>126</v>
      </c>
      <c r="C23" s="80">
        <v>-6.7607482609602032E-2</v>
      </c>
    </row>
    <row r="24" spans="1:3" x14ac:dyDescent="0.25">
      <c r="A24" s="285"/>
      <c r="B24" s="209" t="s">
        <v>127</v>
      </c>
      <c r="C24" s="79">
        <v>-4.5971605070147969E-2</v>
      </c>
    </row>
    <row r="25" spans="1:3" x14ac:dyDescent="0.25">
      <c r="A25" s="285"/>
      <c r="B25" s="210" t="s">
        <v>128</v>
      </c>
      <c r="C25" s="80">
        <v>-6.5728758412946453E-2</v>
      </c>
    </row>
    <row r="26" spans="1:3" x14ac:dyDescent="0.25">
      <c r="A26" s="285"/>
      <c r="B26" s="209" t="s">
        <v>129</v>
      </c>
      <c r="C26" s="79">
        <v>-6.3766502198206787E-2</v>
      </c>
    </row>
    <row r="27" spans="1:3" x14ac:dyDescent="0.25">
      <c r="A27" s="285"/>
      <c r="B27" s="210" t="s">
        <v>117</v>
      </c>
      <c r="C27" s="80">
        <v>9.736463802906048E-3</v>
      </c>
    </row>
    <row r="28" spans="1:3" x14ac:dyDescent="0.25">
      <c r="A28" s="285"/>
      <c r="B28" s="209" t="s">
        <v>135</v>
      </c>
      <c r="C28" s="79">
        <v>-5.0894366441789129E-2</v>
      </c>
    </row>
    <row r="29" spans="1:3" x14ac:dyDescent="0.25">
      <c r="A29" s="283" t="s">
        <v>520</v>
      </c>
      <c r="B29" s="210" t="s">
        <v>115</v>
      </c>
      <c r="C29" s="80">
        <v>0.12772147247710808</v>
      </c>
    </row>
    <row r="30" spans="1:3" x14ac:dyDescent="0.25">
      <c r="A30" s="283"/>
      <c r="B30" s="209" t="s">
        <v>120</v>
      </c>
      <c r="C30" s="79">
        <v>-7.0241308388695134E-2</v>
      </c>
    </row>
    <row r="31" spans="1:3" x14ac:dyDescent="0.25">
      <c r="A31" s="283"/>
      <c r="B31" s="210" t="s">
        <v>121</v>
      </c>
      <c r="C31" s="80">
        <v>-4.4988186108156913E-3</v>
      </c>
    </row>
    <row r="32" spans="1:3" x14ac:dyDescent="0.25">
      <c r="A32" s="283"/>
      <c r="B32" s="209" t="s">
        <v>136</v>
      </c>
      <c r="C32" s="79">
        <v>-4.6783020916622786E-2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0"/>
  <dimension ref="A1:H32"/>
  <sheetViews>
    <sheetView showGridLines="0" topLeftCell="A4" workbookViewId="0">
      <selection activeCell="G1" sqref="G1"/>
    </sheetView>
  </sheetViews>
  <sheetFormatPr defaultRowHeight="15" x14ac:dyDescent="0.25"/>
  <cols>
    <col min="1" max="1" width="14.42578125" bestFit="1" customWidth="1"/>
    <col min="2" max="2" width="39.5703125" bestFit="1" customWidth="1"/>
    <col min="3" max="4" width="11.42578125" customWidth="1"/>
  </cols>
  <sheetData>
    <row r="1" spans="1:8" x14ac:dyDescent="0.25">
      <c r="D1" s="81"/>
      <c r="E1" s="81"/>
      <c r="F1" s="81" t="s">
        <v>487</v>
      </c>
      <c r="G1" s="81" t="s">
        <v>828</v>
      </c>
      <c r="H1" s="81" t="s">
        <v>1312</v>
      </c>
    </row>
    <row r="3" spans="1:8" x14ac:dyDescent="0.25">
      <c r="A3" s="347" t="str">
        <f>"Tabela Referente à "&amp;G1</f>
        <v>Tabela Referente à Figura 7.30</v>
      </c>
      <c r="B3" s="347"/>
      <c r="C3" s="347"/>
    </row>
    <row r="4" spans="1:8" ht="32.25" customHeight="1" x14ac:dyDescent="0.25">
      <c r="A4" s="353" t="str">
        <f>H1</f>
        <v>Variação do Yield Tarifa Aérea Médio Doméstico Real por UF 2016/2011</v>
      </c>
      <c r="B4" s="353"/>
      <c r="C4" s="353"/>
    </row>
    <row r="5" spans="1:8" x14ac:dyDescent="0.25">
      <c r="A5" s="1" t="s">
        <v>100</v>
      </c>
      <c r="B5" s="1" t="s">
        <v>784</v>
      </c>
      <c r="C5" s="21" t="s">
        <v>1440</v>
      </c>
    </row>
    <row r="6" spans="1:8" x14ac:dyDescent="0.25">
      <c r="A6" s="283" t="s">
        <v>524</v>
      </c>
      <c r="B6" s="209" t="s">
        <v>116</v>
      </c>
      <c r="C6" s="79">
        <v>-0.26898042074028194</v>
      </c>
    </row>
    <row r="7" spans="1:8" x14ac:dyDescent="0.25">
      <c r="A7" s="283"/>
      <c r="B7" s="210" t="s">
        <v>114</v>
      </c>
      <c r="C7" s="80">
        <v>-0.10830998628701161</v>
      </c>
    </row>
    <row r="8" spans="1:8" x14ac:dyDescent="0.25">
      <c r="A8" s="283"/>
      <c r="B8" s="209" t="s">
        <v>118</v>
      </c>
      <c r="C8" s="79">
        <v>-0.15248432514915078</v>
      </c>
    </row>
    <row r="9" spans="1:8" x14ac:dyDescent="0.25">
      <c r="A9" s="284" t="s">
        <v>523</v>
      </c>
      <c r="B9" s="210" t="s">
        <v>112</v>
      </c>
      <c r="C9" s="80">
        <v>-0.17102894834687687</v>
      </c>
    </row>
    <row r="10" spans="1:8" x14ac:dyDescent="0.25">
      <c r="A10" s="284"/>
      <c r="B10" s="209" t="s">
        <v>119</v>
      </c>
      <c r="C10" s="79">
        <v>-0.24687367598229626</v>
      </c>
    </row>
    <row r="11" spans="1:8" x14ac:dyDescent="0.25">
      <c r="A11" s="284"/>
      <c r="B11" s="210" t="s">
        <v>111</v>
      </c>
      <c r="C11" s="80">
        <v>-2.0767324378397345E-2</v>
      </c>
    </row>
    <row r="12" spans="1:8" x14ac:dyDescent="0.25">
      <c r="A12" s="284"/>
      <c r="B12" s="209" t="s">
        <v>130</v>
      </c>
      <c r="C12" s="79">
        <v>-0.2811201562096467</v>
      </c>
    </row>
    <row r="13" spans="1:8" x14ac:dyDescent="0.25">
      <c r="A13" s="283" t="s">
        <v>522</v>
      </c>
      <c r="B13" s="210" t="s">
        <v>125</v>
      </c>
      <c r="C13" s="80">
        <v>-0.24779717192400064</v>
      </c>
    </row>
    <row r="14" spans="1:8" x14ac:dyDescent="0.25">
      <c r="A14" s="283"/>
      <c r="B14" s="209" t="s">
        <v>133</v>
      </c>
      <c r="C14" s="79">
        <v>-0.2562748731940272</v>
      </c>
    </row>
    <row r="15" spans="1:8" x14ac:dyDescent="0.25">
      <c r="A15" s="283"/>
      <c r="B15" s="210" t="s">
        <v>122</v>
      </c>
      <c r="C15" s="80">
        <v>-0.11813942228334173</v>
      </c>
    </row>
    <row r="16" spans="1:8" x14ac:dyDescent="0.25">
      <c r="A16" s="283"/>
      <c r="B16" s="209" t="s">
        <v>113</v>
      </c>
      <c r="C16" s="79">
        <v>-0.35626068733042549</v>
      </c>
    </row>
    <row r="17" spans="1:3" x14ac:dyDescent="0.25">
      <c r="A17" s="283"/>
      <c r="B17" s="210" t="s">
        <v>124</v>
      </c>
      <c r="C17" s="80">
        <v>-0.39879615051465733</v>
      </c>
    </row>
    <row r="18" spans="1:3" x14ac:dyDescent="0.25">
      <c r="A18" s="283"/>
      <c r="B18" s="209" t="s">
        <v>110</v>
      </c>
      <c r="C18" s="79">
        <v>-0.24092748286072097</v>
      </c>
    </row>
    <row r="19" spans="1:3" x14ac:dyDescent="0.25">
      <c r="A19" s="283"/>
      <c r="B19" s="210" t="s">
        <v>123</v>
      </c>
      <c r="C19" s="80">
        <v>-0.26351008461625314</v>
      </c>
    </row>
    <row r="20" spans="1:3" x14ac:dyDescent="0.25">
      <c r="A20" s="285" t="s">
        <v>521</v>
      </c>
      <c r="B20" s="209" t="s">
        <v>132</v>
      </c>
      <c r="C20" s="79">
        <v>-0.32446037556116614</v>
      </c>
    </row>
    <row r="21" spans="1:3" x14ac:dyDescent="0.25">
      <c r="A21" s="285"/>
      <c r="B21" s="210" t="s">
        <v>131</v>
      </c>
      <c r="C21" s="80">
        <v>-0.13897433693633943</v>
      </c>
    </row>
    <row r="22" spans="1:3" x14ac:dyDescent="0.25">
      <c r="A22" s="285"/>
      <c r="B22" s="209" t="s">
        <v>134</v>
      </c>
      <c r="C22" s="79">
        <v>-0.1368735876639704</v>
      </c>
    </row>
    <row r="23" spans="1:3" x14ac:dyDescent="0.25">
      <c r="A23" s="285"/>
      <c r="B23" s="210" t="s">
        <v>126</v>
      </c>
      <c r="C23" s="80">
        <v>-0.22502526736976258</v>
      </c>
    </row>
    <row r="24" spans="1:3" x14ac:dyDescent="0.25">
      <c r="A24" s="285"/>
      <c r="B24" s="209" t="s">
        <v>127</v>
      </c>
      <c r="C24" s="79">
        <v>-0.12264802898557536</v>
      </c>
    </row>
    <row r="25" spans="1:3" x14ac:dyDescent="0.25">
      <c r="A25" s="285"/>
      <c r="B25" s="210" t="s">
        <v>128</v>
      </c>
      <c r="C25" s="80">
        <v>-0.25400633547669138</v>
      </c>
    </row>
    <row r="26" spans="1:3" x14ac:dyDescent="0.25">
      <c r="A26" s="285"/>
      <c r="B26" s="209" t="s">
        <v>129</v>
      </c>
      <c r="C26" s="79">
        <v>-0.16390685474935085</v>
      </c>
    </row>
    <row r="27" spans="1:3" x14ac:dyDescent="0.25">
      <c r="A27" s="285"/>
      <c r="B27" s="210" t="s">
        <v>117</v>
      </c>
      <c r="C27" s="80">
        <v>-2.1990440750267903E-2</v>
      </c>
    </row>
    <row r="28" spans="1:3" x14ac:dyDescent="0.25">
      <c r="A28" s="285"/>
      <c r="B28" s="209" t="s">
        <v>135</v>
      </c>
      <c r="C28" s="79">
        <v>-0.11089250826212227</v>
      </c>
    </row>
    <row r="29" spans="1:3" x14ac:dyDescent="0.25">
      <c r="A29" s="283" t="s">
        <v>520</v>
      </c>
      <c r="B29" s="210" t="s">
        <v>115</v>
      </c>
      <c r="C29" s="80">
        <v>-7.4022241717777826E-2</v>
      </c>
    </row>
    <row r="30" spans="1:3" x14ac:dyDescent="0.25">
      <c r="A30" s="283"/>
      <c r="B30" s="209" t="s">
        <v>120</v>
      </c>
      <c r="C30" s="79">
        <v>-0.1042170731530494</v>
      </c>
    </row>
    <row r="31" spans="1:3" x14ac:dyDescent="0.25">
      <c r="A31" s="283"/>
      <c r="B31" s="210" t="s">
        <v>121</v>
      </c>
      <c r="C31" s="80">
        <v>-0.16842025736293309</v>
      </c>
    </row>
    <row r="32" spans="1:3" x14ac:dyDescent="0.25">
      <c r="A32" s="283"/>
      <c r="B32" s="209" t="s">
        <v>136</v>
      </c>
      <c r="C32" s="79">
        <v>-0.1563087655766825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1"/>
  <dimension ref="A1:H32"/>
  <sheetViews>
    <sheetView showGridLines="0" workbookViewId="0">
      <selection activeCell="G1" sqref="G1"/>
    </sheetView>
  </sheetViews>
  <sheetFormatPr defaultRowHeight="15" x14ac:dyDescent="0.25"/>
  <cols>
    <col min="1" max="1" width="14.42578125" bestFit="1" customWidth="1"/>
    <col min="2" max="2" width="6.85546875" customWidth="1"/>
    <col min="3" max="3" width="41.5703125" customWidth="1"/>
    <col min="4" max="4" width="12.42578125" bestFit="1" customWidth="1"/>
  </cols>
  <sheetData>
    <row r="1" spans="1:8" x14ac:dyDescent="0.25">
      <c r="D1" s="81"/>
      <c r="E1" s="81"/>
      <c r="F1" s="81" t="s">
        <v>487</v>
      </c>
      <c r="G1" s="81" t="s">
        <v>829</v>
      </c>
      <c r="H1" s="81" t="s">
        <v>1313</v>
      </c>
    </row>
    <row r="3" spans="1:8" x14ac:dyDescent="0.25">
      <c r="A3" s="347" t="str">
        <f>"Tabela Referente à "&amp;G1</f>
        <v>Tabela Referente à Figura 7.31</v>
      </c>
      <c r="B3" s="347"/>
      <c r="C3" s="347"/>
    </row>
    <row r="4" spans="1:8" ht="32.25" customHeight="1" x14ac:dyDescent="0.25">
      <c r="A4" s="353" t="str">
        <f>H1</f>
        <v>Percentual de assentos comercializados com Yield inferior a R$ 0,30 por UF em 2016</v>
      </c>
      <c r="B4" s="353"/>
      <c r="C4" s="353"/>
    </row>
    <row r="5" spans="1:8" x14ac:dyDescent="0.25">
      <c r="A5" s="1" t="s">
        <v>100</v>
      </c>
      <c r="B5" s="1" t="s">
        <v>784</v>
      </c>
      <c r="C5" s="21"/>
      <c r="D5" s="81"/>
      <c r="E5" s="81" t="s">
        <v>1443</v>
      </c>
    </row>
    <row r="6" spans="1:8" x14ac:dyDescent="0.25">
      <c r="A6" s="283" t="s">
        <v>524</v>
      </c>
      <c r="B6" s="209" t="s">
        <v>116</v>
      </c>
      <c r="C6" s="79">
        <v>0.47700109484909176</v>
      </c>
      <c r="D6" s="132" t="b">
        <f>C6&gt;0.5</f>
        <v>0</v>
      </c>
      <c r="E6" s="81">
        <f>_xlfn.RANK.AVG($C6,$C$6:$C$32,0)</f>
        <v>25</v>
      </c>
    </row>
    <row r="7" spans="1:8" x14ac:dyDescent="0.25">
      <c r="A7" s="283"/>
      <c r="B7" s="210" t="s">
        <v>114</v>
      </c>
      <c r="C7" s="80">
        <v>0.64015065506875857</v>
      </c>
      <c r="D7" s="132" t="b">
        <f t="shared" ref="D7:D32" si="0">C7&gt;0.5</f>
        <v>1</v>
      </c>
      <c r="E7" s="81">
        <f t="shared" ref="E7:E32" si="1">_xlfn.RANK.AVG($C7,$C$6:$C$32,0)</f>
        <v>12</v>
      </c>
    </row>
    <row r="8" spans="1:8" x14ac:dyDescent="0.25">
      <c r="A8" s="283"/>
      <c r="B8" s="209" t="s">
        <v>118</v>
      </c>
      <c r="C8" s="79">
        <v>0.50510523252994521</v>
      </c>
      <c r="D8" s="132" t="b">
        <f t="shared" si="0"/>
        <v>1</v>
      </c>
      <c r="E8" s="81">
        <f t="shared" si="1"/>
        <v>24</v>
      </c>
    </row>
    <row r="9" spans="1:8" x14ac:dyDescent="0.25">
      <c r="A9" s="284" t="s">
        <v>523</v>
      </c>
      <c r="B9" s="210" t="s">
        <v>112</v>
      </c>
      <c r="C9" s="80">
        <v>0.53458788951408254</v>
      </c>
      <c r="D9" s="132" t="b">
        <f t="shared" si="0"/>
        <v>1</v>
      </c>
      <c r="E9" s="81">
        <f t="shared" si="1"/>
        <v>21</v>
      </c>
    </row>
    <row r="10" spans="1:8" x14ac:dyDescent="0.25">
      <c r="A10" s="284"/>
      <c r="B10" s="209" t="s">
        <v>119</v>
      </c>
      <c r="C10" s="79">
        <v>0.56303876517841756</v>
      </c>
      <c r="D10" s="132" t="b">
        <f t="shared" si="0"/>
        <v>1</v>
      </c>
      <c r="E10" s="81">
        <f t="shared" si="1"/>
        <v>16</v>
      </c>
    </row>
    <row r="11" spans="1:8" x14ac:dyDescent="0.25">
      <c r="A11" s="284"/>
      <c r="B11" s="210" t="s">
        <v>111</v>
      </c>
      <c r="C11" s="80">
        <v>0.43908810833739437</v>
      </c>
      <c r="D11" s="132" t="b">
        <f t="shared" si="0"/>
        <v>0</v>
      </c>
      <c r="E11" s="81">
        <f t="shared" si="1"/>
        <v>26</v>
      </c>
    </row>
    <row r="12" spans="1:8" x14ac:dyDescent="0.25">
      <c r="A12" s="284"/>
      <c r="B12" s="209" t="s">
        <v>130</v>
      </c>
      <c r="C12" s="79">
        <v>0.56142653200090731</v>
      </c>
      <c r="D12" s="132" t="b">
        <f t="shared" si="0"/>
        <v>1</v>
      </c>
      <c r="E12" s="81">
        <f t="shared" si="1"/>
        <v>17</v>
      </c>
    </row>
    <row r="13" spans="1:8" x14ac:dyDescent="0.25">
      <c r="A13" s="283" t="s">
        <v>522</v>
      </c>
      <c r="B13" s="210" t="s">
        <v>125</v>
      </c>
      <c r="C13" s="80">
        <v>0.54096555459027673</v>
      </c>
      <c r="D13" s="132" t="b">
        <f t="shared" si="0"/>
        <v>1</v>
      </c>
      <c r="E13" s="81">
        <f t="shared" si="1"/>
        <v>19</v>
      </c>
    </row>
    <row r="14" spans="1:8" x14ac:dyDescent="0.25">
      <c r="A14" s="283"/>
      <c r="B14" s="209" t="s">
        <v>133</v>
      </c>
      <c r="C14" s="79">
        <v>0.66826072791585223</v>
      </c>
      <c r="D14" s="132" t="b">
        <f t="shared" si="0"/>
        <v>1</v>
      </c>
      <c r="E14" s="81">
        <f t="shared" si="1"/>
        <v>8</v>
      </c>
    </row>
    <row r="15" spans="1:8" x14ac:dyDescent="0.25">
      <c r="A15" s="283"/>
      <c r="B15" s="210" t="s">
        <v>122</v>
      </c>
      <c r="C15" s="80">
        <v>0.57114398254971932</v>
      </c>
      <c r="D15" s="132" t="b">
        <f t="shared" si="0"/>
        <v>1</v>
      </c>
      <c r="E15" s="81">
        <f t="shared" si="1"/>
        <v>15</v>
      </c>
    </row>
    <row r="16" spans="1:8" x14ac:dyDescent="0.25">
      <c r="A16" s="283"/>
      <c r="B16" s="209" t="s">
        <v>113</v>
      </c>
      <c r="C16" s="79">
        <v>0.58301463621128302</v>
      </c>
      <c r="D16" s="132" t="b">
        <f t="shared" si="0"/>
        <v>1</v>
      </c>
      <c r="E16" s="81">
        <f t="shared" si="1"/>
        <v>14</v>
      </c>
    </row>
    <row r="17" spans="1:5" x14ac:dyDescent="0.25">
      <c r="A17" s="283"/>
      <c r="B17" s="210" t="s">
        <v>124</v>
      </c>
      <c r="C17" s="80">
        <v>0.37795230164144961</v>
      </c>
      <c r="D17" s="132" t="b">
        <f t="shared" si="0"/>
        <v>0</v>
      </c>
      <c r="E17" s="81">
        <f t="shared" si="1"/>
        <v>27</v>
      </c>
    </row>
    <row r="18" spans="1:5" x14ac:dyDescent="0.25">
      <c r="A18" s="283"/>
      <c r="B18" s="209" t="s">
        <v>110</v>
      </c>
      <c r="C18" s="79">
        <v>0.67512241371215309</v>
      </c>
      <c r="D18" s="132" t="b">
        <f t="shared" si="0"/>
        <v>1</v>
      </c>
      <c r="E18" s="81">
        <f t="shared" si="1"/>
        <v>6</v>
      </c>
    </row>
    <row r="19" spans="1:5" x14ac:dyDescent="0.25">
      <c r="A19" s="283"/>
      <c r="B19" s="210" t="s">
        <v>123</v>
      </c>
      <c r="C19" s="80">
        <v>0.66879824132877386</v>
      </c>
      <c r="D19" s="132" t="b">
        <f t="shared" si="0"/>
        <v>1</v>
      </c>
      <c r="E19" s="81">
        <f t="shared" si="1"/>
        <v>7</v>
      </c>
    </row>
    <row r="20" spans="1:5" x14ac:dyDescent="0.25">
      <c r="A20" s="285" t="s">
        <v>521</v>
      </c>
      <c r="B20" s="209" t="s">
        <v>132</v>
      </c>
      <c r="C20" s="79">
        <v>0.68514879161187825</v>
      </c>
      <c r="D20" s="132" t="b">
        <f t="shared" si="0"/>
        <v>1</v>
      </c>
      <c r="E20" s="81">
        <f t="shared" si="1"/>
        <v>5</v>
      </c>
    </row>
    <row r="21" spans="1:5" x14ac:dyDescent="0.25">
      <c r="A21" s="285"/>
      <c r="B21" s="210" t="s">
        <v>131</v>
      </c>
      <c r="C21" s="80">
        <v>0.70221187527248441</v>
      </c>
      <c r="D21" s="132" t="b">
        <f t="shared" si="0"/>
        <v>1</v>
      </c>
      <c r="E21" s="81">
        <f t="shared" si="1"/>
        <v>3</v>
      </c>
    </row>
    <row r="22" spans="1:5" x14ac:dyDescent="0.25">
      <c r="A22" s="285"/>
      <c r="B22" s="209" t="s">
        <v>134</v>
      </c>
      <c r="C22" s="79">
        <v>0.60046390672331351</v>
      </c>
      <c r="D22" s="132" t="b">
        <f t="shared" si="0"/>
        <v>1</v>
      </c>
      <c r="E22" s="81">
        <f t="shared" si="1"/>
        <v>13</v>
      </c>
    </row>
    <row r="23" spans="1:5" x14ac:dyDescent="0.25">
      <c r="A23" s="285"/>
      <c r="B23" s="210" t="s">
        <v>126</v>
      </c>
      <c r="C23" s="80">
        <v>0.68814835892830151</v>
      </c>
      <c r="D23" s="132" t="b">
        <f t="shared" si="0"/>
        <v>1</v>
      </c>
      <c r="E23" s="81">
        <f t="shared" si="1"/>
        <v>4</v>
      </c>
    </row>
    <row r="24" spans="1:5" x14ac:dyDescent="0.25">
      <c r="A24" s="285"/>
      <c r="B24" s="209" t="s">
        <v>127</v>
      </c>
      <c r="C24" s="79">
        <v>0.79425670785920555</v>
      </c>
      <c r="D24" s="132" t="b">
        <f t="shared" si="0"/>
        <v>1</v>
      </c>
      <c r="E24" s="81">
        <f t="shared" si="1"/>
        <v>1</v>
      </c>
    </row>
    <row r="25" spans="1:5" x14ac:dyDescent="0.25">
      <c r="A25" s="285"/>
      <c r="B25" s="210" t="s">
        <v>128</v>
      </c>
      <c r="C25" s="80">
        <v>0.6556098460924461</v>
      </c>
      <c r="D25" s="132" t="b">
        <f t="shared" si="0"/>
        <v>1</v>
      </c>
      <c r="E25" s="81">
        <f t="shared" si="1"/>
        <v>10</v>
      </c>
    </row>
    <row r="26" spans="1:5" x14ac:dyDescent="0.25">
      <c r="A26" s="285"/>
      <c r="B26" s="209" t="s">
        <v>129</v>
      </c>
      <c r="C26" s="79">
        <v>0.73233560738419756</v>
      </c>
      <c r="D26" s="132" t="b">
        <f t="shared" si="0"/>
        <v>1</v>
      </c>
      <c r="E26" s="81">
        <f t="shared" si="1"/>
        <v>2</v>
      </c>
    </row>
    <row r="27" spans="1:5" x14ac:dyDescent="0.25">
      <c r="A27" s="285"/>
      <c r="B27" s="210" t="s">
        <v>117</v>
      </c>
      <c r="C27" s="80">
        <v>0.55641808467557352</v>
      </c>
      <c r="D27" s="132" t="b">
        <f t="shared" si="0"/>
        <v>1</v>
      </c>
      <c r="E27" s="81">
        <f t="shared" si="1"/>
        <v>18</v>
      </c>
    </row>
    <row r="28" spans="1:5" x14ac:dyDescent="0.25">
      <c r="A28" s="285"/>
      <c r="B28" s="209" t="s">
        <v>135</v>
      </c>
      <c r="C28" s="79">
        <v>0.65711404777747762</v>
      </c>
      <c r="D28" s="132" t="b">
        <f t="shared" si="0"/>
        <v>1</v>
      </c>
      <c r="E28" s="81">
        <f t="shared" si="1"/>
        <v>9</v>
      </c>
    </row>
    <row r="29" spans="1:5" x14ac:dyDescent="0.25">
      <c r="A29" s="283" t="s">
        <v>520</v>
      </c>
      <c r="B29" s="210" t="s">
        <v>115</v>
      </c>
      <c r="C29" s="80">
        <v>0.51288598784508566</v>
      </c>
      <c r="D29" s="132" t="b">
        <f t="shared" si="0"/>
        <v>1</v>
      </c>
      <c r="E29" s="81">
        <f t="shared" si="1"/>
        <v>23</v>
      </c>
    </row>
    <row r="30" spans="1:5" x14ac:dyDescent="0.25">
      <c r="A30" s="283"/>
      <c r="B30" s="209" t="s">
        <v>120</v>
      </c>
      <c r="C30" s="79">
        <v>0.53814283982054079</v>
      </c>
      <c r="D30" s="132" t="b">
        <f t="shared" si="0"/>
        <v>1</v>
      </c>
      <c r="E30" s="81">
        <f t="shared" si="1"/>
        <v>20</v>
      </c>
    </row>
    <row r="31" spans="1:5" x14ac:dyDescent="0.25">
      <c r="A31" s="283"/>
      <c r="B31" s="210" t="s">
        <v>121</v>
      </c>
      <c r="C31" s="80">
        <v>0.51426068334468999</v>
      </c>
      <c r="D31" s="132" t="b">
        <f t="shared" si="0"/>
        <v>1</v>
      </c>
      <c r="E31" s="81">
        <f t="shared" si="1"/>
        <v>22</v>
      </c>
    </row>
    <row r="32" spans="1:5" x14ac:dyDescent="0.25">
      <c r="A32" s="283"/>
      <c r="B32" s="209" t="s">
        <v>136</v>
      </c>
      <c r="C32" s="79">
        <v>0.64448459391920421</v>
      </c>
      <c r="D32" s="132" t="b">
        <f t="shared" si="0"/>
        <v>1</v>
      </c>
      <c r="E32" s="81">
        <f t="shared" si="1"/>
        <v>11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2"/>
  <dimension ref="A1:H63"/>
  <sheetViews>
    <sheetView showGridLines="0" workbookViewId="0">
      <selection activeCell="A37" sqref="A37:C63"/>
    </sheetView>
  </sheetViews>
  <sheetFormatPr defaultRowHeight="15" x14ac:dyDescent="0.25"/>
  <cols>
    <col min="1" max="1" width="14.42578125" bestFit="1" customWidth="1"/>
    <col min="2" max="2" width="6.85546875" customWidth="1"/>
    <col min="3" max="3" width="41.5703125" customWidth="1"/>
    <col min="4" max="4" width="11.5703125" bestFit="1" customWidth="1"/>
  </cols>
  <sheetData>
    <row r="1" spans="1:8" x14ac:dyDescent="0.25">
      <c r="D1" s="81"/>
      <c r="E1" s="81" t="s">
        <v>487</v>
      </c>
      <c r="G1" s="81" t="s">
        <v>830</v>
      </c>
      <c r="H1" s="81" t="s">
        <v>1314</v>
      </c>
    </row>
    <row r="3" spans="1:8" x14ac:dyDescent="0.25">
      <c r="A3" s="347" t="str">
        <f>"Tabela Referente à "&amp;G1</f>
        <v>Tabela Referente à Figura 7.32</v>
      </c>
      <c r="B3" s="347"/>
      <c r="C3" s="347"/>
    </row>
    <row r="4" spans="1:8" ht="32.25" customHeight="1" x14ac:dyDescent="0.25">
      <c r="A4" s="353" t="str">
        <f>H1</f>
        <v>Percentual de assentos comercializados com Yield inferior a R$ 0,10 por UF em 2016</v>
      </c>
      <c r="B4" s="353"/>
      <c r="C4" s="353"/>
    </row>
    <row r="5" spans="1:8" x14ac:dyDescent="0.25">
      <c r="A5" s="1" t="s">
        <v>100</v>
      </c>
      <c r="B5" s="1" t="s">
        <v>784</v>
      </c>
      <c r="C5" s="21"/>
      <c r="D5" s="81" t="s">
        <v>1443</v>
      </c>
    </row>
    <row r="6" spans="1:8" x14ac:dyDescent="0.25">
      <c r="A6" s="283" t="str">
        <f>A37</f>
        <v>SUL</v>
      </c>
      <c r="B6" s="209" t="str">
        <f>B37</f>
        <v>SC</v>
      </c>
      <c r="C6" s="79">
        <v>1.1804020507423569E-2</v>
      </c>
      <c r="D6" s="81">
        <f>_xlfn.RANK.AVG($C6,$C$6:$C$32,0)</f>
        <v>23</v>
      </c>
    </row>
    <row r="7" spans="1:8" x14ac:dyDescent="0.25">
      <c r="A7" s="283"/>
      <c r="B7" s="210" t="str">
        <f>B38</f>
        <v>RS</v>
      </c>
      <c r="C7" s="80">
        <v>5.5590206626281426E-2</v>
      </c>
      <c r="D7" s="81">
        <f t="shared" ref="D7:D32" si="0">_xlfn.RANK.AVG($C7,$C$6:$C$32,0)</f>
        <v>7</v>
      </c>
    </row>
    <row r="8" spans="1:8" x14ac:dyDescent="0.25">
      <c r="A8" s="283"/>
      <c r="B8" s="209" t="str">
        <f>B39</f>
        <v>PR</v>
      </c>
      <c r="C8" s="79">
        <v>8.2529136963936447E-3</v>
      </c>
      <c r="D8" s="81">
        <f t="shared" si="0"/>
        <v>26</v>
      </c>
    </row>
    <row r="9" spans="1:8" x14ac:dyDescent="0.25">
      <c r="A9" s="284" t="str">
        <f t="shared" ref="A9:B12" si="1">A40</f>
        <v>SUDESTE</v>
      </c>
      <c r="B9" s="210" t="str">
        <f t="shared" si="1"/>
        <v>SP</v>
      </c>
      <c r="C9" s="80">
        <v>3.6033263344552278E-2</v>
      </c>
      <c r="D9" s="81">
        <f t="shared" si="0"/>
        <v>11</v>
      </c>
    </row>
    <row r="10" spans="1:8" x14ac:dyDescent="0.25">
      <c r="A10" s="284"/>
      <c r="B10" s="209" t="str">
        <f t="shared" si="1"/>
        <v>RJ</v>
      </c>
      <c r="C10" s="79">
        <v>3.0569108916004131E-2</v>
      </c>
      <c r="D10" s="81">
        <f t="shared" si="0"/>
        <v>14</v>
      </c>
    </row>
    <row r="11" spans="1:8" x14ac:dyDescent="0.25">
      <c r="A11" s="284"/>
      <c r="B11" s="210" t="str">
        <f t="shared" si="1"/>
        <v>MG</v>
      </c>
      <c r="C11" s="80">
        <v>9.4664703300497127E-3</v>
      </c>
      <c r="D11" s="81">
        <f t="shared" si="0"/>
        <v>25</v>
      </c>
    </row>
    <row r="12" spans="1:8" x14ac:dyDescent="0.25">
      <c r="A12" s="284"/>
      <c r="B12" s="209" t="str">
        <f t="shared" si="1"/>
        <v>ES</v>
      </c>
      <c r="C12" s="79">
        <v>6.7254606342810634E-3</v>
      </c>
      <c r="D12" s="81">
        <f t="shared" si="0"/>
        <v>27</v>
      </c>
    </row>
    <row r="13" spans="1:8" x14ac:dyDescent="0.25">
      <c r="A13" s="283" t="str">
        <f t="shared" ref="A13:B19" si="2">A44</f>
        <v>NORTE</v>
      </c>
      <c r="B13" s="210" t="str">
        <f t="shared" si="2"/>
        <v>TO</v>
      </c>
      <c r="C13" s="80">
        <v>5.4368011914298284E-2</v>
      </c>
      <c r="D13" s="81">
        <f t="shared" si="0"/>
        <v>8</v>
      </c>
    </row>
    <row r="14" spans="1:8" x14ac:dyDescent="0.25">
      <c r="A14" s="283"/>
      <c r="B14" s="209" t="str">
        <f t="shared" si="2"/>
        <v>RR</v>
      </c>
      <c r="C14" s="79">
        <v>2.5720236433026157E-2</v>
      </c>
      <c r="D14" s="81">
        <f t="shared" si="0"/>
        <v>17</v>
      </c>
    </row>
    <row r="15" spans="1:8" x14ac:dyDescent="0.25">
      <c r="A15" s="283"/>
      <c r="B15" s="210" t="str">
        <f t="shared" si="2"/>
        <v>RO</v>
      </c>
      <c r="C15" s="80">
        <v>2.3495612799237044E-2</v>
      </c>
      <c r="D15" s="81">
        <f t="shared" si="0"/>
        <v>19</v>
      </c>
    </row>
    <row r="16" spans="1:8" x14ac:dyDescent="0.25">
      <c r="A16" s="283"/>
      <c r="B16" s="209" t="str">
        <f t="shared" si="2"/>
        <v>PA</v>
      </c>
      <c r="C16" s="79">
        <v>0.12027580109169701</v>
      </c>
      <c r="D16" s="81">
        <f t="shared" si="0"/>
        <v>1</v>
      </c>
    </row>
    <row r="17" spans="1:4" x14ac:dyDescent="0.25">
      <c r="A17" s="283"/>
      <c r="B17" s="210" t="str">
        <f t="shared" si="2"/>
        <v>AP</v>
      </c>
      <c r="C17" s="80">
        <v>6.8412128265842601E-2</v>
      </c>
      <c r="D17" s="81">
        <f t="shared" si="0"/>
        <v>5</v>
      </c>
    </row>
    <row r="18" spans="1:4" x14ac:dyDescent="0.25">
      <c r="A18" s="283"/>
      <c r="B18" s="209" t="str">
        <f t="shared" si="2"/>
        <v>AM</v>
      </c>
      <c r="C18" s="63">
        <v>7.7814682375606015E-2</v>
      </c>
      <c r="D18" s="81">
        <f t="shared" si="0"/>
        <v>3</v>
      </c>
    </row>
    <row r="19" spans="1:4" x14ac:dyDescent="0.25">
      <c r="A19" s="283"/>
      <c r="B19" s="210" t="str">
        <f t="shared" si="2"/>
        <v>AC</v>
      </c>
      <c r="C19" s="80">
        <v>5.019052271617E-2</v>
      </c>
      <c r="D19" s="81">
        <f t="shared" si="0"/>
        <v>9</v>
      </c>
    </row>
    <row r="20" spans="1:4" x14ac:dyDescent="0.25">
      <c r="A20" s="285" t="str">
        <f t="shared" ref="A20:B28" si="3">A51</f>
        <v>NORDESTE</v>
      </c>
      <c r="B20" s="209" t="str">
        <f t="shared" si="3"/>
        <v>SE</v>
      </c>
      <c r="C20" s="79">
        <v>1.3043689085002181E-2</v>
      </c>
      <c r="D20" s="81">
        <f t="shared" si="0"/>
        <v>22</v>
      </c>
    </row>
    <row r="21" spans="1:4" x14ac:dyDescent="0.25">
      <c r="A21" s="285"/>
      <c r="B21" s="210" t="str">
        <f t="shared" si="3"/>
        <v>RN</v>
      </c>
      <c r="C21" s="80">
        <v>4.5816035719884969E-2</v>
      </c>
      <c r="D21" s="81">
        <f t="shared" si="0"/>
        <v>10</v>
      </c>
    </row>
    <row r="22" spans="1:4" x14ac:dyDescent="0.25">
      <c r="A22" s="285"/>
      <c r="B22" s="209" t="str">
        <f t="shared" si="3"/>
        <v>PI</v>
      </c>
      <c r="C22" s="79">
        <v>1.6271663269129405E-2</v>
      </c>
      <c r="D22" s="81">
        <f t="shared" si="0"/>
        <v>21</v>
      </c>
    </row>
    <row r="23" spans="1:4" x14ac:dyDescent="0.25">
      <c r="A23" s="285"/>
      <c r="B23" s="210" t="str">
        <f t="shared" si="3"/>
        <v>PE</v>
      </c>
      <c r="C23" s="80">
        <v>5.750316417237996E-2</v>
      </c>
      <c r="D23" s="81">
        <f t="shared" si="0"/>
        <v>6</v>
      </c>
    </row>
    <row r="24" spans="1:4" x14ac:dyDescent="0.25">
      <c r="A24" s="285"/>
      <c r="B24" s="209" t="str">
        <f t="shared" si="3"/>
        <v>PB</v>
      </c>
      <c r="C24" s="79">
        <v>3.2115476953544095E-2</v>
      </c>
      <c r="D24" s="81">
        <f t="shared" si="0"/>
        <v>12</v>
      </c>
    </row>
    <row r="25" spans="1:4" x14ac:dyDescent="0.25">
      <c r="A25" s="285"/>
      <c r="B25" s="210" t="str">
        <f t="shared" si="3"/>
        <v>MA</v>
      </c>
      <c r="C25" s="64">
        <v>7.7988235969619471E-2</v>
      </c>
      <c r="D25" s="334">
        <f t="shared" si="0"/>
        <v>2</v>
      </c>
    </row>
    <row r="26" spans="1:4" x14ac:dyDescent="0.25">
      <c r="A26" s="285"/>
      <c r="B26" s="209" t="str">
        <f t="shared" si="3"/>
        <v>CE</v>
      </c>
      <c r="C26" s="79">
        <v>2.9355645377315477E-2</v>
      </c>
      <c r="D26" s="81">
        <f t="shared" si="0"/>
        <v>15</v>
      </c>
    </row>
    <row r="27" spans="1:4" x14ac:dyDescent="0.25">
      <c r="A27" s="285"/>
      <c r="B27" s="210" t="str">
        <f t="shared" si="3"/>
        <v>BA</v>
      </c>
      <c r="C27" s="80">
        <v>1.7291597575765701E-2</v>
      </c>
      <c r="D27" s="81">
        <f t="shared" si="0"/>
        <v>20</v>
      </c>
    </row>
    <row r="28" spans="1:4" x14ac:dyDescent="0.25">
      <c r="A28" s="285"/>
      <c r="B28" s="209" t="str">
        <f t="shared" si="3"/>
        <v>AL</v>
      </c>
      <c r="C28" s="79">
        <v>2.4626816522949676E-2</v>
      </c>
      <c r="D28" s="81">
        <f t="shared" si="0"/>
        <v>18</v>
      </c>
    </row>
    <row r="29" spans="1:4" x14ac:dyDescent="0.25">
      <c r="A29" s="283" t="str">
        <f t="shared" ref="A29:B32" si="4">A60</f>
        <v>CENTRO-OESTE</v>
      </c>
      <c r="B29" s="210" t="str">
        <f t="shared" si="4"/>
        <v>MT</v>
      </c>
      <c r="C29" s="80">
        <v>3.0595883755389866E-2</v>
      </c>
      <c r="D29" s="81">
        <f t="shared" si="0"/>
        <v>13</v>
      </c>
    </row>
    <row r="30" spans="1:4" x14ac:dyDescent="0.25">
      <c r="A30" s="283"/>
      <c r="B30" s="209" t="str">
        <f t="shared" si="4"/>
        <v>MS</v>
      </c>
      <c r="C30" s="79">
        <v>2.8514611373832911E-2</v>
      </c>
      <c r="D30" s="81">
        <f t="shared" si="0"/>
        <v>16</v>
      </c>
    </row>
    <row r="31" spans="1:4" x14ac:dyDescent="0.25">
      <c r="A31" s="283"/>
      <c r="B31" s="210" t="str">
        <f t="shared" si="4"/>
        <v>GO</v>
      </c>
      <c r="C31" s="80">
        <v>1.1755850982464434E-2</v>
      </c>
      <c r="D31" s="81">
        <f t="shared" si="0"/>
        <v>24</v>
      </c>
    </row>
    <row r="32" spans="1:4" x14ac:dyDescent="0.25">
      <c r="A32" s="283"/>
      <c r="B32" s="209" t="str">
        <f t="shared" si="4"/>
        <v>DF</v>
      </c>
      <c r="C32" s="79">
        <v>7.5251234659049759E-2</v>
      </c>
      <c r="D32" s="81">
        <f t="shared" si="0"/>
        <v>4</v>
      </c>
    </row>
    <row r="37" spans="1:3" x14ac:dyDescent="0.25">
      <c r="A37" s="81" t="s">
        <v>524</v>
      </c>
      <c r="B37" s="81" t="s">
        <v>116</v>
      </c>
      <c r="C37" s="81">
        <v>1.6123568389731713</v>
      </c>
    </row>
    <row r="38" spans="1:3" x14ac:dyDescent="0.25">
      <c r="A38" s="81"/>
      <c r="B38" s="81" t="s">
        <v>114</v>
      </c>
      <c r="C38" s="81">
        <v>10.677154911284207</v>
      </c>
    </row>
    <row r="39" spans="1:3" x14ac:dyDescent="0.25">
      <c r="A39" s="81"/>
      <c r="B39" s="81" t="s">
        <v>118</v>
      </c>
      <c r="C39" s="81">
        <v>2.797635685950989</v>
      </c>
    </row>
    <row r="40" spans="1:3" x14ac:dyDescent="0.25">
      <c r="A40" s="81" t="s">
        <v>523</v>
      </c>
      <c r="B40" s="81" t="s">
        <v>112</v>
      </c>
      <c r="C40" s="81">
        <v>5.673987535723418</v>
      </c>
    </row>
    <row r="41" spans="1:3" x14ac:dyDescent="0.25">
      <c r="A41" s="81"/>
      <c r="B41" s="81" t="s">
        <v>119</v>
      </c>
      <c r="C41" s="81">
        <v>7.873359655045352</v>
      </c>
    </row>
    <row r="42" spans="1:3" x14ac:dyDescent="0.25">
      <c r="A42" s="81"/>
      <c r="B42" s="81" t="s">
        <v>111</v>
      </c>
      <c r="C42" s="81">
        <v>3.1185916451240216</v>
      </c>
    </row>
    <row r="43" spans="1:3" x14ac:dyDescent="0.25">
      <c r="A43" s="81"/>
      <c r="B43" s="81" t="s">
        <v>130</v>
      </c>
      <c r="C43" s="81">
        <v>2.1040822117896099</v>
      </c>
    </row>
    <row r="44" spans="1:3" x14ac:dyDescent="0.25">
      <c r="A44" s="81" t="s">
        <v>522</v>
      </c>
      <c r="B44" s="81" t="s">
        <v>125</v>
      </c>
      <c r="C44" s="81">
        <v>3.2888086209858836</v>
      </c>
    </row>
    <row r="45" spans="1:3" x14ac:dyDescent="0.25">
      <c r="A45" s="81"/>
      <c r="B45" s="81" t="s">
        <v>133</v>
      </c>
      <c r="C45" s="81">
        <v>3.1013724066748645</v>
      </c>
    </row>
    <row r="46" spans="1:3" x14ac:dyDescent="0.25">
      <c r="A46" s="81"/>
      <c r="B46" s="81" t="s">
        <v>122</v>
      </c>
      <c r="C46" s="81">
        <v>6.3600202478185981</v>
      </c>
    </row>
    <row r="47" spans="1:3" x14ac:dyDescent="0.25">
      <c r="A47" s="81"/>
      <c r="B47" s="81" t="s">
        <v>113</v>
      </c>
      <c r="C47" s="81">
        <v>16.713198142372697</v>
      </c>
    </row>
    <row r="48" spans="1:3" x14ac:dyDescent="0.25">
      <c r="A48" s="81"/>
      <c r="B48" s="81" t="s">
        <v>124</v>
      </c>
      <c r="C48" s="81">
        <v>3.2415297493042199</v>
      </c>
    </row>
    <row r="49" spans="1:3" x14ac:dyDescent="0.25">
      <c r="A49" s="81"/>
      <c r="B49" s="81" t="s">
        <v>110</v>
      </c>
      <c r="C49" s="81">
        <v>13.741938296542806</v>
      </c>
    </row>
    <row r="50" spans="1:3" x14ac:dyDescent="0.25">
      <c r="A50" s="81"/>
      <c r="B50" s="81" t="s">
        <v>123</v>
      </c>
      <c r="C50" s="81">
        <v>5.023722229192515</v>
      </c>
    </row>
    <row r="51" spans="1:3" x14ac:dyDescent="0.25">
      <c r="A51" s="81" t="s">
        <v>521</v>
      </c>
      <c r="B51" s="81" t="s">
        <v>132</v>
      </c>
      <c r="C51" s="81">
        <v>4.3160404808111323</v>
      </c>
    </row>
    <row r="52" spans="1:3" x14ac:dyDescent="0.25">
      <c r="A52" s="81"/>
      <c r="B52" s="81" t="s">
        <v>131</v>
      </c>
      <c r="C52" s="81">
        <v>7.8530513500219747</v>
      </c>
    </row>
    <row r="53" spans="1:3" x14ac:dyDescent="0.25">
      <c r="A53" s="81"/>
      <c r="B53" s="81" t="s">
        <v>134</v>
      </c>
      <c r="C53" s="81">
        <v>4.7739070154239638</v>
      </c>
    </row>
    <row r="54" spans="1:3" x14ac:dyDescent="0.25">
      <c r="A54" s="81"/>
      <c r="B54" s="81" t="s">
        <v>126</v>
      </c>
      <c r="C54" s="81">
        <v>8.5214754302853652</v>
      </c>
    </row>
    <row r="55" spans="1:3" x14ac:dyDescent="0.25">
      <c r="A55" s="81"/>
      <c r="B55" s="81" t="s">
        <v>127</v>
      </c>
      <c r="C55" s="81">
        <v>7.8399235335546837</v>
      </c>
    </row>
    <row r="56" spans="1:3" x14ac:dyDescent="0.25">
      <c r="A56" s="81"/>
      <c r="B56" s="81" t="s">
        <v>128</v>
      </c>
      <c r="C56" s="81">
        <v>11.272136741594977</v>
      </c>
    </row>
    <row r="57" spans="1:3" x14ac:dyDescent="0.25">
      <c r="A57" s="81"/>
      <c r="B57" s="81" t="s">
        <v>129</v>
      </c>
      <c r="C57" s="81">
        <v>8.3310049660383374</v>
      </c>
    </row>
    <row r="58" spans="1:3" x14ac:dyDescent="0.25">
      <c r="A58" s="81"/>
      <c r="B58" s="81" t="s">
        <v>117</v>
      </c>
      <c r="C58" s="81">
        <v>8.2152587187897446</v>
      </c>
    </row>
    <row r="59" spans="1:3" x14ac:dyDescent="0.25">
      <c r="A59" s="81"/>
      <c r="B59" s="81" t="s">
        <v>135</v>
      </c>
      <c r="C59" s="81">
        <v>4.5942235561163214</v>
      </c>
    </row>
    <row r="60" spans="1:3" x14ac:dyDescent="0.25">
      <c r="A60" s="81" t="s">
        <v>520</v>
      </c>
      <c r="B60" s="81" t="s">
        <v>115</v>
      </c>
      <c r="C60" s="81">
        <v>7.3142785413920786</v>
      </c>
    </row>
    <row r="61" spans="1:3" x14ac:dyDescent="0.25">
      <c r="A61" s="81"/>
      <c r="B61" s="81" t="s">
        <v>120</v>
      </c>
      <c r="C61" s="81">
        <v>1.6136297794739458</v>
      </c>
    </row>
    <row r="62" spans="1:3" x14ac:dyDescent="0.25">
      <c r="A62" s="81"/>
      <c r="B62" s="81" t="s">
        <v>121</v>
      </c>
      <c r="C62" s="81">
        <v>2.4814697220184589</v>
      </c>
    </row>
    <row r="63" spans="1:3" x14ac:dyDescent="0.25">
      <c r="A63" s="81"/>
      <c r="B63" s="81" t="s">
        <v>136</v>
      </c>
      <c r="C63" s="81">
        <v>8.9593706704471376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0">
    <tabColor rgb="FF7030A0"/>
  </sheetPr>
  <dimension ref="A1:L178"/>
  <sheetViews>
    <sheetView showGridLines="0" topLeftCell="A37" zoomScaleNormal="100" workbookViewId="0">
      <selection activeCell="A21" sqref="A21:D26"/>
    </sheetView>
  </sheetViews>
  <sheetFormatPr defaultRowHeight="15" x14ac:dyDescent="0.25"/>
  <cols>
    <col min="1" max="1" width="46.42578125" customWidth="1"/>
    <col min="2" max="8" width="12" customWidth="1"/>
    <col min="9" max="9" width="18.28515625" bestFit="1" customWidth="1"/>
    <col min="10" max="10" width="12" customWidth="1"/>
    <col min="11" max="11" width="18.28515625" bestFit="1" customWidth="1"/>
    <col min="12" max="12" width="14" bestFit="1" customWidth="1"/>
  </cols>
  <sheetData>
    <row r="1" spans="1:12" x14ac:dyDescent="0.25">
      <c r="A1" s="81"/>
      <c r="C1" s="81"/>
      <c r="D1" s="81"/>
      <c r="E1" s="81"/>
      <c r="F1" s="81"/>
      <c r="G1" s="81"/>
      <c r="H1" s="81"/>
    </row>
    <row r="2" spans="1:12" x14ac:dyDescent="0.25">
      <c r="A2" s="81"/>
    </row>
    <row r="3" spans="1:12" x14ac:dyDescent="0.25">
      <c r="A3" s="81" t="str">
        <f>"Tabela Referente à "&amp;G1</f>
        <v xml:space="preserve">Tabela Referente à </v>
      </c>
    </row>
    <row r="4" spans="1:12" x14ac:dyDescent="0.25">
      <c r="A4" s="81">
        <f>H1</f>
        <v>0</v>
      </c>
    </row>
    <row r="13" spans="1:12" x14ac:dyDescent="0.25">
      <c r="A13" s="363" t="s">
        <v>718</v>
      </c>
      <c r="B13" s="363"/>
      <c r="C13" s="363"/>
      <c r="D13" s="363"/>
      <c r="E13" s="363"/>
      <c r="F13" s="363"/>
      <c r="G13" s="363"/>
      <c r="H13" s="363"/>
      <c r="I13" s="363"/>
      <c r="J13" s="363"/>
      <c r="K13" s="363"/>
      <c r="L13" s="363"/>
    </row>
    <row r="14" spans="1:12" x14ac:dyDescent="0.25">
      <c r="A14" s="101" t="s">
        <v>567</v>
      </c>
      <c r="B14" s="106" t="s">
        <v>568</v>
      </c>
      <c r="C14" s="106" t="s">
        <v>569</v>
      </c>
      <c r="D14" s="106" t="s">
        <v>570</v>
      </c>
      <c r="E14" s="106" t="s">
        <v>571</v>
      </c>
      <c r="F14" s="106" t="s">
        <v>572</v>
      </c>
      <c r="G14" s="106" t="s">
        <v>573</v>
      </c>
      <c r="H14" s="106" t="s">
        <v>8</v>
      </c>
      <c r="I14" s="106" t="s">
        <v>709</v>
      </c>
      <c r="J14" s="106" t="s">
        <v>574</v>
      </c>
      <c r="K14" s="106" t="s">
        <v>575</v>
      </c>
      <c r="L14" s="106" t="s">
        <v>609</v>
      </c>
    </row>
    <row r="15" spans="1:12" x14ac:dyDescent="0.25">
      <c r="A15" s="163" t="s">
        <v>576</v>
      </c>
      <c r="B15" s="180">
        <v>380632</v>
      </c>
      <c r="C15" s="181">
        <v>412601.76611000003</v>
      </c>
      <c r="D15" s="181">
        <v>376590</v>
      </c>
      <c r="E15" s="181">
        <v>6025382</v>
      </c>
      <c r="F15" s="181">
        <v>101748</v>
      </c>
      <c r="G15" s="181">
        <v>6985</v>
      </c>
      <c r="H15" s="181">
        <v>9614346</v>
      </c>
      <c r="I15" s="181">
        <v>122522.56353</v>
      </c>
      <c r="J15" s="181">
        <v>432583</v>
      </c>
      <c r="K15" s="181">
        <v>472746</v>
      </c>
      <c r="L15" s="181">
        <v>18274246.890680004</v>
      </c>
    </row>
    <row r="16" spans="1:12" x14ac:dyDescent="0.25">
      <c r="A16" s="165" t="s">
        <v>577</v>
      </c>
      <c r="B16" s="182">
        <v>-364166</v>
      </c>
      <c r="C16" s="183">
        <v>-392803.58745999995</v>
      </c>
      <c r="D16" s="183">
        <v>-398411</v>
      </c>
      <c r="E16" s="183">
        <v>-4697612</v>
      </c>
      <c r="F16" s="183">
        <v>-85652</v>
      </c>
      <c r="G16" s="183">
        <v>-5289</v>
      </c>
      <c r="H16" s="183">
        <v>-7127067</v>
      </c>
      <c r="I16" s="183">
        <v>-105160.05878000001</v>
      </c>
      <c r="J16" s="183">
        <v>-364614</v>
      </c>
      <c r="K16" s="183">
        <v>-475469</v>
      </c>
      <c r="L16" s="183">
        <v>-14358974.441179998</v>
      </c>
    </row>
    <row r="17" spans="1:12" x14ac:dyDescent="0.25">
      <c r="A17" s="163" t="s">
        <v>578</v>
      </c>
      <c r="B17" s="180">
        <v>16466</v>
      </c>
      <c r="C17" s="181">
        <v>19798.178649999998</v>
      </c>
      <c r="D17" s="181">
        <v>-21821</v>
      </c>
      <c r="E17" s="181">
        <v>1327770</v>
      </c>
      <c r="F17" s="181">
        <v>16096</v>
      </c>
      <c r="G17" s="181">
        <v>1696</v>
      </c>
      <c r="H17" s="181">
        <v>2487279</v>
      </c>
      <c r="I17" s="181">
        <v>17362.50475</v>
      </c>
      <c r="J17" s="181">
        <v>67969</v>
      </c>
      <c r="K17" s="181">
        <v>-2723</v>
      </c>
      <c r="L17" s="181">
        <v>3915272.4220199999</v>
      </c>
    </row>
    <row r="18" spans="1:12" x14ac:dyDescent="0.25">
      <c r="A18" s="165" t="s">
        <v>579</v>
      </c>
      <c r="B18" s="182">
        <v>-27211</v>
      </c>
      <c r="C18" s="183">
        <v>-89810.114019999994</v>
      </c>
      <c r="D18" s="183">
        <v>-116410</v>
      </c>
      <c r="E18" s="183">
        <v>-905285</v>
      </c>
      <c r="F18" s="183">
        <v>-12808</v>
      </c>
      <c r="G18" s="183">
        <v>-5611</v>
      </c>
      <c r="H18" s="183">
        <v>-2289589</v>
      </c>
      <c r="I18" s="183">
        <v>-12530.961140000001</v>
      </c>
      <c r="J18" s="183">
        <v>-53189</v>
      </c>
      <c r="K18" s="183">
        <v>-78290</v>
      </c>
      <c r="L18" s="183">
        <v>-3689687.53791</v>
      </c>
    </row>
    <row r="19" spans="1:12" x14ac:dyDescent="0.25">
      <c r="A19" s="163" t="s">
        <v>580</v>
      </c>
      <c r="B19" s="180">
        <v>0</v>
      </c>
      <c r="C19" s="181">
        <v>0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-1094.5731599999999</v>
      </c>
      <c r="J19" s="181">
        <v>0</v>
      </c>
      <c r="K19" s="181">
        <v>0</v>
      </c>
      <c r="L19" s="181">
        <v>-1094.5731599999999</v>
      </c>
    </row>
    <row r="20" spans="1:12" x14ac:dyDescent="0.25">
      <c r="A20" s="165" t="s">
        <v>581</v>
      </c>
      <c r="B20" s="182">
        <v>-10745</v>
      </c>
      <c r="C20" s="183">
        <v>-70011.935370000007</v>
      </c>
      <c r="D20" s="183">
        <v>-138231</v>
      </c>
      <c r="E20" s="183">
        <v>422485</v>
      </c>
      <c r="F20" s="183">
        <v>3288</v>
      </c>
      <c r="G20" s="183">
        <v>-3915</v>
      </c>
      <c r="H20" s="183">
        <v>197690</v>
      </c>
      <c r="I20" s="183">
        <v>3736.9704499999989</v>
      </c>
      <c r="J20" s="183">
        <v>14780</v>
      </c>
      <c r="K20" s="183">
        <v>-81013</v>
      </c>
      <c r="L20" s="183">
        <v>224490.31095000001</v>
      </c>
    </row>
    <row r="21" spans="1:12" x14ac:dyDescent="0.25">
      <c r="A21" s="167" t="s">
        <v>583</v>
      </c>
      <c r="B21" s="169">
        <v>0</v>
      </c>
      <c r="C21" s="179">
        <v>0</v>
      </c>
      <c r="D21" s="179">
        <v>0</v>
      </c>
      <c r="E21" s="179">
        <v>0</v>
      </c>
      <c r="F21" s="179">
        <v>0</v>
      </c>
      <c r="G21" s="179">
        <v>0</v>
      </c>
      <c r="H21" s="179">
        <v>271505</v>
      </c>
      <c r="I21" s="179">
        <v>0</v>
      </c>
      <c r="J21" s="179">
        <v>0</v>
      </c>
      <c r="K21" s="179">
        <v>0</v>
      </c>
      <c r="L21" s="179">
        <v>271505</v>
      </c>
    </row>
    <row r="22" spans="1:12" x14ac:dyDescent="0.25">
      <c r="A22" s="168" t="s">
        <v>584</v>
      </c>
      <c r="B22" s="170">
        <v>2250</v>
      </c>
      <c r="C22" s="178">
        <v>0</v>
      </c>
      <c r="D22" s="178">
        <v>14515</v>
      </c>
      <c r="E22" s="178">
        <v>3912</v>
      </c>
      <c r="F22" s="178">
        <v>54</v>
      </c>
      <c r="G22" s="178">
        <v>1067</v>
      </c>
      <c r="H22" s="178">
        <v>2797482</v>
      </c>
      <c r="I22" s="178">
        <v>2558.7179299999998</v>
      </c>
      <c r="J22" s="178">
        <v>47695</v>
      </c>
      <c r="K22" s="178">
        <v>0</v>
      </c>
      <c r="L22" s="178">
        <v>2891708.3103699996</v>
      </c>
    </row>
    <row r="23" spans="1:12" x14ac:dyDescent="0.25">
      <c r="A23" s="167" t="s">
        <v>585</v>
      </c>
      <c r="B23" s="169">
        <v>-92</v>
      </c>
      <c r="C23" s="179">
        <v>0</v>
      </c>
      <c r="D23" s="179">
        <v>-26099</v>
      </c>
      <c r="E23" s="179">
        <v>-196956</v>
      </c>
      <c r="F23" s="179">
        <v>-1676</v>
      </c>
      <c r="G23" s="179">
        <v>-628</v>
      </c>
      <c r="H23" s="179">
        <v>-1375405</v>
      </c>
      <c r="I23" s="179">
        <v>-8215.1759399999992</v>
      </c>
      <c r="J23" s="179">
        <v>-29923</v>
      </c>
      <c r="K23" s="179">
        <v>0</v>
      </c>
      <c r="L23" s="179">
        <v>-1713415.97012</v>
      </c>
    </row>
    <row r="24" spans="1:12" x14ac:dyDescent="0.25">
      <c r="A24" s="168" t="s">
        <v>586</v>
      </c>
      <c r="B24" s="170">
        <v>0</v>
      </c>
      <c r="C24" s="178">
        <v>0</v>
      </c>
      <c r="D24" s="178">
        <v>0</v>
      </c>
      <c r="E24" s="178">
        <v>-113086</v>
      </c>
      <c r="F24" s="178">
        <v>0</v>
      </c>
      <c r="G24" s="178">
        <v>0</v>
      </c>
      <c r="H24" s="178">
        <v>0</v>
      </c>
      <c r="I24" s="178">
        <v>0</v>
      </c>
      <c r="J24" s="178">
        <v>0</v>
      </c>
      <c r="K24" s="178">
        <v>0</v>
      </c>
      <c r="L24" s="178">
        <v>-113086</v>
      </c>
    </row>
    <row r="25" spans="1:12" x14ac:dyDescent="0.25">
      <c r="A25" s="167" t="s">
        <v>587</v>
      </c>
      <c r="B25" s="169">
        <v>6529</v>
      </c>
      <c r="C25" s="179">
        <v>0</v>
      </c>
      <c r="D25" s="179">
        <v>0</v>
      </c>
      <c r="E25" s="179">
        <v>463087</v>
      </c>
      <c r="F25" s="179">
        <v>0</v>
      </c>
      <c r="G25" s="179">
        <v>0</v>
      </c>
      <c r="H25" s="179">
        <v>0</v>
      </c>
      <c r="I25" s="179">
        <v>5837.6100999999999</v>
      </c>
      <c r="J25" s="179">
        <v>0</v>
      </c>
      <c r="K25" s="179">
        <v>0</v>
      </c>
      <c r="L25" s="179">
        <v>475841.54535999999</v>
      </c>
    </row>
    <row r="26" spans="1:12" x14ac:dyDescent="0.25">
      <c r="A26" s="168" t="s">
        <v>588</v>
      </c>
      <c r="B26" s="170">
        <v>0</v>
      </c>
      <c r="C26" s="178">
        <v>-2115</v>
      </c>
      <c r="D26" s="178">
        <v>0</v>
      </c>
      <c r="E26" s="178">
        <v>12178</v>
      </c>
      <c r="F26" s="178">
        <v>0</v>
      </c>
      <c r="G26" s="178">
        <v>0</v>
      </c>
      <c r="H26" s="178">
        <v>0</v>
      </c>
      <c r="I26" s="178">
        <v>0</v>
      </c>
      <c r="J26" s="178">
        <v>0</v>
      </c>
      <c r="K26" s="178">
        <v>227</v>
      </c>
      <c r="L26" s="178">
        <v>112992</v>
      </c>
    </row>
    <row r="27" spans="1:12" x14ac:dyDescent="0.25">
      <c r="A27" s="163" t="s">
        <v>582</v>
      </c>
      <c r="B27" s="180">
        <v>8687</v>
      </c>
      <c r="C27" s="181">
        <v>-2114.84357</v>
      </c>
      <c r="D27" s="181">
        <v>-11584</v>
      </c>
      <c r="E27" s="181">
        <v>169135</v>
      </c>
      <c r="F27" s="181">
        <v>-1622</v>
      </c>
      <c r="G27" s="181">
        <v>439</v>
      </c>
      <c r="H27" s="181">
        <v>1693582</v>
      </c>
      <c r="I27" s="181">
        <v>181.1520900000005</v>
      </c>
      <c r="J27" s="181">
        <v>17772</v>
      </c>
      <c r="K27" s="181">
        <v>227</v>
      </c>
      <c r="L27" s="181">
        <v>1925545.1291999999</v>
      </c>
    </row>
    <row r="28" spans="1:12" x14ac:dyDescent="0.25">
      <c r="A28" s="165" t="s">
        <v>589</v>
      </c>
      <c r="B28" s="182">
        <v>0</v>
      </c>
      <c r="C28" s="183">
        <v>0</v>
      </c>
      <c r="D28" s="183">
        <v>0</v>
      </c>
      <c r="E28" s="183">
        <v>0</v>
      </c>
      <c r="F28" s="183">
        <v>0</v>
      </c>
      <c r="G28" s="183">
        <v>0</v>
      </c>
      <c r="H28" s="183">
        <v>0</v>
      </c>
      <c r="I28" s="183"/>
      <c r="J28" s="183">
        <v>0</v>
      </c>
      <c r="K28" s="183">
        <v>0</v>
      </c>
      <c r="L28" s="183">
        <v>1158</v>
      </c>
    </row>
    <row r="29" spans="1:12" x14ac:dyDescent="0.25">
      <c r="A29" s="163" t="s">
        <v>590</v>
      </c>
      <c r="B29" s="180">
        <v>-2058</v>
      </c>
      <c r="C29" s="181">
        <v>-72126.778940000004</v>
      </c>
      <c r="D29" s="181">
        <v>-149815</v>
      </c>
      <c r="E29" s="181">
        <v>591620</v>
      </c>
      <c r="F29" s="181">
        <v>1666</v>
      </c>
      <c r="G29" s="181">
        <v>-3476</v>
      </c>
      <c r="H29" s="181">
        <v>1891272</v>
      </c>
      <c r="I29" s="181">
        <v>3918.1225399999998</v>
      </c>
      <c r="J29" s="181">
        <v>32552</v>
      </c>
      <c r="K29" s="181">
        <v>-80786</v>
      </c>
      <c r="L29" s="181">
        <v>2151191.8235699995</v>
      </c>
    </row>
    <row r="30" spans="1:12" x14ac:dyDescent="0.25">
      <c r="A30" s="165" t="s">
        <v>591</v>
      </c>
      <c r="B30" s="182">
        <v>0</v>
      </c>
      <c r="C30" s="183">
        <v>0</v>
      </c>
      <c r="D30" s="183">
        <v>0</v>
      </c>
      <c r="E30" s="183">
        <v>134064</v>
      </c>
      <c r="F30" s="183">
        <v>0</v>
      </c>
      <c r="G30" s="183">
        <v>0</v>
      </c>
      <c r="H30" s="183">
        <v>-637553</v>
      </c>
      <c r="I30" s="183">
        <v>-1680.3171399999999</v>
      </c>
      <c r="J30" s="183">
        <v>-4105</v>
      </c>
      <c r="K30" s="183">
        <v>0</v>
      </c>
      <c r="L30" s="183">
        <v>-512307.25234000001</v>
      </c>
    </row>
    <row r="31" spans="1:12" x14ac:dyDescent="0.25">
      <c r="A31" s="163" t="s">
        <v>592</v>
      </c>
      <c r="B31" s="180">
        <v>0</v>
      </c>
      <c r="C31" s="181">
        <v>0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0</v>
      </c>
      <c r="J31" s="181">
        <v>0</v>
      </c>
      <c r="K31" s="181">
        <v>0</v>
      </c>
      <c r="L31" s="181">
        <v>0</v>
      </c>
    </row>
    <row r="32" spans="1:12" x14ac:dyDescent="0.25">
      <c r="A32" s="165" t="s">
        <v>593</v>
      </c>
      <c r="B32" s="182">
        <v>-2058</v>
      </c>
      <c r="C32" s="183">
        <v>-72126.778940000004</v>
      </c>
      <c r="D32" s="183">
        <v>-149815</v>
      </c>
      <c r="E32" s="183">
        <v>725684</v>
      </c>
      <c r="F32" s="183">
        <v>1666</v>
      </c>
      <c r="G32" s="183">
        <v>-3476</v>
      </c>
      <c r="H32" s="183">
        <v>1253719</v>
      </c>
      <c r="I32" s="183">
        <v>2237.8053999999997</v>
      </c>
      <c r="J32" s="183">
        <v>28447</v>
      </c>
      <c r="K32" s="183">
        <v>-80786</v>
      </c>
      <c r="L32" s="183">
        <v>1638885</v>
      </c>
    </row>
    <row r="33" spans="1:12" x14ac:dyDescent="0.25">
      <c r="A33" s="163"/>
      <c r="B33" s="170"/>
      <c r="C33" s="178"/>
      <c r="D33" s="178"/>
      <c r="E33" s="178"/>
      <c r="F33" s="178"/>
      <c r="G33" s="178"/>
      <c r="H33" s="178"/>
      <c r="I33" s="178"/>
      <c r="J33" s="178"/>
      <c r="K33" s="178"/>
      <c r="L33" s="178"/>
    </row>
    <row r="34" spans="1:12" x14ac:dyDescent="0.25">
      <c r="A34" s="167" t="s">
        <v>594</v>
      </c>
      <c r="B34" s="172">
        <v>4.325963134996532E-2</v>
      </c>
      <c r="C34" s="172">
        <v>4.7983746741214348E-2</v>
      </c>
      <c r="D34" s="172">
        <v>-5.7943652247802652E-2</v>
      </c>
      <c r="E34" s="172">
        <v>0.22036279193584737</v>
      </c>
      <c r="F34" s="172">
        <v>0.15819475567087313</v>
      </c>
      <c r="G34" s="172">
        <v>0.24280601288475304</v>
      </c>
      <c r="H34" s="172">
        <v>0.25870496027498907</v>
      </c>
      <c r="I34" s="172">
        <v>0.14170863104532366</v>
      </c>
      <c r="J34" s="172">
        <v>0.15712360402512351</v>
      </c>
      <c r="K34" s="172">
        <v>-5.7599641244981447E-3</v>
      </c>
      <c r="L34" s="172">
        <v>0.21425082223316227</v>
      </c>
    </row>
    <row r="35" spans="1:12" x14ac:dyDescent="0.25">
      <c r="A35" s="168" t="s">
        <v>595</v>
      </c>
      <c r="B35" s="171">
        <v>-5.4067971163748712E-3</v>
      </c>
      <c r="C35" s="171">
        <v>-0.17480967088437266</v>
      </c>
      <c r="D35" s="171">
        <v>-0.39781991024721847</v>
      </c>
      <c r="E35" s="171">
        <v>0.12043784111945102</v>
      </c>
      <c r="F35" s="171">
        <v>1.6373786216928098E-2</v>
      </c>
      <c r="G35" s="171">
        <v>-0.49763779527559054</v>
      </c>
      <c r="H35" s="171">
        <v>0.13040086137944276</v>
      </c>
      <c r="I35" s="171">
        <v>1.8264435019367406E-2</v>
      </c>
      <c r="J35" s="171">
        <v>6.5760790414787454E-2</v>
      </c>
      <c r="K35" s="171">
        <v>-0.17088669179644037</v>
      </c>
      <c r="L35" s="171">
        <v>8.9682765577378892E-2</v>
      </c>
    </row>
    <row r="36" spans="1:12" x14ac:dyDescent="0.25">
      <c r="A36" s="167" t="s">
        <v>596</v>
      </c>
      <c r="B36" s="169">
        <v>-10745</v>
      </c>
      <c r="C36" s="179">
        <v>-70011.935370000007</v>
      </c>
      <c r="D36" s="179">
        <v>-138231</v>
      </c>
      <c r="E36" s="179">
        <v>422485</v>
      </c>
      <c r="F36" s="179">
        <v>3288</v>
      </c>
      <c r="G36" s="179">
        <v>-3915</v>
      </c>
      <c r="H36" s="179">
        <v>197690</v>
      </c>
      <c r="I36" s="179">
        <v>3736.9704499999989</v>
      </c>
      <c r="J36" s="179">
        <v>14780</v>
      </c>
      <c r="K36" s="179">
        <v>-81013</v>
      </c>
      <c r="L36" s="179">
        <v>224490.31095000001</v>
      </c>
    </row>
    <row r="37" spans="1:12" x14ac:dyDescent="0.25">
      <c r="A37" s="168" t="s">
        <v>597</v>
      </c>
      <c r="B37" s="173">
        <v>-2.8229365896719139E-2</v>
      </c>
      <c r="C37" s="173">
        <v>-0.16968404190333677</v>
      </c>
      <c r="D37" s="173">
        <v>-0.36705966701186965</v>
      </c>
      <c r="E37" s="173">
        <v>7.01175460742572E-2</v>
      </c>
      <c r="F37" s="173">
        <v>3.2315131501356294E-2</v>
      </c>
      <c r="G37" s="173">
        <v>-0.56048675733715103</v>
      </c>
      <c r="H37" s="173">
        <v>2.0561981022942172E-2</v>
      </c>
      <c r="I37" s="173">
        <v>3.0500263317498992E-2</v>
      </c>
      <c r="J37" s="173">
        <v>3.416685352868698E-2</v>
      </c>
      <c r="K37" s="173">
        <v>-0.17136686508188329</v>
      </c>
      <c r="L37" s="173">
        <v>1.2284517785763947E-2</v>
      </c>
    </row>
    <row r="40" spans="1:12" x14ac:dyDescent="0.25">
      <c r="A40" s="363" t="s">
        <v>598</v>
      </c>
      <c r="B40" s="363"/>
      <c r="C40" s="363"/>
      <c r="D40" s="363"/>
      <c r="E40" s="363"/>
      <c r="F40" s="363"/>
      <c r="G40" s="363"/>
      <c r="H40" s="363"/>
      <c r="I40" s="363"/>
      <c r="J40" s="363"/>
      <c r="K40" s="363"/>
      <c r="L40" s="363"/>
    </row>
    <row r="41" spans="1:12" x14ac:dyDescent="0.25">
      <c r="A41" s="101" t="s">
        <v>567</v>
      </c>
      <c r="B41" s="106" t="s">
        <v>568</v>
      </c>
      <c r="C41" s="106" t="s">
        <v>569</v>
      </c>
      <c r="D41" s="106" t="s">
        <v>570</v>
      </c>
      <c r="E41" s="106" t="s">
        <v>571</v>
      </c>
      <c r="F41" s="106" t="s">
        <v>572</v>
      </c>
      <c r="G41" s="106" t="s">
        <v>573</v>
      </c>
      <c r="H41" s="106" t="s">
        <v>8</v>
      </c>
      <c r="I41" s="106" t="s">
        <v>709</v>
      </c>
      <c r="J41" s="106" t="s">
        <v>574</v>
      </c>
      <c r="K41" s="106" t="s">
        <v>575</v>
      </c>
      <c r="L41" s="106" t="s">
        <v>609</v>
      </c>
    </row>
    <row r="42" spans="1:12" x14ac:dyDescent="0.25">
      <c r="A42" s="163" t="s">
        <v>576</v>
      </c>
      <c r="B42" s="180">
        <v>541968</v>
      </c>
      <c r="C42" s="181">
        <v>576442</v>
      </c>
      <c r="D42" s="181">
        <v>868858</v>
      </c>
      <c r="E42" s="181">
        <v>6979447</v>
      </c>
      <c r="F42" s="181">
        <v>195516</v>
      </c>
      <c r="G42" s="181">
        <v>90454</v>
      </c>
      <c r="H42" s="181">
        <v>11207997</v>
      </c>
      <c r="I42" s="181">
        <v>132215.26199</v>
      </c>
      <c r="J42" s="181">
        <v>718816</v>
      </c>
      <c r="K42" s="181">
        <v>776102</v>
      </c>
      <c r="L42" s="181">
        <v>22344325.549929999</v>
      </c>
    </row>
    <row r="43" spans="1:12" x14ac:dyDescent="0.25">
      <c r="A43" s="165" t="s">
        <v>577</v>
      </c>
      <c r="B43" s="182">
        <v>-503922</v>
      </c>
      <c r="C43" s="183">
        <v>-506301</v>
      </c>
      <c r="D43" s="183">
        <v>-758108</v>
      </c>
      <c r="E43" s="183">
        <v>-5410520</v>
      </c>
      <c r="F43" s="183">
        <v>-164505</v>
      </c>
      <c r="G43" s="183">
        <v>-69825</v>
      </c>
      <c r="H43" s="183">
        <v>-8063240</v>
      </c>
      <c r="I43" s="183">
        <v>-112331.22929999999</v>
      </c>
      <c r="J43" s="183">
        <v>-608264</v>
      </c>
      <c r="K43" s="183">
        <v>-655525</v>
      </c>
      <c r="L43" s="183">
        <v>-17111216.88047</v>
      </c>
    </row>
    <row r="44" spans="1:12" x14ac:dyDescent="0.25">
      <c r="A44" s="163" t="s">
        <v>578</v>
      </c>
      <c r="B44" s="180">
        <v>38046</v>
      </c>
      <c r="C44" s="181">
        <v>70141</v>
      </c>
      <c r="D44" s="181">
        <v>110750</v>
      </c>
      <c r="E44" s="181">
        <v>1568927</v>
      </c>
      <c r="F44" s="181">
        <v>31011</v>
      </c>
      <c r="G44" s="181">
        <v>20629</v>
      </c>
      <c r="H44" s="181">
        <v>3144757</v>
      </c>
      <c r="I44" s="181">
        <v>19884.03269</v>
      </c>
      <c r="J44" s="181">
        <v>110552</v>
      </c>
      <c r="K44" s="181">
        <v>120577</v>
      </c>
      <c r="L44" s="181">
        <v>5233108.6684600003</v>
      </c>
    </row>
    <row r="45" spans="1:12" x14ac:dyDescent="0.25">
      <c r="A45" s="165" t="s">
        <v>579</v>
      </c>
      <c r="B45" s="182">
        <v>-38347</v>
      </c>
      <c r="C45" s="183">
        <v>-130401</v>
      </c>
      <c r="D45" s="183">
        <v>-162638</v>
      </c>
      <c r="E45" s="183">
        <v>-852751</v>
      </c>
      <c r="F45" s="183">
        <v>-34283</v>
      </c>
      <c r="G45" s="183">
        <v>-15879</v>
      </c>
      <c r="H45" s="183">
        <v>-2293797</v>
      </c>
      <c r="I45" s="183">
        <v>-17460.481390000001</v>
      </c>
      <c r="J45" s="183">
        <v>-48862</v>
      </c>
      <c r="K45" s="183">
        <v>-87566</v>
      </c>
      <c r="L45" s="183">
        <v>-3747986.5882000001</v>
      </c>
    </row>
    <row r="46" spans="1:12" x14ac:dyDescent="0.25">
      <c r="A46" s="163" t="s">
        <v>580</v>
      </c>
      <c r="B46" s="180"/>
      <c r="C46" s="181">
        <v>0</v>
      </c>
      <c r="D46" s="181">
        <v>0</v>
      </c>
      <c r="E46" s="181">
        <v>0</v>
      </c>
      <c r="F46" s="181">
        <v>0</v>
      </c>
      <c r="G46" s="181">
        <v>0</v>
      </c>
      <c r="H46" s="181">
        <v>-73574</v>
      </c>
      <c r="I46" s="181">
        <v>-311.33485999999999</v>
      </c>
      <c r="J46" s="181">
        <v>0</v>
      </c>
      <c r="K46" s="181">
        <v>0</v>
      </c>
      <c r="L46" s="181">
        <v>-73885</v>
      </c>
    </row>
    <row r="47" spans="1:12" x14ac:dyDescent="0.25">
      <c r="A47" s="165" t="s">
        <v>581</v>
      </c>
      <c r="B47" s="182">
        <v>-301</v>
      </c>
      <c r="C47" s="183">
        <v>-60260</v>
      </c>
      <c r="D47" s="183">
        <v>-51888</v>
      </c>
      <c r="E47" s="183">
        <v>716176</v>
      </c>
      <c r="F47" s="183">
        <v>-3272</v>
      </c>
      <c r="G47" s="183">
        <v>4750</v>
      </c>
      <c r="H47" s="183">
        <v>777386</v>
      </c>
      <c r="I47" s="183">
        <v>2112.2164400000001</v>
      </c>
      <c r="J47" s="183">
        <v>61690</v>
      </c>
      <c r="K47" s="183">
        <v>33011</v>
      </c>
      <c r="L47" s="183">
        <v>1411236.7483999999</v>
      </c>
    </row>
    <row r="48" spans="1:12" x14ac:dyDescent="0.25">
      <c r="A48" s="167" t="s">
        <v>583</v>
      </c>
      <c r="B48" s="169">
        <v>0</v>
      </c>
      <c r="C48" s="179">
        <v>0</v>
      </c>
      <c r="D48" s="179">
        <v>0</v>
      </c>
      <c r="E48" s="179">
        <v>0</v>
      </c>
      <c r="F48" s="179">
        <v>0</v>
      </c>
      <c r="G48" s="179">
        <v>0</v>
      </c>
      <c r="H48" s="179">
        <v>36504</v>
      </c>
      <c r="I48" s="179">
        <v>0</v>
      </c>
      <c r="J48" s="179">
        <v>0</v>
      </c>
      <c r="K48" s="179">
        <v>0</v>
      </c>
      <c r="L48" s="179">
        <v>36504</v>
      </c>
    </row>
    <row r="49" spans="1:12" x14ac:dyDescent="0.25">
      <c r="A49" s="168" t="s">
        <v>584</v>
      </c>
      <c r="B49" s="170">
        <v>2469</v>
      </c>
      <c r="C49" s="178">
        <v>0</v>
      </c>
      <c r="D49" s="178">
        <v>15332</v>
      </c>
      <c r="E49" s="178">
        <v>148584</v>
      </c>
      <c r="F49" s="178">
        <v>1953</v>
      </c>
      <c r="G49" s="178">
        <v>826</v>
      </c>
      <c r="H49" s="178">
        <v>1270212</v>
      </c>
      <c r="I49" s="178">
        <v>0</v>
      </c>
      <c r="J49" s="178">
        <v>8753</v>
      </c>
      <c r="K49" s="178">
        <v>360</v>
      </c>
      <c r="L49" s="178">
        <v>1450928.1018999999</v>
      </c>
    </row>
    <row r="50" spans="1:12" x14ac:dyDescent="0.25">
      <c r="A50" s="167" t="s">
        <v>585</v>
      </c>
      <c r="B50" s="169">
        <v>-197</v>
      </c>
      <c r="C50" s="179">
        <v>-23724</v>
      </c>
      <c r="D50" s="179">
        <v>-59700</v>
      </c>
      <c r="E50" s="179">
        <v>-421442</v>
      </c>
      <c r="F50" s="179">
        <v>-11162</v>
      </c>
      <c r="G50" s="179">
        <v>-2644</v>
      </c>
      <c r="H50" s="179">
        <v>-1099090</v>
      </c>
      <c r="I50" s="179">
        <v>0</v>
      </c>
      <c r="J50" s="179">
        <v>-57553</v>
      </c>
      <c r="K50" s="179">
        <v>-22385</v>
      </c>
      <c r="L50" s="179">
        <v>-1744005.91246</v>
      </c>
    </row>
    <row r="51" spans="1:12" x14ac:dyDescent="0.25">
      <c r="A51" s="168" t="s">
        <v>586</v>
      </c>
      <c r="B51" s="170">
        <v>0</v>
      </c>
      <c r="C51" s="178">
        <v>0</v>
      </c>
      <c r="D51" s="178">
        <v>0</v>
      </c>
      <c r="E51" s="178">
        <v>0</v>
      </c>
      <c r="F51" s="178">
        <v>0</v>
      </c>
      <c r="G51" s="178">
        <v>0</v>
      </c>
      <c r="H51" s="178">
        <v>0</v>
      </c>
      <c r="I51" s="178">
        <v>0</v>
      </c>
      <c r="J51" s="178">
        <v>0</v>
      </c>
      <c r="K51" s="178">
        <v>0</v>
      </c>
      <c r="L51" s="178">
        <v>0</v>
      </c>
    </row>
    <row r="52" spans="1:12" x14ac:dyDescent="0.25">
      <c r="A52" s="167" t="s">
        <v>587</v>
      </c>
      <c r="B52" s="169">
        <v>1153</v>
      </c>
      <c r="C52" s="179">
        <v>0</v>
      </c>
      <c r="D52" s="179">
        <v>0</v>
      </c>
      <c r="E52" s="179">
        <v>32023</v>
      </c>
      <c r="F52" s="179">
        <v>0</v>
      </c>
      <c r="G52" s="179">
        <v>0</v>
      </c>
      <c r="H52" s="179">
        <v>0</v>
      </c>
      <c r="I52" s="179">
        <v>0</v>
      </c>
      <c r="J52" s="179">
        <v>0</v>
      </c>
      <c r="K52" s="179">
        <v>-2506</v>
      </c>
      <c r="L52" s="179">
        <v>32411.004970000002</v>
      </c>
    </row>
    <row r="53" spans="1:12" x14ac:dyDescent="0.25">
      <c r="A53" s="168" t="s">
        <v>588</v>
      </c>
      <c r="B53" s="170">
        <v>0</v>
      </c>
      <c r="C53" s="178">
        <v>0</v>
      </c>
      <c r="D53" s="178">
        <v>0</v>
      </c>
      <c r="E53" s="178">
        <v>0</v>
      </c>
      <c r="F53" s="178">
        <v>0</v>
      </c>
      <c r="G53" s="178">
        <v>0</v>
      </c>
      <c r="H53" s="178">
        <v>0</v>
      </c>
      <c r="I53" s="178">
        <v>0</v>
      </c>
      <c r="J53" s="178">
        <v>0</v>
      </c>
      <c r="K53" s="178">
        <v>-10588</v>
      </c>
      <c r="L53" s="178">
        <v>-10232</v>
      </c>
    </row>
    <row r="54" spans="1:12" x14ac:dyDescent="0.25">
      <c r="A54" s="163" t="s">
        <v>582</v>
      </c>
      <c r="B54" s="180">
        <v>3425</v>
      </c>
      <c r="C54" s="181">
        <v>-23724</v>
      </c>
      <c r="D54" s="181">
        <v>-44368</v>
      </c>
      <c r="E54" s="181">
        <v>-240835</v>
      </c>
      <c r="F54" s="181">
        <v>-9209</v>
      </c>
      <c r="G54" s="181">
        <v>-1818</v>
      </c>
      <c r="H54" s="181">
        <v>207626</v>
      </c>
      <c r="I54" s="181"/>
      <c r="J54" s="181">
        <v>-48800</v>
      </c>
      <c r="K54" s="181">
        <v>-35119</v>
      </c>
      <c r="L54" s="181">
        <v>-234395</v>
      </c>
    </row>
    <row r="55" spans="1:12" x14ac:dyDescent="0.25">
      <c r="A55" s="165" t="s">
        <v>589</v>
      </c>
      <c r="B55" s="182">
        <v>0</v>
      </c>
      <c r="C55" s="183">
        <v>0</v>
      </c>
      <c r="D55" s="183">
        <v>0</v>
      </c>
      <c r="E55" s="183">
        <v>0</v>
      </c>
      <c r="F55" s="183">
        <v>0</v>
      </c>
      <c r="G55" s="183">
        <v>0</v>
      </c>
      <c r="H55" s="183">
        <v>0</v>
      </c>
      <c r="I55" s="183">
        <v>0</v>
      </c>
      <c r="J55" s="183">
        <v>0</v>
      </c>
      <c r="K55" s="183">
        <v>0</v>
      </c>
      <c r="L55" s="183">
        <v>165.91467</v>
      </c>
    </row>
    <row r="56" spans="1:12" x14ac:dyDescent="0.25">
      <c r="A56" s="163" t="s">
        <v>590</v>
      </c>
      <c r="B56" s="180">
        <v>3124</v>
      </c>
      <c r="C56" s="181">
        <v>-83984</v>
      </c>
      <c r="D56" s="181">
        <v>-96256</v>
      </c>
      <c r="E56" s="181">
        <v>475341</v>
      </c>
      <c r="F56" s="181">
        <v>-12481</v>
      </c>
      <c r="G56" s="181">
        <v>2932</v>
      </c>
      <c r="H56" s="181">
        <v>985012</v>
      </c>
      <c r="I56" s="181">
        <v>2112.2164400000001</v>
      </c>
      <c r="J56" s="181">
        <v>12890</v>
      </c>
      <c r="K56" s="181">
        <v>-2108</v>
      </c>
      <c r="L56" s="181">
        <v>1177008.35329</v>
      </c>
    </row>
    <row r="57" spans="1:12" x14ac:dyDescent="0.25">
      <c r="A57" s="165" t="s">
        <v>591</v>
      </c>
      <c r="B57" s="182">
        <v>-1228</v>
      </c>
      <c r="C57" s="183">
        <v>99101</v>
      </c>
      <c r="D57" s="183">
        <v>0</v>
      </c>
      <c r="E57" s="183">
        <v>-182878</v>
      </c>
      <c r="F57" s="183">
        <v>2172</v>
      </c>
      <c r="G57" s="183">
        <v>-1062</v>
      </c>
      <c r="H57" s="183">
        <v>-395011</v>
      </c>
      <c r="I57" s="183">
        <v>-826.21328999999992</v>
      </c>
      <c r="J57" s="183">
        <v>7058</v>
      </c>
      <c r="K57" s="183">
        <v>10096</v>
      </c>
      <c r="L57" s="183">
        <v>-462694.17722999997</v>
      </c>
    </row>
    <row r="58" spans="1:12" x14ac:dyDescent="0.25">
      <c r="A58" s="163" t="s">
        <v>592</v>
      </c>
      <c r="B58" s="180">
        <v>0</v>
      </c>
      <c r="C58" s="181">
        <v>0</v>
      </c>
      <c r="D58" s="181">
        <v>0</v>
      </c>
      <c r="E58" s="181">
        <v>0</v>
      </c>
      <c r="F58" s="181">
        <v>0</v>
      </c>
      <c r="G58" s="181">
        <v>3717</v>
      </c>
      <c r="H58" s="181">
        <v>0</v>
      </c>
      <c r="I58" s="181">
        <v>0</v>
      </c>
      <c r="J58" s="181">
        <v>0</v>
      </c>
      <c r="K58" s="181">
        <v>0</v>
      </c>
      <c r="L58" s="181">
        <v>3717</v>
      </c>
    </row>
    <row r="59" spans="1:12" x14ac:dyDescent="0.25">
      <c r="A59" s="165" t="s">
        <v>593</v>
      </c>
      <c r="B59" s="182">
        <v>1896</v>
      </c>
      <c r="C59" s="183">
        <v>15117</v>
      </c>
      <c r="D59" s="183">
        <v>-96256</v>
      </c>
      <c r="E59" s="183">
        <v>292463</v>
      </c>
      <c r="F59" s="183">
        <v>-10309</v>
      </c>
      <c r="G59" s="183">
        <v>5587</v>
      </c>
      <c r="H59" s="183">
        <v>590001</v>
      </c>
      <c r="I59" s="183">
        <v>1286.00315</v>
      </c>
      <c r="J59" s="183">
        <v>19948</v>
      </c>
      <c r="K59" s="183">
        <v>7988</v>
      </c>
      <c r="L59" s="183">
        <v>718031.17606000009</v>
      </c>
    </row>
    <row r="60" spans="1:12" x14ac:dyDescent="0.25">
      <c r="A60" s="163"/>
      <c r="B60" s="170"/>
      <c r="C60" s="178"/>
      <c r="D60" s="178"/>
      <c r="E60" s="178"/>
      <c r="F60" s="178"/>
      <c r="G60" s="178"/>
      <c r="H60" s="178"/>
      <c r="I60" s="178"/>
      <c r="J60" s="178"/>
      <c r="K60" s="178"/>
      <c r="L60" s="178"/>
    </row>
    <row r="61" spans="1:12" x14ac:dyDescent="0.25">
      <c r="A61" s="167" t="s">
        <v>594</v>
      </c>
      <c r="B61" s="172">
        <v>7.019971658843327E-2</v>
      </c>
      <c r="C61" s="172">
        <v>0.12167919756020554</v>
      </c>
      <c r="D61" s="172">
        <v>0.12746616823462523</v>
      </c>
      <c r="E61" s="172">
        <v>0.22479245132171646</v>
      </c>
      <c r="F61" s="172">
        <v>0.15861105996440189</v>
      </c>
      <c r="G61" s="172">
        <v>0.22806067172264355</v>
      </c>
      <c r="H61" s="172">
        <v>0.28058153477378694</v>
      </c>
      <c r="I61" s="172">
        <v>0.15039135717557262</v>
      </c>
      <c r="J61" s="172">
        <v>0.15379735565151584</v>
      </c>
      <c r="K61" s="172">
        <v>0.15536231062411898</v>
      </c>
      <c r="L61" s="172">
        <v>0.23420302648053723</v>
      </c>
    </row>
    <row r="62" spans="1:12" x14ac:dyDescent="0.25">
      <c r="A62" s="168" t="s">
        <v>595</v>
      </c>
      <c r="B62" s="171">
        <v>3.498361526879816E-3</v>
      </c>
      <c r="C62" s="171">
        <v>2.6224667876386522E-2</v>
      </c>
      <c r="D62" s="171">
        <v>-0.11078450103469152</v>
      </c>
      <c r="E62" s="171">
        <v>4.1903463125373686E-2</v>
      </c>
      <c r="F62" s="171">
        <v>-5.2727142535649259E-2</v>
      </c>
      <c r="G62" s="171">
        <v>6.1766201605235813E-2</v>
      </c>
      <c r="H62" s="171">
        <v>5.2641074047396694E-2</v>
      </c>
      <c r="I62" s="171">
        <v>9.7265862552030173E-3</v>
      </c>
      <c r="J62" s="171">
        <v>2.7751190847170905E-2</v>
      </c>
      <c r="K62" s="171">
        <v>1.0292461557888009E-2</v>
      </c>
      <c r="L62" s="171">
        <v>3.2134833269212258E-2</v>
      </c>
    </row>
    <row r="63" spans="1:12" x14ac:dyDescent="0.25">
      <c r="A63" s="167" t="s">
        <v>596</v>
      </c>
      <c r="B63" s="169">
        <v>-301</v>
      </c>
      <c r="C63" s="179">
        <v>-60260</v>
      </c>
      <c r="D63" s="179">
        <v>-51888</v>
      </c>
      <c r="E63" s="179">
        <v>716176</v>
      </c>
      <c r="F63" s="179">
        <v>-3272</v>
      </c>
      <c r="G63" s="179">
        <v>4750</v>
      </c>
      <c r="H63" s="179">
        <v>777386</v>
      </c>
      <c r="I63" s="179">
        <v>2112.2164400000001</v>
      </c>
      <c r="J63" s="179">
        <v>61690</v>
      </c>
      <c r="K63" s="179">
        <v>33011</v>
      </c>
      <c r="L63" s="179">
        <v>1411236.7483999999</v>
      </c>
    </row>
    <row r="64" spans="1:12" x14ac:dyDescent="0.25">
      <c r="A64" s="168" t="s">
        <v>597</v>
      </c>
      <c r="B64" s="173">
        <v>-5.5538334366604669E-4</v>
      </c>
      <c r="C64" s="173">
        <v>-0.1045378372845837</v>
      </c>
      <c r="D64" s="173">
        <v>-5.9719770089013392E-2</v>
      </c>
      <c r="E64" s="173">
        <v>0.10261214104785092</v>
      </c>
      <c r="F64" s="173">
        <v>-1.6735203257022442E-2</v>
      </c>
      <c r="G64" s="173">
        <v>5.2512879474650095E-2</v>
      </c>
      <c r="H64" s="173">
        <v>6.9359940049948263E-2</v>
      </c>
      <c r="I64" s="173">
        <v>1.5975587146359518E-2</v>
      </c>
      <c r="J64" s="173">
        <v>8.5821684547923258E-2</v>
      </c>
      <c r="K64" s="173">
        <v>4.2534357597326128E-2</v>
      </c>
      <c r="L64" s="173">
        <v>6.3158619187072357E-2</v>
      </c>
    </row>
    <row r="65" spans="1:12" x14ac:dyDescent="0.25">
      <c r="A65" s="92"/>
      <c r="B65" s="92"/>
      <c r="C65" s="92"/>
      <c r="D65" s="92"/>
      <c r="E65" s="92"/>
      <c r="F65" s="92"/>
      <c r="G65" s="92"/>
      <c r="H65" s="92"/>
      <c r="I65" s="92"/>
      <c r="J65" s="92"/>
      <c r="K65" s="92"/>
      <c r="L65" s="92"/>
    </row>
    <row r="66" spans="1:12" x14ac:dyDescent="0.25">
      <c r="A66" s="93"/>
      <c r="B66" s="93"/>
      <c r="C66" s="93"/>
      <c r="D66" s="93"/>
      <c r="E66" s="93"/>
      <c r="F66" s="93"/>
      <c r="G66" s="93"/>
      <c r="H66" s="93"/>
      <c r="I66" s="93"/>
      <c r="J66" s="93"/>
      <c r="K66" s="93"/>
      <c r="L66" s="93"/>
    </row>
    <row r="67" spans="1:12" x14ac:dyDescent="0.25">
      <c r="A67" s="93"/>
      <c r="B67" s="94"/>
      <c r="C67" s="94"/>
      <c r="D67" s="94"/>
      <c r="E67" s="94"/>
      <c r="F67" s="89"/>
      <c r="G67" s="94"/>
      <c r="H67" s="94"/>
      <c r="I67" s="94"/>
      <c r="J67" s="94"/>
      <c r="K67" s="94"/>
      <c r="L67" s="95"/>
    </row>
    <row r="68" spans="1:12" x14ac:dyDescent="0.25">
      <c r="A68" s="363" t="s">
        <v>599</v>
      </c>
      <c r="B68" s="363"/>
      <c r="C68" s="363"/>
      <c r="D68" s="363"/>
      <c r="E68" s="363"/>
      <c r="F68" s="363"/>
      <c r="G68" s="363"/>
      <c r="H68" s="363"/>
      <c r="I68" s="363"/>
      <c r="J68" s="363"/>
      <c r="K68" s="363"/>
      <c r="L68" s="363">
        <v>1000</v>
      </c>
    </row>
    <row r="69" spans="1:12" x14ac:dyDescent="0.25">
      <c r="A69" s="101" t="s">
        <v>567</v>
      </c>
      <c r="B69" s="106" t="s">
        <v>568</v>
      </c>
      <c r="C69" s="106" t="s">
        <v>569</v>
      </c>
      <c r="D69" s="106" t="s">
        <v>570</v>
      </c>
      <c r="E69" s="106" t="s">
        <v>571</v>
      </c>
      <c r="F69" s="106" t="s">
        <v>572</v>
      </c>
      <c r="G69" s="106" t="s">
        <v>573</v>
      </c>
      <c r="H69" s="106" t="s">
        <v>8</v>
      </c>
      <c r="I69" s="106" t="s">
        <v>709</v>
      </c>
      <c r="J69" s="106" t="s">
        <v>574</v>
      </c>
      <c r="K69" s="106" t="s">
        <v>575</v>
      </c>
      <c r="L69" s="106" t="s">
        <v>609</v>
      </c>
    </row>
    <row r="70" spans="1:12" x14ac:dyDescent="0.25">
      <c r="A70" s="213" t="s">
        <v>576</v>
      </c>
      <c r="B70" s="214">
        <v>676246</v>
      </c>
      <c r="C70" s="215">
        <v>833628</v>
      </c>
      <c r="D70" s="215">
        <v>1717029</v>
      </c>
      <c r="E70" s="215">
        <v>7258585</v>
      </c>
      <c r="F70" s="215">
        <v>241521</v>
      </c>
      <c r="G70" s="215">
        <v>154391</v>
      </c>
      <c r="H70" s="215">
        <v>12586647</v>
      </c>
      <c r="I70" s="215">
        <v>142119.69991999998</v>
      </c>
      <c r="J70" s="215">
        <v>1077314</v>
      </c>
      <c r="K70" s="215">
        <v>890518</v>
      </c>
      <c r="L70" s="215">
        <v>25856980.690459996</v>
      </c>
    </row>
    <row r="71" spans="1:12" x14ac:dyDescent="0.25">
      <c r="A71" s="216" t="s">
        <v>577</v>
      </c>
      <c r="B71" s="217">
        <v>-634371</v>
      </c>
      <c r="C71" s="218">
        <v>-753143</v>
      </c>
      <c r="D71" s="218">
        <v>-1437795</v>
      </c>
      <c r="E71" s="218">
        <v>-6386822</v>
      </c>
      <c r="F71" s="218">
        <v>-246381</v>
      </c>
      <c r="G71" s="218">
        <v>-163628</v>
      </c>
      <c r="H71" s="218">
        <v>-9245827</v>
      </c>
      <c r="I71" s="218">
        <v>-128138.37714</v>
      </c>
      <c r="J71" s="218">
        <v>-1041018</v>
      </c>
      <c r="K71" s="218">
        <v>-959012</v>
      </c>
      <c r="L71" s="218">
        <v>-21302714.979150001</v>
      </c>
    </row>
    <row r="72" spans="1:12" x14ac:dyDescent="0.25">
      <c r="A72" s="213" t="s">
        <v>578</v>
      </c>
      <c r="B72" s="214">
        <v>41875</v>
      </c>
      <c r="C72" s="215">
        <v>80485</v>
      </c>
      <c r="D72" s="215">
        <v>279234</v>
      </c>
      <c r="E72" s="215">
        <v>871763</v>
      </c>
      <c r="F72" s="215">
        <v>-4860</v>
      </c>
      <c r="G72" s="215">
        <v>-9237</v>
      </c>
      <c r="H72" s="215">
        <v>3340820</v>
      </c>
      <c r="I72" s="215">
        <v>13981.322779999999</v>
      </c>
      <c r="J72" s="215">
        <v>36296</v>
      </c>
      <c r="K72" s="215">
        <v>-68494</v>
      </c>
      <c r="L72" s="215">
        <v>4554265.7113100002</v>
      </c>
    </row>
    <row r="73" spans="1:12" x14ac:dyDescent="0.25">
      <c r="A73" s="216" t="s">
        <v>579</v>
      </c>
      <c r="B73" s="217">
        <v>-40427</v>
      </c>
      <c r="C73" s="218">
        <v>-120917</v>
      </c>
      <c r="D73" s="218">
        <v>-259052</v>
      </c>
      <c r="E73" s="218">
        <v>-1090318</v>
      </c>
      <c r="F73" s="218">
        <v>-41860</v>
      </c>
      <c r="G73" s="218">
        <v>-15424</v>
      </c>
      <c r="H73" s="218">
        <v>-2680640</v>
      </c>
      <c r="I73" s="218">
        <v>-7595.1378999999988</v>
      </c>
      <c r="J73" s="218">
        <v>-135668</v>
      </c>
      <c r="K73" s="218">
        <v>-99775</v>
      </c>
      <c r="L73" s="218">
        <v>-4543255.0025000004</v>
      </c>
    </row>
    <row r="74" spans="1:12" x14ac:dyDescent="0.25">
      <c r="A74" s="213" t="s">
        <v>580</v>
      </c>
      <c r="B74" s="214">
        <v>0</v>
      </c>
      <c r="C74" s="215">
        <v>0</v>
      </c>
      <c r="D74" s="215">
        <v>0</v>
      </c>
      <c r="E74" s="215">
        <v>-28092</v>
      </c>
      <c r="F74" s="215">
        <v>0</v>
      </c>
      <c r="G74" s="215">
        <v>0</v>
      </c>
      <c r="H74" s="215">
        <v>-202524</v>
      </c>
      <c r="I74" s="215">
        <v>103.71755</v>
      </c>
      <c r="J74" s="215">
        <v>0</v>
      </c>
      <c r="K74" s="215">
        <v>0</v>
      </c>
      <c r="L74" s="215">
        <v>-230939.24009000001</v>
      </c>
    </row>
    <row r="75" spans="1:12" x14ac:dyDescent="0.25">
      <c r="A75" s="216" t="s">
        <v>581</v>
      </c>
      <c r="B75" s="217">
        <v>1448</v>
      </c>
      <c r="C75" s="218">
        <v>-40432</v>
      </c>
      <c r="D75" s="218">
        <v>20182</v>
      </c>
      <c r="E75" s="218">
        <v>-246647</v>
      </c>
      <c r="F75" s="218">
        <v>-46720</v>
      </c>
      <c r="G75" s="218">
        <v>-24661</v>
      </c>
      <c r="H75" s="218">
        <v>457656</v>
      </c>
      <c r="I75" s="218">
        <v>6489.9024300000001</v>
      </c>
      <c r="J75" s="218">
        <v>-99372</v>
      </c>
      <c r="K75" s="218">
        <v>-168268</v>
      </c>
      <c r="L75" s="218">
        <v>-219928</v>
      </c>
    </row>
    <row r="76" spans="1:12" x14ac:dyDescent="0.25">
      <c r="A76" s="219" t="s">
        <v>583</v>
      </c>
      <c r="B76" s="220">
        <v>0</v>
      </c>
      <c r="C76" s="221">
        <v>0</v>
      </c>
      <c r="D76" s="221">
        <v>0</v>
      </c>
      <c r="E76" s="221">
        <v>0</v>
      </c>
      <c r="F76" s="221">
        <v>0</v>
      </c>
      <c r="G76" s="221">
        <v>0</v>
      </c>
      <c r="H76" s="221">
        <v>40251</v>
      </c>
      <c r="I76" s="221">
        <v>0</v>
      </c>
      <c r="J76" s="221">
        <v>0</v>
      </c>
      <c r="K76" s="221">
        <v>0</v>
      </c>
      <c r="L76" s="221">
        <v>40251</v>
      </c>
    </row>
    <row r="77" spans="1:12" x14ac:dyDescent="0.25">
      <c r="A77" s="222" t="s">
        <v>584</v>
      </c>
      <c r="B77" s="223">
        <v>5584</v>
      </c>
      <c r="C77" s="224">
        <v>0</v>
      </c>
      <c r="D77" s="224">
        <v>54912</v>
      </c>
      <c r="E77" s="224">
        <v>443865</v>
      </c>
      <c r="F77" s="224">
        <v>4320</v>
      </c>
      <c r="G77" s="224">
        <v>514</v>
      </c>
      <c r="H77" s="224">
        <v>1991409</v>
      </c>
      <c r="I77" s="224">
        <v>147.65100000000001</v>
      </c>
      <c r="J77" s="224">
        <v>7541</v>
      </c>
      <c r="K77" s="224">
        <v>514</v>
      </c>
      <c r="L77" s="224">
        <v>2508966.7845000001</v>
      </c>
    </row>
    <row r="78" spans="1:12" x14ac:dyDescent="0.25">
      <c r="A78" s="219" t="s">
        <v>585</v>
      </c>
      <c r="B78" s="220">
        <v>-583</v>
      </c>
      <c r="C78" s="221">
        <v>-48325</v>
      </c>
      <c r="D78" s="221">
        <v>-131759</v>
      </c>
      <c r="E78" s="221">
        <v>-667818</v>
      </c>
      <c r="F78" s="221">
        <v>-22889</v>
      </c>
      <c r="G78" s="221">
        <v>-9336</v>
      </c>
      <c r="H78" s="221">
        <v>-3008231</v>
      </c>
      <c r="I78" s="221">
        <v>-11059.794699999999</v>
      </c>
      <c r="J78" s="221">
        <v>-87327</v>
      </c>
      <c r="K78" s="221">
        <v>-28744</v>
      </c>
      <c r="L78" s="221">
        <v>-4041079.1759199998</v>
      </c>
    </row>
    <row r="79" spans="1:12" x14ac:dyDescent="0.25">
      <c r="A79" s="222" t="s">
        <v>586</v>
      </c>
      <c r="B79" s="223">
        <v>0</v>
      </c>
      <c r="C79" s="224">
        <v>0</v>
      </c>
      <c r="D79" s="224">
        <v>0</v>
      </c>
      <c r="E79" s="224">
        <v>0</v>
      </c>
      <c r="F79" s="224">
        <v>0</v>
      </c>
      <c r="G79" s="224">
        <v>0</v>
      </c>
      <c r="H79" s="224">
        <v>0</v>
      </c>
      <c r="I79" s="224">
        <v>0</v>
      </c>
      <c r="J79" s="224">
        <v>-634</v>
      </c>
      <c r="K79" s="224">
        <v>1811</v>
      </c>
      <c r="L79" s="224">
        <v>1177</v>
      </c>
    </row>
    <row r="80" spans="1:12" x14ac:dyDescent="0.25">
      <c r="A80" s="219" t="s">
        <v>587</v>
      </c>
      <c r="B80" s="220">
        <v>-3731</v>
      </c>
      <c r="C80" s="221">
        <v>0</v>
      </c>
      <c r="D80" s="221">
        <v>0</v>
      </c>
      <c r="E80" s="221">
        <v>-275987</v>
      </c>
      <c r="F80" s="221">
        <v>0</v>
      </c>
      <c r="G80" s="221">
        <v>0</v>
      </c>
      <c r="H80" s="221">
        <v>0</v>
      </c>
      <c r="I80" s="221">
        <v>-212.32566000000014</v>
      </c>
      <c r="J80" s="221">
        <v>-28081</v>
      </c>
      <c r="K80" s="221">
        <v>3574</v>
      </c>
      <c r="L80" s="221">
        <v>-304460.59512999997</v>
      </c>
    </row>
    <row r="81" spans="1:12" x14ac:dyDescent="0.25">
      <c r="A81" s="222" t="s">
        <v>588</v>
      </c>
      <c r="B81" s="223">
        <v>0</v>
      </c>
      <c r="C81" s="224">
        <v>0</v>
      </c>
      <c r="D81" s="224">
        <v>0</v>
      </c>
      <c r="E81" s="224">
        <v>0</v>
      </c>
      <c r="F81" s="224">
        <v>0</v>
      </c>
      <c r="G81" s="224">
        <v>0</v>
      </c>
      <c r="H81" s="224">
        <v>0</v>
      </c>
      <c r="I81" s="224">
        <v>0</v>
      </c>
      <c r="J81" s="224">
        <v>0</v>
      </c>
      <c r="K81" s="224">
        <v>-23869</v>
      </c>
      <c r="L81" s="224">
        <v>-22878.173790000001</v>
      </c>
    </row>
    <row r="82" spans="1:12" x14ac:dyDescent="0.25">
      <c r="A82" s="213" t="s">
        <v>582</v>
      </c>
      <c r="B82" s="214">
        <v>1270</v>
      </c>
      <c r="C82" s="215">
        <v>-48325</v>
      </c>
      <c r="D82" s="215">
        <v>-76847</v>
      </c>
      <c r="E82" s="215">
        <v>-499940</v>
      </c>
      <c r="F82" s="215">
        <v>-18569</v>
      </c>
      <c r="G82" s="215">
        <v>-8822</v>
      </c>
      <c r="H82" s="215">
        <v>-976571</v>
      </c>
      <c r="I82" s="215">
        <v>-11124.469359999999</v>
      </c>
      <c r="J82" s="215">
        <v>-108501</v>
      </c>
      <c r="K82" s="215">
        <v>-46714</v>
      </c>
      <c r="L82" s="215">
        <v>-1818023.1603399999</v>
      </c>
    </row>
    <row r="83" spans="1:12" x14ac:dyDescent="0.25">
      <c r="A83" s="216" t="s">
        <v>589</v>
      </c>
      <c r="B83" s="217">
        <v>0</v>
      </c>
      <c r="C83" s="218">
        <v>0</v>
      </c>
      <c r="D83" s="218">
        <v>0</v>
      </c>
      <c r="E83" s="218">
        <v>0</v>
      </c>
      <c r="F83" s="218">
        <v>0</v>
      </c>
      <c r="G83" s="218">
        <v>0</v>
      </c>
      <c r="H83" s="218">
        <v>0</v>
      </c>
      <c r="I83" s="218">
        <v>0</v>
      </c>
      <c r="J83" s="218">
        <v>0</v>
      </c>
      <c r="K83" s="218">
        <v>0</v>
      </c>
      <c r="L83" s="218">
        <v>55</v>
      </c>
    </row>
    <row r="84" spans="1:12" x14ac:dyDescent="0.25">
      <c r="A84" s="213" t="s">
        <v>590</v>
      </c>
      <c r="B84" s="214">
        <v>2718</v>
      </c>
      <c r="C84" s="215">
        <v>-88757</v>
      </c>
      <c r="D84" s="215">
        <v>-56665</v>
      </c>
      <c r="E84" s="215">
        <v>-746587</v>
      </c>
      <c r="F84" s="215">
        <v>-65289</v>
      </c>
      <c r="G84" s="215">
        <v>-33483</v>
      </c>
      <c r="H84" s="215">
        <v>-518915</v>
      </c>
      <c r="I84" s="215">
        <v>-4634.566929999999</v>
      </c>
      <c r="J84" s="215">
        <v>-207873</v>
      </c>
      <c r="K84" s="215">
        <v>-214982</v>
      </c>
      <c r="L84" s="215">
        <v>-2037896</v>
      </c>
    </row>
    <row r="85" spans="1:12" x14ac:dyDescent="0.25">
      <c r="A85" s="216" t="s">
        <v>591</v>
      </c>
      <c r="B85" s="217">
        <v>-626</v>
      </c>
      <c r="C85" s="218">
        <v>0</v>
      </c>
      <c r="D85" s="218">
        <v>0</v>
      </c>
      <c r="E85" s="218">
        <v>228313</v>
      </c>
      <c r="F85" s="218">
        <v>17729</v>
      </c>
      <c r="G85" s="218">
        <v>9261</v>
      </c>
      <c r="H85" s="218">
        <v>11183</v>
      </c>
      <c r="I85" s="218">
        <v>0</v>
      </c>
      <c r="J85" s="218">
        <v>0</v>
      </c>
      <c r="K85" s="218">
        <v>-27002</v>
      </c>
      <c r="L85" s="218">
        <v>238355</v>
      </c>
    </row>
    <row r="86" spans="1:12" x14ac:dyDescent="0.25">
      <c r="A86" s="213" t="s">
        <v>592</v>
      </c>
      <c r="B86" s="214">
        <v>0</v>
      </c>
      <c r="C86" s="215">
        <v>0</v>
      </c>
      <c r="D86" s="215">
        <v>0</v>
      </c>
      <c r="E86" s="215">
        <v>0</v>
      </c>
      <c r="F86" s="215">
        <v>0</v>
      </c>
      <c r="G86" s="215">
        <v>0</v>
      </c>
      <c r="H86" s="215">
        <v>0</v>
      </c>
      <c r="I86" s="215">
        <v>0</v>
      </c>
      <c r="J86" s="215">
        <v>0</v>
      </c>
      <c r="K86" s="215">
        <v>0</v>
      </c>
      <c r="L86" s="215">
        <v>-873</v>
      </c>
    </row>
    <row r="87" spans="1:12" x14ac:dyDescent="0.25">
      <c r="A87" s="216" t="s">
        <v>593</v>
      </c>
      <c r="B87" s="217">
        <v>2092</v>
      </c>
      <c r="C87" s="218">
        <v>-88757</v>
      </c>
      <c r="D87" s="218">
        <v>-56665</v>
      </c>
      <c r="E87" s="218">
        <v>-518274</v>
      </c>
      <c r="F87" s="218">
        <v>-47560</v>
      </c>
      <c r="G87" s="218">
        <v>-24222</v>
      </c>
      <c r="H87" s="218">
        <v>-507732</v>
      </c>
      <c r="I87" s="218">
        <v>-4634.5669200000002</v>
      </c>
      <c r="J87" s="218">
        <v>-207873</v>
      </c>
      <c r="K87" s="218">
        <v>-241984</v>
      </c>
      <c r="L87" s="218">
        <v>-1800414</v>
      </c>
    </row>
    <row r="88" spans="1:12" x14ac:dyDescent="0.25">
      <c r="A88" s="213"/>
      <c r="B88" s="223"/>
      <c r="C88" s="224"/>
      <c r="D88" s="224"/>
      <c r="E88" s="224"/>
      <c r="F88" s="224"/>
      <c r="G88" s="224"/>
      <c r="H88" s="224"/>
      <c r="I88" s="224"/>
      <c r="J88" s="224"/>
      <c r="K88" s="224"/>
      <c r="L88" s="224"/>
    </row>
    <row r="89" spans="1:12" x14ac:dyDescent="0.25">
      <c r="A89" s="219" t="s">
        <v>594</v>
      </c>
      <c r="B89" s="225">
        <v>6.1922732260153851E-2</v>
      </c>
      <c r="C89" s="225">
        <v>9.65478606764648E-2</v>
      </c>
      <c r="D89" s="225">
        <v>0.16262625733170494</v>
      </c>
      <c r="E89" s="225">
        <v>0.12010095631586597</v>
      </c>
      <c r="F89" s="225">
        <v>-2.0122473822152112E-2</v>
      </c>
      <c r="G89" s="225">
        <v>-5.9828616953060736E-2</v>
      </c>
      <c r="H89" s="225">
        <v>0.26542573252431723</v>
      </c>
      <c r="I89" s="225">
        <v>9.8377091901194327E-2</v>
      </c>
      <c r="J89" s="225">
        <v>3.3691198666312698E-2</v>
      </c>
      <c r="K89" s="225">
        <v>-7.6914784428838048E-2</v>
      </c>
      <c r="L89" s="225">
        <v>0.17613292773159353</v>
      </c>
    </row>
    <row r="90" spans="1:12" x14ac:dyDescent="0.25">
      <c r="A90" s="222" t="s">
        <v>595</v>
      </c>
      <c r="B90" s="226">
        <v>3.0935487973311488E-3</v>
      </c>
      <c r="C90" s="226">
        <v>-0.10647075194211326</v>
      </c>
      <c r="D90" s="226">
        <v>-3.30017722472946E-2</v>
      </c>
      <c r="E90" s="226">
        <v>-7.1401519717686018E-2</v>
      </c>
      <c r="F90" s="226">
        <v>-0.19691869444064905</v>
      </c>
      <c r="G90" s="226">
        <v>-0.15688738333192997</v>
      </c>
      <c r="H90" s="226">
        <v>-4.0338940148238051E-2</v>
      </c>
      <c r="I90" s="226">
        <v>-3.2610306119481153E-2</v>
      </c>
      <c r="J90" s="226">
        <v>-0.1929548859478295</v>
      </c>
      <c r="K90" s="226">
        <v>-0.2717339795489816</v>
      </c>
      <c r="L90" s="226">
        <v>-6.9629707410667152E-2</v>
      </c>
    </row>
    <row r="91" spans="1:12" x14ac:dyDescent="0.25">
      <c r="A91" s="219" t="s">
        <v>596</v>
      </c>
      <c r="B91" s="225">
        <v>1448</v>
      </c>
      <c r="C91" s="225">
        <v>-40432</v>
      </c>
      <c r="D91" s="225">
        <v>20182</v>
      </c>
      <c r="E91" s="225">
        <v>-246647</v>
      </c>
      <c r="F91" s="225">
        <v>-46720</v>
      </c>
      <c r="G91" s="225">
        <v>-24661</v>
      </c>
      <c r="H91" s="225">
        <v>457656</v>
      </c>
      <c r="I91" s="225">
        <v>6489.9024300000001</v>
      </c>
      <c r="J91" s="225">
        <v>-99372</v>
      </c>
      <c r="K91" s="225">
        <v>-168268</v>
      </c>
      <c r="L91" s="225">
        <v>-219928</v>
      </c>
    </row>
    <row r="92" spans="1:12" x14ac:dyDescent="0.25">
      <c r="A92" s="222" t="s">
        <v>597</v>
      </c>
      <c r="B92" s="227">
        <v>2.1412326283630511E-3</v>
      </c>
      <c r="C92" s="227">
        <v>-4.8501249958014844E-2</v>
      </c>
      <c r="D92" s="227">
        <v>1.175402395649695E-2</v>
      </c>
      <c r="E92" s="227">
        <v>-3.3980038809216948E-2</v>
      </c>
      <c r="F92" s="227">
        <v>-0.19344073600225239</v>
      </c>
      <c r="G92" s="227">
        <v>-0.15973081332461089</v>
      </c>
      <c r="H92" s="227">
        <v>3.636043816911684E-2</v>
      </c>
      <c r="I92" s="227">
        <v>4.5665044562106481E-2</v>
      </c>
      <c r="J92" s="227">
        <v>-9.2240516692440641E-2</v>
      </c>
      <c r="K92" s="227">
        <v>-0.18895519237118172</v>
      </c>
      <c r="L92" s="227">
        <v>-8.5055561062140194E-3</v>
      </c>
    </row>
    <row r="93" spans="1:12" x14ac:dyDescent="0.25">
      <c r="A93" s="93"/>
      <c r="B93" s="94"/>
      <c r="C93" s="94"/>
      <c r="D93" s="94"/>
      <c r="E93" s="94"/>
      <c r="F93" s="89"/>
      <c r="G93" s="94"/>
      <c r="H93" s="94"/>
      <c r="I93" s="94"/>
      <c r="J93" s="94"/>
      <c r="K93" s="94"/>
      <c r="L93" s="95"/>
    </row>
    <row r="94" spans="1:12" x14ac:dyDescent="0.25">
      <c r="A94" s="93"/>
      <c r="B94" s="94"/>
      <c r="C94" s="94"/>
      <c r="D94" s="94"/>
      <c r="E94" s="94"/>
      <c r="F94" s="89"/>
      <c r="G94" s="94"/>
      <c r="H94" s="94"/>
      <c r="I94" s="94"/>
      <c r="J94" s="94"/>
      <c r="K94" s="94"/>
      <c r="L94" s="95"/>
    </row>
    <row r="95" spans="1:12" x14ac:dyDescent="0.25">
      <c r="A95" s="363" t="s">
        <v>701</v>
      </c>
      <c r="B95" s="363"/>
      <c r="C95" s="363"/>
      <c r="D95" s="363"/>
      <c r="E95" s="363"/>
      <c r="F95" s="363"/>
      <c r="G95" s="363"/>
      <c r="H95" s="363"/>
      <c r="I95" s="363"/>
      <c r="J95" s="363"/>
      <c r="K95" s="363"/>
      <c r="L95" s="363">
        <v>1000</v>
      </c>
    </row>
    <row r="96" spans="1:12" x14ac:dyDescent="0.25">
      <c r="A96" s="101" t="s">
        <v>567</v>
      </c>
      <c r="B96" s="106" t="s">
        <v>568</v>
      </c>
      <c r="C96" s="106" t="s">
        <v>569</v>
      </c>
      <c r="D96" s="106" t="s">
        <v>570</v>
      </c>
      <c r="E96" s="106" t="s">
        <v>571</v>
      </c>
      <c r="F96" s="106" t="s">
        <v>572</v>
      </c>
      <c r="G96" s="106" t="s">
        <v>573</v>
      </c>
      <c r="H96" s="106" t="s">
        <v>8</v>
      </c>
      <c r="I96" s="106" t="s">
        <v>709</v>
      </c>
      <c r="J96" s="106" t="s">
        <v>574</v>
      </c>
      <c r="K96" s="106" t="s">
        <v>575</v>
      </c>
      <c r="L96" s="106" t="s">
        <v>609</v>
      </c>
    </row>
    <row r="97" spans="1:12" x14ac:dyDescent="0.25">
      <c r="A97" s="213" t="s">
        <v>576</v>
      </c>
      <c r="B97" s="214">
        <v>853987</v>
      </c>
      <c r="C97" s="215">
        <v>1319911</v>
      </c>
      <c r="D97" s="215">
        <v>2550175</v>
      </c>
      <c r="E97" s="215">
        <v>7178050</v>
      </c>
      <c r="F97" s="215">
        <v>203941.291</v>
      </c>
      <c r="G97" s="215">
        <v>213245</v>
      </c>
      <c r="H97" s="215">
        <v>13307920</v>
      </c>
      <c r="I97" s="215">
        <v>144817.15188999998</v>
      </c>
      <c r="J97" s="215">
        <v>1572181</v>
      </c>
      <c r="K97" s="215">
        <v>930226</v>
      </c>
      <c r="L97" s="215">
        <v>28463504.63704</v>
      </c>
    </row>
    <row r="98" spans="1:12" x14ac:dyDescent="0.25">
      <c r="A98" s="216" t="s">
        <v>577</v>
      </c>
      <c r="B98" s="217">
        <v>-805957</v>
      </c>
      <c r="C98" s="218">
        <v>-1185949</v>
      </c>
      <c r="D98" s="218">
        <v>-2172560</v>
      </c>
      <c r="E98" s="218">
        <v>-6787237</v>
      </c>
      <c r="F98" s="218">
        <v>-209813</v>
      </c>
      <c r="G98" s="218">
        <v>-202638</v>
      </c>
      <c r="H98" s="218">
        <v>-11255603</v>
      </c>
      <c r="I98" s="218">
        <v>-128365.39181</v>
      </c>
      <c r="J98" s="218">
        <v>-1425721</v>
      </c>
      <c r="K98" s="218">
        <v>-1055615</v>
      </c>
      <c r="L98" s="218">
        <v>-25404668.696839999</v>
      </c>
    </row>
    <row r="99" spans="1:12" x14ac:dyDescent="0.25">
      <c r="A99" s="213" t="s">
        <v>578</v>
      </c>
      <c r="B99" s="214">
        <v>48030</v>
      </c>
      <c r="C99" s="215">
        <v>133962</v>
      </c>
      <c r="D99" s="215">
        <v>377615</v>
      </c>
      <c r="E99" s="215">
        <v>390813</v>
      </c>
      <c r="F99" s="215">
        <v>-5872</v>
      </c>
      <c r="G99" s="215">
        <v>10607</v>
      </c>
      <c r="H99" s="215">
        <v>2052317</v>
      </c>
      <c r="I99" s="215">
        <v>16451.760079999978</v>
      </c>
      <c r="J99" s="215">
        <v>146460</v>
      </c>
      <c r="K99" s="215">
        <v>-125389</v>
      </c>
      <c r="L99" s="215">
        <v>3058835.940200001</v>
      </c>
    </row>
    <row r="100" spans="1:12" x14ac:dyDescent="0.25">
      <c r="A100" s="216" t="s">
        <v>579</v>
      </c>
      <c r="B100" s="217">
        <v>-44175</v>
      </c>
      <c r="C100" s="218">
        <v>-184516</v>
      </c>
      <c r="D100" s="218">
        <v>-426002</v>
      </c>
      <c r="E100" s="218">
        <v>-1077617</v>
      </c>
      <c r="F100" s="218">
        <v>-51349</v>
      </c>
      <c r="G100" s="218">
        <v>-12640</v>
      </c>
      <c r="H100" s="218">
        <v>-2771492</v>
      </c>
      <c r="I100" s="218">
        <v>-10710.77008</v>
      </c>
      <c r="J100" s="218">
        <v>-255284</v>
      </c>
      <c r="K100" s="218">
        <v>-122784</v>
      </c>
      <c r="L100" s="218">
        <v>-4965334.0899</v>
      </c>
    </row>
    <row r="101" spans="1:12" x14ac:dyDescent="0.25">
      <c r="A101" s="213" t="s">
        <v>580</v>
      </c>
      <c r="B101" s="214">
        <v>0</v>
      </c>
      <c r="C101" s="215">
        <v>0</v>
      </c>
      <c r="D101" s="215">
        <v>0</v>
      </c>
      <c r="E101" s="215">
        <v>-284739</v>
      </c>
      <c r="F101" s="215">
        <v>0</v>
      </c>
      <c r="G101" s="215">
        <v>0</v>
      </c>
      <c r="H101" s="215">
        <v>-209209</v>
      </c>
      <c r="I101" s="215">
        <v>-4.41995</v>
      </c>
      <c r="J101" s="215">
        <v>0</v>
      </c>
      <c r="K101" s="215">
        <v>0</v>
      </c>
      <c r="L101" s="215">
        <v>-494118.82254000002</v>
      </c>
    </row>
    <row r="102" spans="1:12" x14ac:dyDescent="0.25">
      <c r="A102" s="216" t="s">
        <v>581</v>
      </c>
      <c r="B102" s="217">
        <v>3855</v>
      </c>
      <c r="C102" s="218">
        <v>-50554</v>
      </c>
      <c r="D102" s="218">
        <v>-48387</v>
      </c>
      <c r="E102" s="218">
        <v>-971543</v>
      </c>
      <c r="F102" s="218">
        <v>-57221</v>
      </c>
      <c r="G102" s="218">
        <v>-2033</v>
      </c>
      <c r="H102" s="218">
        <v>-928384</v>
      </c>
      <c r="I102" s="218">
        <v>5736.5700499999775</v>
      </c>
      <c r="J102" s="218">
        <v>-108824</v>
      </c>
      <c r="K102" s="218">
        <v>-248173</v>
      </c>
      <c r="L102" s="218">
        <v>-2400616.9722399991</v>
      </c>
    </row>
    <row r="103" spans="1:12" x14ac:dyDescent="0.25">
      <c r="A103" s="219" t="s">
        <v>583</v>
      </c>
      <c r="B103" s="220">
        <v>0</v>
      </c>
      <c r="C103" s="221">
        <v>0</v>
      </c>
      <c r="D103" s="221">
        <v>0</v>
      </c>
      <c r="E103" s="221">
        <v>0</v>
      </c>
      <c r="F103" s="221">
        <v>0</v>
      </c>
      <c r="G103" s="221">
        <v>0</v>
      </c>
      <c r="H103" s="221">
        <v>-31018</v>
      </c>
      <c r="I103" s="221">
        <v>0</v>
      </c>
      <c r="J103" s="221">
        <v>0</v>
      </c>
      <c r="K103" s="221">
        <v>0</v>
      </c>
      <c r="L103" s="221">
        <v>-31018</v>
      </c>
    </row>
    <row r="104" spans="1:12" x14ac:dyDescent="0.25">
      <c r="A104" s="222" t="s">
        <v>584</v>
      </c>
      <c r="B104" s="223">
        <v>2850</v>
      </c>
      <c r="C104" s="224">
        <v>28017</v>
      </c>
      <c r="D104" s="224">
        <v>71491</v>
      </c>
      <c r="E104" s="224">
        <v>334900</v>
      </c>
      <c r="F104" s="224">
        <v>4224</v>
      </c>
      <c r="G104" s="224">
        <v>1007</v>
      </c>
      <c r="H104" s="224">
        <v>1722081</v>
      </c>
      <c r="I104" s="224">
        <v>928.05043000000001</v>
      </c>
      <c r="J104" s="224">
        <v>4429</v>
      </c>
      <c r="K104" s="224">
        <v>8022</v>
      </c>
      <c r="L104" s="224">
        <v>2178001.6776799997</v>
      </c>
    </row>
    <row r="105" spans="1:12" x14ac:dyDescent="0.25">
      <c r="A105" s="219" t="s">
        <v>585</v>
      </c>
      <c r="B105" s="220">
        <v>-2158</v>
      </c>
      <c r="C105" s="221">
        <v>-79454</v>
      </c>
      <c r="D105" s="221">
        <v>-166837</v>
      </c>
      <c r="E105" s="221">
        <v>-588826</v>
      </c>
      <c r="F105" s="221">
        <v>-33667</v>
      </c>
      <c r="G105" s="221">
        <v>-12281</v>
      </c>
      <c r="H105" s="221">
        <v>-2608858</v>
      </c>
      <c r="I105" s="221">
        <v>-16125.788560000001</v>
      </c>
      <c r="J105" s="221">
        <v>-99523</v>
      </c>
      <c r="K105" s="221">
        <v>-42725</v>
      </c>
      <c r="L105" s="221">
        <v>-3666466.1460399996</v>
      </c>
    </row>
    <row r="106" spans="1:12" x14ac:dyDescent="0.25">
      <c r="A106" s="222" t="s">
        <v>586</v>
      </c>
      <c r="B106" s="223">
        <v>0</v>
      </c>
      <c r="C106" s="224">
        <v>0</v>
      </c>
      <c r="D106" s="224">
        <v>0</v>
      </c>
      <c r="E106" s="224">
        <v>0</v>
      </c>
      <c r="F106" s="224">
        <v>0</v>
      </c>
      <c r="G106" s="224">
        <v>0</v>
      </c>
      <c r="H106" s="224">
        <v>0</v>
      </c>
      <c r="I106" s="224">
        <v>0</v>
      </c>
      <c r="J106" s="224">
        <v>0</v>
      </c>
      <c r="K106" s="224">
        <v>0</v>
      </c>
      <c r="L106" s="224">
        <v>0</v>
      </c>
    </row>
    <row r="107" spans="1:12" x14ac:dyDescent="0.25">
      <c r="A107" s="219" t="s">
        <v>587</v>
      </c>
      <c r="B107" s="220">
        <v>-3075</v>
      </c>
      <c r="C107" s="221">
        <v>0</v>
      </c>
      <c r="D107" s="221">
        <v>0</v>
      </c>
      <c r="E107" s="221">
        <v>-185227</v>
      </c>
      <c r="F107" s="221">
        <v>0</v>
      </c>
      <c r="G107" s="221">
        <v>0</v>
      </c>
      <c r="H107" s="221">
        <v>0</v>
      </c>
      <c r="I107" s="221">
        <v>929.40439999999944</v>
      </c>
      <c r="J107" s="221">
        <v>-29841</v>
      </c>
      <c r="K107" s="221">
        <v>-3035</v>
      </c>
      <c r="L107" s="221">
        <v>-220336.30622999999</v>
      </c>
    </row>
    <row r="108" spans="1:12" x14ac:dyDescent="0.25">
      <c r="A108" s="222" t="s">
        <v>588</v>
      </c>
      <c r="B108" s="223">
        <v>0</v>
      </c>
      <c r="C108" s="224">
        <v>0</v>
      </c>
      <c r="D108" s="224">
        <v>0</v>
      </c>
      <c r="E108" s="224">
        <v>0</v>
      </c>
      <c r="F108" s="224">
        <v>0</v>
      </c>
      <c r="G108" s="224">
        <v>0</v>
      </c>
      <c r="H108" s="224">
        <v>0</v>
      </c>
      <c r="I108" s="224">
        <v>0</v>
      </c>
      <c r="J108" s="224">
        <v>-3261</v>
      </c>
      <c r="K108" s="224">
        <v>0</v>
      </c>
      <c r="L108" s="224">
        <v>-3261</v>
      </c>
    </row>
    <row r="109" spans="1:12" x14ac:dyDescent="0.25">
      <c r="A109" s="213" t="s">
        <v>582</v>
      </c>
      <c r="B109" s="214">
        <v>-2383</v>
      </c>
      <c r="C109" s="215">
        <v>-51437</v>
      </c>
      <c r="D109" s="215">
        <v>-95346</v>
      </c>
      <c r="E109" s="215">
        <v>-439153</v>
      </c>
      <c r="F109" s="215">
        <v>-29443</v>
      </c>
      <c r="G109" s="215">
        <v>-11274</v>
      </c>
      <c r="H109" s="215">
        <v>-917795</v>
      </c>
      <c r="I109" s="215">
        <v>-14268.333730000002</v>
      </c>
      <c r="J109" s="215">
        <v>-128196</v>
      </c>
      <c r="K109" s="215">
        <v>-37738</v>
      </c>
      <c r="L109" s="215">
        <v>-1743079.7745899998</v>
      </c>
    </row>
    <row r="110" spans="1:12" x14ac:dyDescent="0.25">
      <c r="A110" s="216" t="s">
        <v>589</v>
      </c>
      <c r="B110" s="217">
        <v>0</v>
      </c>
      <c r="C110" s="218">
        <v>0</v>
      </c>
      <c r="D110" s="218">
        <v>0</v>
      </c>
      <c r="E110" s="218"/>
      <c r="F110" s="218">
        <v>0</v>
      </c>
      <c r="G110" s="218">
        <v>0</v>
      </c>
      <c r="H110" s="218">
        <v>0</v>
      </c>
      <c r="I110" s="218">
        <v>3986.0710199999994</v>
      </c>
      <c r="J110" s="218">
        <v>0</v>
      </c>
      <c r="K110" s="218"/>
      <c r="L110" s="218">
        <v>3724.7536999999993</v>
      </c>
    </row>
    <row r="111" spans="1:12" x14ac:dyDescent="0.25">
      <c r="A111" s="213" t="s">
        <v>590</v>
      </c>
      <c r="B111" s="214">
        <v>1472</v>
      </c>
      <c r="C111" s="215">
        <v>-101991</v>
      </c>
      <c r="D111" s="215">
        <v>-143733</v>
      </c>
      <c r="E111" s="215">
        <v>-1410696</v>
      </c>
      <c r="F111" s="215">
        <v>-86664</v>
      </c>
      <c r="G111" s="215">
        <v>-13307</v>
      </c>
      <c r="H111" s="215">
        <v>-1846179</v>
      </c>
      <c r="I111" s="215">
        <v>-4545.6926600000261</v>
      </c>
      <c r="J111" s="215">
        <v>-237020</v>
      </c>
      <c r="K111" s="215">
        <v>-285911</v>
      </c>
      <c r="L111" s="215">
        <v>-4139971.9931299989</v>
      </c>
    </row>
    <row r="112" spans="1:12" x14ac:dyDescent="0.25">
      <c r="A112" s="216" t="s">
        <v>591</v>
      </c>
      <c r="B112" s="217">
        <v>-837</v>
      </c>
      <c r="C112" s="218">
        <v>0</v>
      </c>
      <c r="D112" s="218">
        <v>0</v>
      </c>
      <c r="E112" s="218">
        <v>77663</v>
      </c>
      <c r="F112" s="218">
        <v>0</v>
      </c>
      <c r="G112" s="218">
        <v>-31</v>
      </c>
      <c r="H112" s="218">
        <v>432475</v>
      </c>
      <c r="I112" s="218">
        <v>0</v>
      </c>
      <c r="J112" s="218">
        <v>0</v>
      </c>
      <c r="K112" s="218">
        <v>0</v>
      </c>
      <c r="L112" s="218">
        <v>509518.20389</v>
      </c>
    </row>
    <row r="113" spans="1:12" x14ac:dyDescent="0.25">
      <c r="A113" s="213" t="s">
        <v>592</v>
      </c>
      <c r="B113" s="214">
        <v>0</v>
      </c>
      <c r="C113" s="215">
        <v>0</v>
      </c>
      <c r="D113" s="215">
        <v>0</v>
      </c>
      <c r="E113" s="215">
        <v>0</v>
      </c>
      <c r="F113" s="215">
        <v>0</v>
      </c>
      <c r="G113" s="215">
        <v>0</v>
      </c>
      <c r="H113" s="215"/>
      <c r="I113" s="215">
        <v>0</v>
      </c>
      <c r="J113" s="215">
        <v>0</v>
      </c>
      <c r="K113" s="215">
        <v>0</v>
      </c>
      <c r="L113" s="215">
        <v>1.248</v>
      </c>
    </row>
    <row r="114" spans="1:12" x14ac:dyDescent="0.25">
      <c r="A114" s="216" t="s">
        <v>593</v>
      </c>
      <c r="B114" s="217">
        <v>635</v>
      </c>
      <c r="C114" s="218">
        <v>-101991</v>
      </c>
      <c r="D114" s="218">
        <v>-143733</v>
      </c>
      <c r="E114" s="218">
        <v>-1333033</v>
      </c>
      <c r="F114" s="218">
        <v>-86664</v>
      </c>
      <c r="G114" s="218">
        <v>-13338</v>
      </c>
      <c r="H114" s="218">
        <v>-1413704</v>
      </c>
      <c r="I114" s="218">
        <v>-4545.6926600000261</v>
      </c>
      <c r="J114" s="218">
        <v>-237020</v>
      </c>
      <c r="K114" s="218">
        <v>-285911</v>
      </c>
      <c r="L114" s="218">
        <v>-3630452.5412399988</v>
      </c>
    </row>
    <row r="115" spans="1:12" x14ac:dyDescent="0.25">
      <c r="A115" s="213"/>
      <c r="B115" s="223"/>
      <c r="C115" s="224"/>
      <c r="D115" s="224"/>
      <c r="E115" s="224"/>
      <c r="F115" s="224"/>
      <c r="G115" s="224"/>
      <c r="H115" s="224"/>
      <c r="I115" s="224"/>
      <c r="J115" s="224"/>
      <c r="K115" s="224"/>
      <c r="L115" s="224"/>
    </row>
    <row r="116" spans="1:12" x14ac:dyDescent="0.25">
      <c r="A116" s="219" t="s">
        <v>594</v>
      </c>
      <c r="B116" s="228">
        <v>5.6242073942577582E-2</v>
      </c>
      <c r="C116" s="228">
        <v>0.10149320673893922</v>
      </c>
      <c r="D116" s="228">
        <v>0.14807415177389788</v>
      </c>
      <c r="E116" s="228">
        <v>5.4445566692904061E-2</v>
      </c>
      <c r="F116" s="228">
        <v>-2.8792599925240251E-2</v>
      </c>
      <c r="G116" s="228">
        <v>4.9740908344861542E-2</v>
      </c>
      <c r="H116" s="228">
        <v>0.15421771396281311</v>
      </c>
      <c r="I116" s="228">
        <v>0.11360367101057466</v>
      </c>
      <c r="J116" s="228">
        <v>9.3157212814555065E-2</v>
      </c>
      <c r="K116" s="228">
        <v>-0.13479412529858337</v>
      </c>
      <c r="L116" s="225">
        <v>0.10746519022184957</v>
      </c>
    </row>
    <row r="117" spans="1:12" x14ac:dyDescent="0.25">
      <c r="A117" s="222" t="s">
        <v>595</v>
      </c>
      <c r="B117" s="229">
        <v>7.4357103796662014E-4</v>
      </c>
      <c r="C117" s="229">
        <v>-7.7271119037571473E-2</v>
      </c>
      <c r="D117" s="229">
        <v>-5.6362014371562734E-2</v>
      </c>
      <c r="E117" s="229">
        <v>-0.18570962865959417</v>
      </c>
      <c r="F117" s="229">
        <v>-0.4249458242372311</v>
      </c>
      <c r="G117" s="229">
        <v>-6.2547773687542496E-2</v>
      </c>
      <c r="H117" s="229">
        <v>-0.10623027490396696</v>
      </c>
      <c r="I117" s="229">
        <v>-3.1389186989762355E-2</v>
      </c>
      <c r="J117" s="229">
        <v>-0.15075872307323393</v>
      </c>
      <c r="K117" s="229">
        <v>-0.30735649186326763</v>
      </c>
      <c r="L117" s="226">
        <v>-0.12754762941298642</v>
      </c>
    </row>
    <row r="118" spans="1:12" x14ac:dyDescent="0.25">
      <c r="A118" s="219" t="s">
        <v>596</v>
      </c>
      <c r="B118" s="228">
        <v>3855</v>
      </c>
      <c r="C118" s="228">
        <v>-50554</v>
      </c>
      <c r="D118" s="228">
        <v>-48387</v>
      </c>
      <c r="E118" s="228">
        <v>-971543</v>
      </c>
      <c r="F118" s="228">
        <v>-57221</v>
      </c>
      <c r="G118" s="228">
        <v>-2033</v>
      </c>
      <c r="H118" s="228">
        <v>-928384</v>
      </c>
      <c r="I118" s="228">
        <v>5736.5700499999775</v>
      </c>
      <c r="J118" s="228">
        <v>-108824</v>
      </c>
      <c r="K118" s="228">
        <v>-248173</v>
      </c>
      <c r="L118" s="225">
        <v>-2400616.9722399991</v>
      </c>
    </row>
    <row r="119" spans="1:12" x14ac:dyDescent="0.25">
      <c r="A119" s="222" t="s">
        <v>597</v>
      </c>
      <c r="B119" s="227">
        <v>4.514120238364284E-3</v>
      </c>
      <c r="C119" s="227">
        <v>-3.8301067268929498E-2</v>
      </c>
      <c r="D119" s="227">
        <v>-1.8973991980942486E-2</v>
      </c>
      <c r="E119" s="227">
        <v>-0.13534915471472056</v>
      </c>
      <c r="F119" s="227">
        <v>-0.28057584474151437</v>
      </c>
      <c r="G119" s="227">
        <v>-9.5336350207507799E-3</v>
      </c>
      <c r="H119" s="227">
        <v>-6.9761765925854674E-2</v>
      </c>
      <c r="I119" s="227">
        <v>3.9612504286490553E-2</v>
      </c>
      <c r="J119" s="227">
        <v>-6.92184932905308E-2</v>
      </c>
      <c r="K119" s="227">
        <v>-0.26678785585438375</v>
      </c>
      <c r="L119" s="227">
        <v>-8.434017535268791E-2</v>
      </c>
    </row>
    <row r="120" spans="1:12" x14ac:dyDescent="0.25">
      <c r="A120" s="91"/>
      <c r="B120" s="99"/>
      <c r="C120" s="100"/>
      <c r="D120" s="90"/>
      <c r="E120" s="90"/>
      <c r="F120" s="89"/>
      <c r="G120" s="90"/>
      <c r="H120" s="90"/>
      <c r="I120" s="90"/>
      <c r="J120" s="90"/>
      <c r="K120" s="90"/>
      <c r="L120" s="90"/>
    </row>
    <row r="121" spans="1:12" x14ac:dyDescent="0.25">
      <c r="A121" s="91"/>
      <c r="B121" s="155" t="s">
        <v>682</v>
      </c>
      <c r="C121" s="156" t="s">
        <v>640</v>
      </c>
      <c r="D121" s="157" t="s">
        <v>639</v>
      </c>
      <c r="E121" s="157" t="s">
        <v>638</v>
      </c>
      <c r="F121" s="158" t="s">
        <v>643</v>
      </c>
      <c r="G121" s="157" t="s">
        <v>573</v>
      </c>
      <c r="H121" s="157" t="s">
        <v>8</v>
      </c>
      <c r="I121" s="157" t="s">
        <v>703</v>
      </c>
      <c r="J121" s="157" t="s">
        <v>641</v>
      </c>
      <c r="K121" s="157" t="s">
        <v>704</v>
      </c>
      <c r="L121" s="159" t="s">
        <v>609</v>
      </c>
    </row>
    <row r="122" spans="1:12" x14ac:dyDescent="0.25">
      <c r="A122" s="363" t="s">
        <v>702</v>
      </c>
      <c r="B122" s="363"/>
      <c r="C122" s="363"/>
      <c r="D122" s="363"/>
      <c r="E122" s="363"/>
      <c r="F122" s="363"/>
      <c r="G122" s="363"/>
      <c r="H122" s="363"/>
      <c r="I122" s="363"/>
      <c r="J122" s="363"/>
      <c r="K122" s="363"/>
      <c r="L122" s="363"/>
    </row>
    <row r="123" spans="1:12" x14ac:dyDescent="0.25">
      <c r="A123" s="101" t="s">
        <v>567</v>
      </c>
      <c r="B123" s="106" t="s">
        <v>568</v>
      </c>
      <c r="C123" s="106" t="s">
        <v>569</v>
      </c>
      <c r="D123" s="106" t="s">
        <v>570</v>
      </c>
      <c r="E123" s="106" t="s">
        <v>571</v>
      </c>
      <c r="F123" s="106" t="s">
        <v>572</v>
      </c>
      <c r="G123" s="106" t="s">
        <v>573</v>
      </c>
      <c r="H123" s="106" t="s">
        <v>8</v>
      </c>
      <c r="I123" s="106" t="s">
        <v>709</v>
      </c>
      <c r="J123" s="106" t="s">
        <v>574</v>
      </c>
      <c r="K123" s="106" t="s">
        <v>575</v>
      </c>
      <c r="L123" s="106" t="s">
        <v>609</v>
      </c>
    </row>
    <row r="124" spans="1:12" x14ac:dyDescent="0.25">
      <c r="A124" s="213" t="s">
        <v>600</v>
      </c>
      <c r="B124" s="230">
        <v>1037449</v>
      </c>
      <c r="C124" s="230">
        <v>1797000</v>
      </c>
      <c r="D124" s="230">
        <v>3781508</v>
      </c>
      <c r="E124" s="230">
        <v>8843686</v>
      </c>
      <c r="F124" s="230">
        <v>189106</v>
      </c>
      <c r="G124" s="230">
        <v>205092.87865999999</v>
      </c>
      <c r="H124" s="230">
        <v>14398895</v>
      </c>
      <c r="I124" s="230">
        <v>127510.78683</v>
      </c>
      <c r="J124" s="230">
        <v>1454374</v>
      </c>
      <c r="K124" s="230">
        <v>19333</v>
      </c>
      <c r="L124" s="230">
        <v>32529766.132170003</v>
      </c>
    </row>
    <row r="125" spans="1:12" x14ac:dyDescent="0.25">
      <c r="A125" s="216" t="s">
        <v>601</v>
      </c>
      <c r="B125" s="231">
        <v>-976809</v>
      </c>
      <c r="C125" s="231">
        <v>-1519247</v>
      </c>
      <c r="D125" s="231">
        <v>-2952839</v>
      </c>
      <c r="E125" s="231">
        <v>-7509016</v>
      </c>
      <c r="F125" s="231">
        <v>-154622</v>
      </c>
      <c r="G125" s="231">
        <v>-200501.46382</v>
      </c>
      <c r="H125" s="231">
        <v>-11624162</v>
      </c>
      <c r="I125" s="231">
        <v>-98666.121029999995</v>
      </c>
      <c r="J125" s="231">
        <v>-1302601</v>
      </c>
      <c r="K125" s="231">
        <v>-57466</v>
      </c>
      <c r="L125" s="231">
        <v>-26953863.753490001</v>
      </c>
    </row>
    <row r="126" spans="1:12" x14ac:dyDescent="0.25">
      <c r="A126" s="213" t="s">
        <v>578</v>
      </c>
      <c r="B126" s="230">
        <v>60640</v>
      </c>
      <c r="C126" s="230">
        <v>277753</v>
      </c>
      <c r="D126" s="230">
        <v>828669</v>
      </c>
      <c r="E126" s="230">
        <v>1334670</v>
      </c>
      <c r="F126" s="230">
        <v>34483</v>
      </c>
      <c r="G126" s="230">
        <v>4591.4148399999831</v>
      </c>
      <c r="H126" s="230">
        <v>2774733</v>
      </c>
      <c r="I126" s="230">
        <v>28844.665800000002</v>
      </c>
      <c r="J126" s="230">
        <v>151773</v>
      </c>
      <c r="K126" s="230">
        <v>-38133</v>
      </c>
      <c r="L126" s="230">
        <v>5575902.3786799992</v>
      </c>
    </row>
    <row r="127" spans="1:12" x14ac:dyDescent="0.25">
      <c r="A127" s="216" t="s">
        <v>602</v>
      </c>
      <c r="B127" s="231">
        <v>-101644</v>
      </c>
      <c r="C127" s="231">
        <v>-226955</v>
      </c>
      <c r="D127" s="231">
        <v>-477664</v>
      </c>
      <c r="E127" s="231">
        <v>-1236244</v>
      </c>
      <c r="F127" s="231">
        <v>-58850</v>
      </c>
      <c r="G127" s="231">
        <v>-27269.251210000002</v>
      </c>
      <c r="H127" s="231">
        <v>-3516197</v>
      </c>
      <c r="I127" s="231">
        <v>-10050.940939999999</v>
      </c>
      <c r="J127" s="231">
        <v>-117707</v>
      </c>
      <c r="K127" s="231">
        <v>-36601</v>
      </c>
      <c r="L127" s="231">
        <v>-5794970.5540499995</v>
      </c>
    </row>
    <row r="128" spans="1:12" x14ac:dyDescent="0.25">
      <c r="A128" s="213" t="s">
        <v>603</v>
      </c>
      <c r="B128" s="230">
        <v>0</v>
      </c>
      <c r="C128" s="230">
        <v>0</v>
      </c>
      <c r="D128" s="230">
        <v>0</v>
      </c>
      <c r="E128" s="230">
        <v>-91921</v>
      </c>
      <c r="F128" s="230">
        <v>0</v>
      </c>
      <c r="G128" s="230">
        <v>0</v>
      </c>
      <c r="H128" s="230">
        <v>-147012</v>
      </c>
      <c r="I128" s="230">
        <v>-115.54196</v>
      </c>
      <c r="J128" s="230">
        <v>0</v>
      </c>
      <c r="K128" s="230">
        <v>0</v>
      </c>
      <c r="L128" s="230">
        <v>-239048.54196</v>
      </c>
    </row>
    <row r="129" spans="1:12" x14ac:dyDescent="0.25">
      <c r="A129" s="216" t="s">
        <v>581</v>
      </c>
      <c r="B129" s="231">
        <v>-41004</v>
      </c>
      <c r="C129" s="231">
        <v>50798</v>
      </c>
      <c r="D129" s="231">
        <v>351005</v>
      </c>
      <c r="E129" s="231">
        <v>6505</v>
      </c>
      <c r="F129" s="231">
        <v>-24366</v>
      </c>
      <c r="G129" s="231">
        <v>-22677.836370000019</v>
      </c>
      <c r="H129" s="231">
        <v>-888476</v>
      </c>
      <c r="I129" s="231">
        <v>18678.182900000003</v>
      </c>
      <c r="J129" s="231">
        <v>34066</v>
      </c>
      <c r="K129" s="231">
        <v>-74734</v>
      </c>
      <c r="L129" s="231">
        <v>-458116.71733000019</v>
      </c>
    </row>
    <row r="130" spans="1:12" x14ac:dyDescent="0.25">
      <c r="A130" s="219" t="s">
        <v>583</v>
      </c>
      <c r="B130" s="232">
        <v>0</v>
      </c>
      <c r="C130" s="232">
        <v>0</v>
      </c>
      <c r="D130" s="232">
        <v>0</v>
      </c>
      <c r="E130" s="232">
        <v>0</v>
      </c>
      <c r="F130" s="232">
        <v>0</v>
      </c>
      <c r="G130" s="232">
        <v>0</v>
      </c>
      <c r="H130" s="232">
        <v>0</v>
      </c>
      <c r="I130" s="232">
        <v>0</v>
      </c>
      <c r="J130" s="232">
        <v>0</v>
      </c>
      <c r="K130" s="232">
        <v>0</v>
      </c>
      <c r="L130" s="232">
        <v>0</v>
      </c>
    </row>
    <row r="131" spans="1:12" x14ac:dyDescent="0.25">
      <c r="A131" s="222" t="s">
        <v>584</v>
      </c>
      <c r="B131" s="233">
        <v>2585</v>
      </c>
      <c r="C131" s="233">
        <v>28947</v>
      </c>
      <c r="D131" s="233">
        <v>9978</v>
      </c>
      <c r="E131" s="233">
        <v>568013</v>
      </c>
      <c r="F131" s="233">
        <v>4741</v>
      </c>
      <c r="G131" s="233">
        <v>0</v>
      </c>
      <c r="H131" s="233">
        <v>669894</v>
      </c>
      <c r="I131" s="233">
        <v>1782.49846</v>
      </c>
      <c r="J131" s="233">
        <v>4234</v>
      </c>
      <c r="K131" s="233">
        <v>63</v>
      </c>
      <c r="L131" s="233">
        <v>1285496.4984599999</v>
      </c>
    </row>
    <row r="132" spans="1:12" x14ac:dyDescent="0.25">
      <c r="A132" s="219" t="s">
        <v>585</v>
      </c>
      <c r="B132" s="232">
        <v>-3120</v>
      </c>
      <c r="C132" s="232">
        <v>-116256</v>
      </c>
      <c r="D132" s="232">
        <v>-183327</v>
      </c>
      <c r="E132" s="232">
        <v>-948784</v>
      </c>
      <c r="F132" s="232">
        <v>-24493</v>
      </c>
      <c r="G132" s="232">
        <v>0</v>
      </c>
      <c r="H132" s="232">
        <v>-1867440</v>
      </c>
      <c r="I132" s="232">
        <v>-16325.274949999999</v>
      </c>
      <c r="J132" s="232">
        <v>-85089</v>
      </c>
      <c r="K132" s="232">
        <v>-16299</v>
      </c>
      <c r="L132" s="232">
        <v>-3243949.4883099999</v>
      </c>
    </row>
    <row r="133" spans="1:12" x14ac:dyDescent="0.25">
      <c r="A133" s="222" t="s">
        <v>586</v>
      </c>
      <c r="B133" s="233">
        <v>0</v>
      </c>
      <c r="C133" s="233">
        <v>0</v>
      </c>
      <c r="D133" s="233">
        <v>0</v>
      </c>
      <c r="E133" s="233">
        <v>0</v>
      </c>
      <c r="F133" s="233">
        <v>0</v>
      </c>
      <c r="G133" s="233">
        <v>0</v>
      </c>
      <c r="H133" s="233">
        <v>0</v>
      </c>
      <c r="I133" s="233">
        <v>0</v>
      </c>
      <c r="J133" s="233">
        <v>0</v>
      </c>
      <c r="K133" s="233">
        <v>0</v>
      </c>
      <c r="L133" s="233">
        <v>-1.8439700000000001</v>
      </c>
    </row>
    <row r="134" spans="1:12" x14ac:dyDescent="0.25">
      <c r="A134" s="219" t="s">
        <v>587</v>
      </c>
      <c r="B134" s="232">
        <v>-9498</v>
      </c>
      <c r="C134" s="232">
        <v>0</v>
      </c>
      <c r="D134" s="232">
        <v>41942</v>
      </c>
      <c r="E134" s="232">
        <v>-353775</v>
      </c>
      <c r="F134" s="232">
        <v>0</v>
      </c>
      <c r="G134" s="232">
        <v>0</v>
      </c>
      <c r="H134" s="232">
        <v>0</v>
      </c>
      <c r="I134" s="232">
        <v>-915.30920000000015</v>
      </c>
      <c r="J134" s="232">
        <v>-26570</v>
      </c>
      <c r="K134" s="232">
        <v>-2193</v>
      </c>
      <c r="L134" s="232">
        <v>-351009.30920000002</v>
      </c>
    </row>
    <row r="135" spans="1:12" x14ac:dyDescent="0.25">
      <c r="A135" s="222" t="s">
        <v>588</v>
      </c>
      <c r="B135" s="233">
        <v>0</v>
      </c>
      <c r="C135" s="233">
        <v>0</v>
      </c>
      <c r="D135" s="233">
        <v>-11893</v>
      </c>
      <c r="E135" s="233">
        <v>0</v>
      </c>
      <c r="F135" s="233">
        <v>0</v>
      </c>
      <c r="G135" s="233">
        <v>0</v>
      </c>
      <c r="H135" s="233">
        <v>0</v>
      </c>
      <c r="I135" s="233">
        <v>2297.0351600000004</v>
      </c>
      <c r="J135" s="233">
        <v>0</v>
      </c>
      <c r="K135" s="233">
        <v>0</v>
      </c>
      <c r="L135" s="233">
        <v>-9600.8248400000011</v>
      </c>
    </row>
    <row r="136" spans="1:12" x14ac:dyDescent="0.25">
      <c r="A136" s="213" t="s">
        <v>582</v>
      </c>
      <c r="B136" s="230">
        <v>-10033</v>
      </c>
      <c r="C136" s="230">
        <v>-87309</v>
      </c>
      <c r="D136" s="230">
        <v>-143300</v>
      </c>
      <c r="E136" s="230">
        <v>-734546</v>
      </c>
      <c r="F136" s="230">
        <v>-19753</v>
      </c>
      <c r="G136" s="230">
        <v>0</v>
      </c>
      <c r="H136" s="230">
        <v>-1197546</v>
      </c>
      <c r="I136" s="230">
        <v>-13161.050529999997</v>
      </c>
      <c r="J136" s="230">
        <v>-107425</v>
      </c>
      <c r="K136" s="230">
        <v>-18429</v>
      </c>
      <c r="L136" s="230">
        <v>-2319064.9678600002</v>
      </c>
    </row>
    <row r="137" spans="1:12" x14ac:dyDescent="0.25">
      <c r="A137" s="216" t="s">
        <v>604</v>
      </c>
      <c r="B137" s="231">
        <v>0</v>
      </c>
      <c r="C137" s="231">
        <v>0</v>
      </c>
      <c r="D137" s="231">
        <v>0</v>
      </c>
      <c r="E137" s="231">
        <v>0</v>
      </c>
      <c r="F137" s="231">
        <v>0</v>
      </c>
      <c r="G137" s="231">
        <v>0</v>
      </c>
      <c r="H137" s="231">
        <v>0</v>
      </c>
      <c r="I137" s="231">
        <v>0</v>
      </c>
      <c r="J137" s="231">
        <v>0</v>
      </c>
      <c r="K137" s="231">
        <v>0</v>
      </c>
      <c r="L137" s="231">
        <v>3.2214399999999999</v>
      </c>
    </row>
    <row r="138" spans="1:12" x14ac:dyDescent="0.25">
      <c r="A138" s="213" t="s">
        <v>590</v>
      </c>
      <c r="B138" s="230">
        <v>-51037</v>
      </c>
      <c r="C138" s="230">
        <v>-36511</v>
      </c>
      <c r="D138" s="230">
        <v>207705</v>
      </c>
      <c r="E138" s="230">
        <v>-728041</v>
      </c>
      <c r="F138" s="230">
        <v>-44119</v>
      </c>
      <c r="G138" s="230">
        <v>-22677.836370000019</v>
      </c>
      <c r="H138" s="230">
        <v>-2086022</v>
      </c>
      <c r="I138" s="230">
        <v>5517.1323700000066</v>
      </c>
      <c r="J138" s="230">
        <v>-73359</v>
      </c>
      <c r="K138" s="230">
        <v>-93163</v>
      </c>
      <c r="L138" s="230">
        <v>-2777178.4637500006</v>
      </c>
    </row>
    <row r="139" spans="1:12" x14ac:dyDescent="0.25">
      <c r="A139" s="216" t="s">
        <v>605</v>
      </c>
      <c r="B139" s="231">
        <v>-803</v>
      </c>
      <c r="C139" s="231">
        <v>0</v>
      </c>
      <c r="D139" s="231">
        <v>-71243</v>
      </c>
      <c r="E139" s="231">
        <v>18267</v>
      </c>
      <c r="F139" s="231">
        <v>0</v>
      </c>
      <c r="G139" s="231">
        <v>0</v>
      </c>
      <c r="H139" s="231">
        <v>432736</v>
      </c>
      <c r="I139" s="231">
        <v>-1465.6257800000001</v>
      </c>
      <c r="J139" s="231">
        <v>0</v>
      </c>
      <c r="K139" s="231">
        <v>0</v>
      </c>
      <c r="L139" s="231">
        <v>376556.03220000002</v>
      </c>
    </row>
    <row r="140" spans="1:12" x14ac:dyDescent="0.25">
      <c r="A140" s="213" t="s">
        <v>606</v>
      </c>
      <c r="B140" s="230"/>
      <c r="C140" s="230"/>
      <c r="D140" s="230"/>
      <c r="E140" s="230"/>
      <c r="F140" s="230">
        <v>0</v>
      </c>
      <c r="G140" s="230"/>
      <c r="H140" s="230"/>
      <c r="I140" s="230"/>
      <c r="J140" s="230"/>
      <c r="K140" s="230"/>
      <c r="L140" s="230">
        <v>0</v>
      </c>
    </row>
    <row r="141" spans="1:12" x14ac:dyDescent="0.25">
      <c r="A141" s="216" t="s">
        <v>593</v>
      </c>
      <c r="B141" s="231">
        <v>-51840</v>
      </c>
      <c r="C141" s="231">
        <v>-36511</v>
      </c>
      <c r="D141" s="231">
        <v>136462</v>
      </c>
      <c r="E141" s="231">
        <v>-709774</v>
      </c>
      <c r="F141" s="231">
        <v>-44119</v>
      </c>
      <c r="G141" s="231">
        <v>-22677.836370000019</v>
      </c>
      <c r="H141" s="231">
        <v>-1653286</v>
      </c>
      <c r="I141" s="231">
        <v>4051.5065900000063</v>
      </c>
      <c r="J141" s="231">
        <v>-73359</v>
      </c>
      <c r="K141" s="231">
        <v>-93163</v>
      </c>
      <c r="L141" s="231">
        <v>-2400622.4315500003</v>
      </c>
    </row>
    <row r="142" spans="1:12" x14ac:dyDescent="0.25">
      <c r="A142" s="219" t="s">
        <v>607</v>
      </c>
      <c r="B142" s="228">
        <v>-0.20341377280753384</v>
      </c>
      <c r="C142" s="228">
        <v>-4.4365569081289691E-2</v>
      </c>
      <c r="D142" s="228">
        <v>4.8377159055216369E-2</v>
      </c>
      <c r="E142" s="228">
        <v>-8.0941085776973939E-2</v>
      </c>
      <c r="F142" s="228">
        <v>-0.16609693474185119</v>
      </c>
      <c r="G142" s="228">
        <v>-0.16867732495374013</v>
      </c>
      <c r="H142" s="228">
        <v>-0.12101440693362135</v>
      </c>
      <c r="I142" s="228">
        <v>3.790607805019567E-2</v>
      </c>
      <c r="J142" s="228">
        <v>-7.2758884718839012E-2</v>
      </c>
      <c r="K142" s="228">
        <v>-2.4068773090138733</v>
      </c>
      <c r="L142" s="228">
        <v>-8.6545455601615306E-2</v>
      </c>
    </row>
    <row r="143" spans="1:12" x14ac:dyDescent="0.25">
      <c r="A143" s="222" t="s">
        <v>608</v>
      </c>
      <c r="B143" s="229">
        <v>-0.54452065586168508</v>
      </c>
      <c r="C143" s="229">
        <v>-56.431221020092735</v>
      </c>
      <c r="D143" s="229">
        <v>-1.590892663534514</v>
      </c>
      <c r="E143" s="229">
        <v>-2.2610604245775887</v>
      </c>
      <c r="F143" s="229">
        <v>0.3963508305409072</v>
      </c>
      <c r="G143" s="229">
        <v>-3.3705000456621512</v>
      </c>
      <c r="H143" s="229">
        <v>-2.0761239330782475</v>
      </c>
      <c r="I143" s="229">
        <v>0.66593181324290585</v>
      </c>
      <c r="J143" s="229">
        <v>0.19367536756843809</v>
      </c>
      <c r="K143" s="229">
        <v>0.81791524367224744</v>
      </c>
      <c r="L143" s="228">
        <v>-2.5</v>
      </c>
    </row>
    <row r="144" spans="1:12" x14ac:dyDescent="0.25">
      <c r="A144" s="219" t="s">
        <v>594</v>
      </c>
      <c r="B144" s="225">
        <v>5.8451066028305972E-2</v>
      </c>
      <c r="C144" s="225">
        <v>0.15456483027267667</v>
      </c>
      <c r="D144" s="225">
        <v>0.21913718019372166</v>
      </c>
      <c r="E144" s="225">
        <v>0.15091784127116228</v>
      </c>
      <c r="F144" s="225">
        <v>0.1823474665002697</v>
      </c>
      <c r="G144" s="225">
        <v>2.2387002756987795E-2</v>
      </c>
      <c r="H144" s="226">
        <v>0.19270457906665756</v>
      </c>
      <c r="I144" s="225">
        <v>0.22621353469064781</v>
      </c>
      <c r="J144" s="225">
        <v>0.1043562384916122</v>
      </c>
      <c r="K144" s="225">
        <v>-1.9724305591475715</v>
      </c>
      <c r="L144" s="225">
        <v>0.17147245650817314</v>
      </c>
    </row>
    <row r="145" spans="1:12" x14ac:dyDescent="0.25">
      <c r="A145" s="222" t="s">
        <v>595</v>
      </c>
      <c r="B145" s="226">
        <v>-4.9968721354013548E-2</v>
      </c>
      <c r="C145" s="226">
        <v>-2.0317751808569838E-2</v>
      </c>
      <c r="D145" s="226">
        <v>3.6086661723312499E-2</v>
      </c>
      <c r="E145" s="226">
        <v>-8.0257711546972602E-2</v>
      </c>
      <c r="F145" s="226">
        <v>-0.23330301524012986</v>
      </c>
      <c r="G145" s="226">
        <v>-0.11057349488762605</v>
      </c>
      <c r="H145" s="226">
        <v>-0.11482033864404179</v>
      </c>
      <c r="I145" s="226">
        <v>3.1773834125904642E-2</v>
      </c>
      <c r="J145" s="226">
        <v>-5.0440258145428893E-2</v>
      </c>
      <c r="K145" s="226">
        <v>-4.8188589458438935</v>
      </c>
      <c r="L145" s="226">
        <v>-7.4719612023125645E-2</v>
      </c>
    </row>
    <row r="146" spans="1:12" x14ac:dyDescent="0.25">
      <c r="A146" s="219" t="s">
        <v>596</v>
      </c>
      <c r="B146" s="225">
        <v>-41004</v>
      </c>
      <c r="C146" s="225">
        <v>50798</v>
      </c>
      <c r="D146" s="225">
        <v>351005</v>
      </c>
      <c r="E146" s="225">
        <v>6505</v>
      </c>
      <c r="F146" s="225">
        <v>-24366</v>
      </c>
      <c r="G146" s="225">
        <v>-22677.836370000019</v>
      </c>
      <c r="H146" s="226">
        <v>-888476</v>
      </c>
      <c r="I146" s="225">
        <v>18678.182900000003</v>
      </c>
      <c r="J146" s="225">
        <v>34066</v>
      </c>
      <c r="K146" s="225">
        <v>-74734</v>
      </c>
      <c r="L146" s="225">
        <v>-482482.71733000019</v>
      </c>
    </row>
    <row r="147" spans="1:12" x14ac:dyDescent="0.25">
      <c r="A147" s="222" t="s">
        <v>597</v>
      </c>
      <c r="B147" s="227">
        <v>-3.95238705709871E-2</v>
      </c>
      <c r="C147" s="227">
        <v>2.8268224819143015E-2</v>
      </c>
      <c r="D147" s="227">
        <v>9.282143525810338E-2</v>
      </c>
      <c r="E147" s="227">
        <v>7.3555302619292458E-4</v>
      </c>
      <c r="F147" s="227">
        <v>-0.12884837075502628</v>
      </c>
      <c r="G147" s="227">
        <v>-0.11057349488762605</v>
      </c>
      <c r="H147" s="227">
        <v>-6.1704457182304613E-2</v>
      </c>
      <c r="I147" s="227">
        <v>0.1464831593024529</v>
      </c>
      <c r="J147" s="227">
        <v>2.3423136002156255E-2</v>
      </c>
      <c r="K147" s="227">
        <v>0</v>
      </c>
      <c r="L147" s="227">
        <v>-1.4746312629022786E-2</v>
      </c>
    </row>
    <row r="148" spans="1:12" x14ac:dyDescent="0.25">
      <c r="A148" s="219"/>
      <c r="B148" s="220"/>
      <c r="C148" s="220"/>
      <c r="D148" s="220"/>
      <c r="E148" s="220"/>
      <c r="F148" s="228"/>
      <c r="G148" s="220"/>
      <c r="H148" s="228"/>
      <c r="I148" s="220"/>
      <c r="J148" s="220"/>
      <c r="K148" s="220"/>
      <c r="L148" s="220"/>
    </row>
    <row r="149" spans="1:12" x14ac:dyDescent="0.25">
      <c r="A149" s="234"/>
      <c r="B149" s="96"/>
      <c r="C149" s="98"/>
      <c r="D149" s="98"/>
      <c r="E149" s="98"/>
      <c r="F149" s="98"/>
      <c r="G149" s="96"/>
      <c r="H149" s="96"/>
      <c r="I149" s="98"/>
      <c r="J149" s="98"/>
      <c r="K149" s="98"/>
      <c r="L149" s="98"/>
    </row>
    <row r="150" spans="1:12" ht="17.25" x14ac:dyDescent="0.25">
      <c r="A150" s="97"/>
      <c r="B150" s="155" t="s">
        <v>682</v>
      </c>
      <c r="C150" s="156" t="s">
        <v>640</v>
      </c>
      <c r="D150" s="157" t="s">
        <v>639</v>
      </c>
      <c r="E150" s="157" t="s">
        <v>638</v>
      </c>
      <c r="F150" s="158" t="s">
        <v>643</v>
      </c>
      <c r="G150" s="157" t="s">
        <v>573</v>
      </c>
      <c r="H150" s="157" t="s">
        <v>8</v>
      </c>
      <c r="I150" s="157" t="s">
        <v>703</v>
      </c>
      <c r="J150" s="157" t="s">
        <v>641</v>
      </c>
      <c r="K150" s="157" t="s">
        <v>704</v>
      </c>
      <c r="L150" s="159" t="s">
        <v>609</v>
      </c>
    </row>
    <row r="151" spans="1:12" x14ac:dyDescent="0.25">
      <c r="A151" s="363" t="s">
        <v>742</v>
      </c>
      <c r="B151" s="363"/>
      <c r="C151" s="363"/>
      <c r="D151" s="363"/>
      <c r="E151" s="363"/>
      <c r="F151" s="363"/>
      <c r="G151" s="363"/>
      <c r="H151" s="363"/>
      <c r="I151" s="363"/>
      <c r="J151" s="363"/>
      <c r="K151" s="363"/>
      <c r="L151" s="363"/>
    </row>
    <row r="152" spans="1:12" x14ac:dyDescent="0.25">
      <c r="A152" s="101" t="s">
        <v>567</v>
      </c>
      <c r="B152" s="106" t="s">
        <v>568</v>
      </c>
      <c r="C152" s="106" t="s">
        <v>569</v>
      </c>
      <c r="D152" s="106" t="s">
        <v>570</v>
      </c>
      <c r="E152" s="106" t="s">
        <v>571</v>
      </c>
      <c r="F152" s="106" t="s">
        <v>572</v>
      </c>
      <c r="G152" s="106" t="s">
        <v>573</v>
      </c>
      <c r="H152" s="106" t="s">
        <v>8</v>
      </c>
      <c r="I152" s="195" t="s">
        <v>709</v>
      </c>
      <c r="J152" s="106" t="s">
        <v>574</v>
      </c>
      <c r="K152" s="106" t="s">
        <v>575</v>
      </c>
      <c r="L152" s="106" t="s">
        <v>609</v>
      </c>
    </row>
    <row r="153" spans="1:12" x14ac:dyDescent="0.25">
      <c r="A153" s="163" t="s">
        <v>600</v>
      </c>
      <c r="B153" s="174">
        <v>1003000</v>
      </c>
      <c r="C153" s="174">
        <v>2184924</v>
      </c>
      <c r="D153" s="174">
        <v>5365517</v>
      </c>
      <c r="E153" s="174">
        <v>9789696</v>
      </c>
      <c r="F153" s="174">
        <v>232330</v>
      </c>
      <c r="G153" s="174" t="s">
        <v>766</v>
      </c>
      <c r="H153" s="174">
        <v>14866639</v>
      </c>
      <c r="I153" s="174">
        <v>96940.840650000013</v>
      </c>
      <c r="J153" s="174">
        <v>439035</v>
      </c>
      <c r="K153" s="174">
        <v>4549</v>
      </c>
      <c r="L153" s="174">
        <v>33830268.839669995</v>
      </c>
    </row>
    <row r="154" spans="1:12" x14ac:dyDescent="0.25">
      <c r="A154" s="165" t="s">
        <v>601</v>
      </c>
      <c r="B154" s="175">
        <v>-966582</v>
      </c>
      <c r="C154" s="175">
        <v>-1877010</v>
      </c>
      <c r="D154" s="175">
        <v>-4421512</v>
      </c>
      <c r="E154" s="175">
        <v>-8219983</v>
      </c>
      <c r="F154" s="175">
        <v>-205821</v>
      </c>
      <c r="G154" s="175" t="s">
        <v>766</v>
      </c>
      <c r="H154" s="175">
        <v>-11855723</v>
      </c>
      <c r="I154" s="175">
        <v>-77240.422659999997</v>
      </c>
      <c r="J154" s="175">
        <v>-366777</v>
      </c>
      <c r="K154" s="175" t="s">
        <v>766</v>
      </c>
      <c r="L154" s="175">
        <v>-27839022.781879999</v>
      </c>
    </row>
    <row r="155" spans="1:12" x14ac:dyDescent="0.25">
      <c r="A155" s="163" t="s">
        <v>578</v>
      </c>
      <c r="B155" s="174">
        <v>36418</v>
      </c>
      <c r="C155" s="174">
        <v>307914</v>
      </c>
      <c r="D155" s="174">
        <v>944005</v>
      </c>
      <c r="E155" s="174">
        <v>1569713</v>
      </c>
      <c r="F155" s="174">
        <v>26509</v>
      </c>
      <c r="G155" s="174" t="s">
        <v>766</v>
      </c>
      <c r="H155" s="174">
        <v>3010916</v>
      </c>
      <c r="I155" s="174">
        <v>19700.417990000016</v>
      </c>
      <c r="J155" s="174">
        <v>72258</v>
      </c>
      <c r="K155" s="205">
        <v>4549</v>
      </c>
      <c r="L155" s="205">
        <v>5991246.0577899991</v>
      </c>
    </row>
    <row r="156" spans="1:12" x14ac:dyDescent="0.25">
      <c r="A156" s="165" t="s">
        <v>602</v>
      </c>
      <c r="B156" s="175">
        <v>-23567</v>
      </c>
      <c r="C156" s="175">
        <v>-257869</v>
      </c>
      <c r="D156" s="175">
        <v>-593914</v>
      </c>
      <c r="E156" s="175">
        <v>-1365681</v>
      </c>
      <c r="F156" s="175">
        <v>-51472</v>
      </c>
      <c r="G156" s="175" t="s">
        <v>766</v>
      </c>
      <c r="H156" s="175">
        <v>-3328843</v>
      </c>
      <c r="I156" s="175">
        <v>-9647.7928200000006</v>
      </c>
      <c r="J156" s="175">
        <v>-55040</v>
      </c>
      <c r="K156" s="206">
        <v>-19997</v>
      </c>
      <c r="L156" s="206">
        <v>-5670151.1844499996</v>
      </c>
    </row>
    <row r="157" spans="1:12" x14ac:dyDescent="0.25">
      <c r="A157" s="163" t="s">
        <v>603</v>
      </c>
      <c r="B157" s="174">
        <v>0</v>
      </c>
      <c r="C157" s="174">
        <v>0</v>
      </c>
      <c r="D157" s="174">
        <v>408</v>
      </c>
      <c r="E157" s="174">
        <v>-30335</v>
      </c>
      <c r="F157" s="174">
        <v>0</v>
      </c>
      <c r="G157" s="174" t="s">
        <v>766</v>
      </c>
      <c r="H157" s="174">
        <v>-7172</v>
      </c>
      <c r="I157" s="174">
        <v>-844.60785999999996</v>
      </c>
      <c r="J157" s="174">
        <v>0</v>
      </c>
      <c r="K157" s="174">
        <v>0</v>
      </c>
      <c r="L157" s="174">
        <v>-37943.607859999996</v>
      </c>
    </row>
    <row r="158" spans="1:12" x14ac:dyDescent="0.25">
      <c r="A158" s="165" t="s">
        <v>581</v>
      </c>
      <c r="B158" s="175">
        <v>12851</v>
      </c>
      <c r="C158" s="175">
        <v>50045</v>
      </c>
      <c r="D158" s="175">
        <v>350499</v>
      </c>
      <c r="E158" s="175">
        <v>173697</v>
      </c>
      <c r="F158" s="175">
        <v>-24963</v>
      </c>
      <c r="G158" s="175" t="s">
        <v>766</v>
      </c>
      <c r="H158" s="175">
        <v>-325099</v>
      </c>
      <c r="I158" s="175">
        <v>9208.0173100000156</v>
      </c>
      <c r="J158" s="175">
        <v>17218</v>
      </c>
      <c r="K158" s="175">
        <v>-15448</v>
      </c>
      <c r="L158" s="175">
        <v>283151.26548000006</v>
      </c>
    </row>
    <row r="159" spans="1:12" x14ac:dyDescent="0.25">
      <c r="A159" s="167" t="s">
        <v>583</v>
      </c>
      <c r="B159" s="166">
        <v>0</v>
      </c>
      <c r="C159" s="166">
        <v>0</v>
      </c>
      <c r="D159" s="166">
        <v>0</v>
      </c>
      <c r="E159" s="166">
        <v>0</v>
      </c>
      <c r="F159" s="166">
        <v>0</v>
      </c>
      <c r="G159" s="166" t="s">
        <v>766</v>
      </c>
      <c r="H159" s="166">
        <v>0</v>
      </c>
      <c r="I159" s="166">
        <v>0</v>
      </c>
      <c r="J159" s="166">
        <v>0</v>
      </c>
      <c r="K159" s="166">
        <v>0</v>
      </c>
      <c r="L159" s="166">
        <v>0</v>
      </c>
    </row>
    <row r="160" spans="1:12" x14ac:dyDescent="0.25">
      <c r="A160" s="168" t="s">
        <v>584</v>
      </c>
      <c r="B160" s="164">
        <v>2239</v>
      </c>
      <c r="C160" s="164">
        <v>45587</v>
      </c>
      <c r="D160" s="164">
        <v>42052</v>
      </c>
      <c r="E160" s="164">
        <v>365009</v>
      </c>
      <c r="F160" s="164">
        <v>72069</v>
      </c>
      <c r="G160" s="164" t="s">
        <v>766</v>
      </c>
      <c r="H160" s="164">
        <v>1106358</v>
      </c>
      <c r="I160" s="164">
        <v>3742.1482400000004</v>
      </c>
      <c r="J160" s="164">
        <v>1753</v>
      </c>
      <c r="K160" s="164">
        <v>53</v>
      </c>
      <c r="L160" s="164">
        <v>1568104.1011399999</v>
      </c>
    </row>
    <row r="161" spans="1:12" x14ac:dyDescent="0.25">
      <c r="A161" s="167" t="s">
        <v>585</v>
      </c>
      <c r="B161" s="166">
        <v>-1797</v>
      </c>
      <c r="C161" s="166">
        <v>-187217</v>
      </c>
      <c r="D161" s="166">
        <v>-352631</v>
      </c>
      <c r="E161" s="166">
        <v>-1269650</v>
      </c>
      <c r="F161" s="166">
        <v>-53243</v>
      </c>
      <c r="G161" s="166" t="s">
        <v>766</v>
      </c>
      <c r="H161" s="166">
        <v>-1743930</v>
      </c>
      <c r="I161" s="166">
        <v>-11471.920820000001</v>
      </c>
      <c r="J161" s="166">
        <v>-18383</v>
      </c>
      <c r="K161" s="166">
        <v>-15279</v>
      </c>
      <c r="L161" s="166">
        <v>-3607248.2345500006</v>
      </c>
    </row>
    <row r="162" spans="1:12" x14ac:dyDescent="0.25">
      <c r="A162" s="168" t="s">
        <v>586</v>
      </c>
      <c r="B162" s="164">
        <v>0</v>
      </c>
      <c r="C162" s="164">
        <v>0</v>
      </c>
      <c r="D162" s="164">
        <v>9740</v>
      </c>
      <c r="E162" s="164">
        <v>0</v>
      </c>
      <c r="F162" s="164">
        <v>0</v>
      </c>
      <c r="G162" s="164" t="s">
        <v>766</v>
      </c>
      <c r="H162" s="164">
        <v>0</v>
      </c>
      <c r="I162" s="164">
        <v>0</v>
      </c>
      <c r="J162" s="164">
        <v>0</v>
      </c>
      <c r="K162" s="164">
        <v>0</v>
      </c>
      <c r="L162" s="164">
        <v>9740</v>
      </c>
    </row>
    <row r="163" spans="1:12" x14ac:dyDescent="0.25">
      <c r="A163" s="167" t="s">
        <v>587</v>
      </c>
      <c r="B163" s="166">
        <v>7800</v>
      </c>
      <c r="C163" s="166">
        <v>0</v>
      </c>
      <c r="D163" s="166">
        <v>30910</v>
      </c>
      <c r="E163" s="166">
        <v>-270586</v>
      </c>
      <c r="F163" s="166">
        <v>0</v>
      </c>
      <c r="G163" s="166" t="s">
        <v>766</v>
      </c>
      <c r="H163" s="166">
        <v>0</v>
      </c>
      <c r="I163" s="166">
        <v>669.11987000000011</v>
      </c>
      <c r="J163" s="166">
        <v>5923</v>
      </c>
      <c r="K163" s="166">
        <v>-965</v>
      </c>
      <c r="L163" s="166">
        <v>-226248.88013000001</v>
      </c>
    </row>
    <row r="164" spans="1:12" x14ac:dyDescent="0.25">
      <c r="A164" s="168" t="s">
        <v>588</v>
      </c>
      <c r="B164" s="164">
        <v>0</v>
      </c>
      <c r="C164" s="164">
        <v>0</v>
      </c>
      <c r="D164" s="164">
        <v>0</v>
      </c>
      <c r="E164" s="164">
        <v>0</v>
      </c>
      <c r="F164" s="164">
        <v>0</v>
      </c>
      <c r="G164" s="164" t="s">
        <v>766</v>
      </c>
      <c r="H164" s="164">
        <v>0</v>
      </c>
      <c r="I164" s="164">
        <v>10912.049790000001</v>
      </c>
      <c r="J164" s="164">
        <v>0</v>
      </c>
      <c r="K164" s="164">
        <v>0</v>
      </c>
      <c r="L164" s="164">
        <v>10925.162970000001</v>
      </c>
    </row>
    <row r="165" spans="1:12" x14ac:dyDescent="0.25">
      <c r="A165" s="163" t="s">
        <v>582</v>
      </c>
      <c r="B165" s="174">
        <v>8242</v>
      </c>
      <c r="C165" s="174">
        <v>-141630</v>
      </c>
      <c r="D165" s="174">
        <v>-269929</v>
      </c>
      <c r="E165" s="174">
        <v>-1175227</v>
      </c>
      <c r="F165" s="174">
        <v>18826</v>
      </c>
      <c r="G165" s="174" t="s">
        <v>766</v>
      </c>
      <c r="H165" s="174">
        <v>-637572</v>
      </c>
      <c r="I165" s="174">
        <v>3851.3970800000006</v>
      </c>
      <c r="J165" s="174">
        <v>-10707</v>
      </c>
      <c r="K165" s="174">
        <v>-16191</v>
      </c>
      <c r="L165" s="174">
        <v>-2244727.8505700002</v>
      </c>
    </row>
    <row r="166" spans="1:12" x14ac:dyDescent="0.25">
      <c r="A166" s="165" t="s">
        <v>604</v>
      </c>
      <c r="B166" s="175">
        <v>0</v>
      </c>
      <c r="C166" s="175">
        <v>0</v>
      </c>
      <c r="D166" s="175">
        <v>0</v>
      </c>
      <c r="E166" s="175">
        <v>0</v>
      </c>
      <c r="F166" s="175">
        <v>0</v>
      </c>
      <c r="G166" s="175" t="s">
        <v>766</v>
      </c>
      <c r="H166" s="175">
        <v>0</v>
      </c>
      <c r="I166" s="175">
        <v>0</v>
      </c>
      <c r="J166" s="175">
        <v>0</v>
      </c>
      <c r="K166" s="175">
        <v>0</v>
      </c>
      <c r="L166" s="175">
        <v>2002.0641499999995</v>
      </c>
    </row>
    <row r="167" spans="1:12" x14ac:dyDescent="0.25">
      <c r="A167" s="163" t="s">
        <v>590</v>
      </c>
      <c r="B167" s="174">
        <v>21093</v>
      </c>
      <c r="C167" s="174">
        <v>-91585</v>
      </c>
      <c r="D167" s="174">
        <v>80570</v>
      </c>
      <c r="E167" s="174">
        <v>-1001530</v>
      </c>
      <c r="F167" s="174">
        <v>-6137</v>
      </c>
      <c r="G167" s="174" t="s">
        <v>766</v>
      </c>
      <c r="H167" s="174">
        <v>-962671</v>
      </c>
      <c r="I167" s="174">
        <v>13059.414390000016</v>
      </c>
      <c r="J167" s="174">
        <v>6511</v>
      </c>
      <c r="K167" s="174">
        <v>-31639</v>
      </c>
      <c r="L167" s="174">
        <v>-1959574.52094</v>
      </c>
    </row>
    <row r="168" spans="1:12" x14ac:dyDescent="0.25">
      <c r="A168" s="165" t="s">
        <v>605</v>
      </c>
      <c r="B168" s="175">
        <v>-1220</v>
      </c>
      <c r="C168" s="175">
        <v>76807</v>
      </c>
      <c r="D168" s="175">
        <v>0</v>
      </c>
      <c r="E168" s="175">
        <v>3078</v>
      </c>
      <c r="F168" s="175">
        <v>0</v>
      </c>
      <c r="G168" s="175" t="s">
        <v>766</v>
      </c>
      <c r="H168" s="175">
        <v>288736</v>
      </c>
      <c r="I168" s="175">
        <v>-2534.6195300000004</v>
      </c>
      <c r="J168" s="175">
        <v>0</v>
      </c>
      <c r="K168" s="175">
        <v>0</v>
      </c>
      <c r="L168" s="175">
        <v>362963.36697999999</v>
      </c>
    </row>
    <row r="169" spans="1:12" x14ac:dyDescent="0.25">
      <c r="A169" s="163" t="s">
        <v>606</v>
      </c>
      <c r="B169" s="174">
        <v>0</v>
      </c>
      <c r="C169" s="174">
        <v>0</v>
      </c>
      <c r="D169" s="174">
        <v>0</v>
      </c>
      <c r="E169" s="174">
        <v>-57311</v>
      </c>
      <c r="F169" s="174">
        <v>0</v>
      </c>
      <c r="G169" s="174" t="s">
        <v>766</v>
      </c>
      <c r="H169" s="174">
        <v>0</v>
      </c>
      <c r="I169" s="174">
        <v>0</v>
      </c>
      <c r="J169" s="174">
        <v>0</v>
      </c>
      <c r="K169" s="174">
        <v>0</v>
      </c>
      <c r="L169" s="174">
        <v>-57311</v>
      </c>
    </row>
    <row r="170" spans="1:12" x14ac:dyDescent="0.25">
      <c r="A170" s="165" t="s">
        <v>593</v>
      </c>
      <c r="B170" s="175">
        <v>19873</v>
      </c>
      <c r="C170" s="175">
        <v>-14778</v>
      </c>
      <c r="D170" s="175">
        <v>80570</v>
      </c>
      <c r="E170" s="175">
        <v>-1055763</v>
      </c>
      <c r="F170" s="175">
        <v>-6137</v>
      </c>
      <c r="G170" s="175" t="s">
        <v>766</v>
      </c>
      <c r="H170" s="175">
        <v>-673935</v>
      </c>
      <c r="I170" s="175">
        <v>10524.794860000016</v>
      </c>
      <c r="J170" s="175">
        <v>6511</v>
      </c>
      <c r="K170" s="175">
        <v>-31639</v>
      </c>
      <c r="L170" s="175">
        <v>-1653922.15396</v>
      </c>
    </row>
    <row r="171" spans="1:12" x14ac:dyDescent="0.25">
      <c r="A171" s="167" t="s">
        <v>607</v>
      </c>
      <c r="B171" s="176">
        <v>4.7663475190912928E-2</v>
      </c>
      <c r="C171" s="176">
        <v>-1.4383839642282532E-2</v>
      </c>
      <c r="D171" s="176">
        <v>1.7925808024096272E-2</v>
      </c>
      <c r="E171" s="176">
        <v>-0.12902062483708407</v>
      </c>
      <c r="F171" s="176">
        <v>-2.1603069557871023E-2</v>
      </c>
      <c r="G171" s="176" t="s">
        <v>766</v>
      </c>
      <c r="H171" s="176">
        <v>-6.70971386483043E-2</v>
      </c>
      <c r="I171" s="176">
        <v>0.10743733329760352</v>
      </c>
      <c r="J171" s="176" t="s">
        <v>766</v>
      </c>
      <c r="K171" s="176">
        <v>-1.2689608149841576</v>
      </c>
      <c r="L171" s="176">
        <v>-6.7345996280604933E-2</v>
      </c>
    </row>
    <row r="172" spans="1:12" x14ac:dyDescent="0.25">
      <c r="A172" s="168" t="s">
        <v>608</v>
      </c>
      <c r="B172" s="177">
        <v>0.1726945670687198</v>
      </c>
      <c r="C172" s="177">
        <v>-0.96204674174858407</v>
      </c>
      <c r="D172" s="177">
        <v>-0.27216008701556216</v>
      </c>
      <c r="E172" s="177">
        <v>29.163112535219049</v>
      </c>
      <c r="F172" s="177">
        <v>5.6203751190563409E-2</v>
      </c>
      <c r="G172" s="177" t="s">
        <v>766</v>
      </c>
      <c r="H172" s="177">
        <v>-0.81374443062582258</v>
      </c>
      <c r="I172" s="177">
        <v>1.4887224165071549</v>
      </c>
      <c r="J172" s="177">
        <v>-8.3971729990456295E-2</v>
      </c>
      <c r="K172" s="177">
        <v>0.27633521114459147</v>
      </c>
      <c r="L172" s="177">
        <v>-4.0342607151722634</v>
      </c>
    </row>
    <row r="173" spans="1:12" x14ac:dyDescent="0.25">
      <c r="A173" s="167" t="s">
        <v>594</v>
      </c>
      <c r="B173" s="172">
        <v>3.6309072781655037E-2</v>
      </c>
      <c r="C173" s="172">
        <v>0.14092664092664092</v>
      </c>
      <c r="D173" s="172">
        <v>0.1759392431335135</v>
      </c>
      <c r="E173" s="172">
        <v>0.16034338553515859</v>
      </c>
      <c r="F173" s="172">
        <v>0.11410063272069901</v>
      </c>
      <c r="G173" s="172" t="s">
        <v>766</v>
      </c>
      <c r="H173" s="172">
        <v>0.2025283589653317</v>
      </c>
      <c r="I173" s="172">
        <v>0.20322103519947157</v>
      </c>
      <c r="J173" s="172">
        <v>0.16458368922751032</v>
      </c>
      <c r="K173" s="172" t="s">
        <v>766</v>
      </c>
      <c r="L173" s="172">
        <v>0.17709720505574444</v>
      </c>
    </row>
    <row r="174" spans="1:12" x14ac:dyDescent="0.25">
      <c r="A174" s="168" t="s">
        <v>595</v>
      </c>
      <c r="B174" s="171">
        <v>1.9813559322033897E-2</v>
      </c>
      <c r="C174" s="171">
        <v>-6.763621984105626E-3</v>
      </c>
      <c r="D174" s="171">
        <v>1.501626031564153E-2</v>
      </c>
      <c r="E174" s="171">
        <v>-0.10784430895504825</v>
      </c>
      <c r="F174" s="171">
        <v>-2.6415013127878448E-2</v>
      </c>
      <c r="G174" s="171" t="s">
        <v>766</v>
      </c>
      <c r="H174" s="171">
        <v>-4.5332035034953089E-2</v>
      </c>
      <c r="I174" s="171">
        <v>0.10856925511920465</v>
      </c>
      <c r="J174" s="171">
        <v>1.4830252713337206E-2</v>
      </c>
      <c r="K174" s="171" t="s">
        <v>766</v>
      </c>
      <c r="L174" s="171">
        <v>-4.8888826801771687E-2</v>
      </c>
    </row>
    <row r="175" spans="1:12" x14ac:dyDescent="0.25">
      <c r="A175" s="167" t="s">
        <v>596</v>
      </c>
      <c r="B175" s="172">
        <v>12851</v>
      </c>
      <c r="C175" s="172">
        <v>50045</v>
      </c>
      <c r="D175" s="172">
        <v>350499</v>
      </c>
      <c r="E175" s="172">
        <v>173697</v>
      </c>
      <c r="F175" s="172">
        <v>-24963</v>
      </c>
      <c r="G175" s="172" t="s">
        <v>766</v>
      </c>
      <c r="H175" s="172">
        <v>-325099</v>
      </c>
      <c r="I175" s="172">
        <v>9208.0173100000156</v>
      </c>
      <c r="J175" s="172">
        <v>17218</v>
      </c>
      <c r="K175" s="172" t="s">
        <v>766</v>
      </c>
      <c r="L175" s="172">
        <v>283151.26548000006</v>
      </c>
    </row>
    <row r="176" spans="1:12" x14ac:dyDescent="0.25">
      <c r="A176" s="168" t="s">
        <v>597</v>
      </c>
      <c r="B176" s="173">
        <v>1.2812562313060818E-2</v>
      </c>
      <c r="C176" s="173">
        <v>2.290468684494289E-2</v>
      </c>
      <c r="D176" s="173">
        <v>6.5324366691970226E-2</v>
      </c>
      <c r="E176" s="173">
        <v>1.7742839001333648E-2</v>
      </c>
      <c r="F176" s="173">
        <v>-0.10744630482503335</v>
      </c>
      <c r="G176" s="173" t="s">
        <v>766</v>
      </c>
      <c r="H176" s="173">
        <v>-2.1867686435380587E-2</v>
      </c>
      <c r="I176" s="173">
        <v>9.4985944502432113E-2</v>
      </c>
      <c r="J176" s="173">
        <v>3.9217830013552453E-2</v>
      </c>
      <c r="K176" s="173" t="s">
        <v>766</v>
      </c>
      <c r="L176" s="173">
        <v>8.369761021466424E-3</v>
      </c>
    </row>
    <row r="177" spans="1:12" x14ac:dyDescent="0.25">
      <c r="A177" s="167"/>
      <c r="B177" s="169"/>
      <c r="C177" s="169"/>
      <c r="D177" s="169"/>
      <c r="E177" s="169"/>
      <c r="F177" s="169"/>
      <c r="G177" s="169"/>
      <c r="H177" s="169"/>
      <c r="I177" s="169"/>
      <c r="J177" s="169"/>
      <c r="K177" s="169"/>
      <c r="L177" s="169"/>
    </row>
    <row r="178" spans="1:12" x14ac:dyDescent="0.25">
      <c r="A178" s="234" t="s">
        <v>767</v>
      </c>
    </row>
  </sheetData>
  <mergeCells count="6">
    <mergeCell ref="A151:L151"/>
    <mergeCell ref="A13:L13"/>
    <mergeCell ref="A40:L40"/>
    <mergeCell ref="A68:L68"/>
    <mergeCell ref="A95:L95"/>
    <mergeCell ref="A122:L122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1">
    <tabColor theme="0" tint="-0.14999847407452621"/>
  </sheetPr>
  <dimension ref="A1:R19"/>
  <sheetViews>
    <sheetView showGridLines="0" workbookViewId="0">
      <selection activeCell="R13" sqref="R13"/>
    </sheetView>
  </sheetViews>
  <sheetFormatPr defaultRowHeight="15" x14ac:dyDescent="0.25"/>
  <cols>
    <col min="1" max="1" width="15" customWidth="1"/>
    <col min="2" max="2" width="13.85546875" bestFit="1" customWidth="1"/>
    <col min="3" max="11" width="13.140625" customWidth="1"/>
    <col min="12" max="12" width="16.7109375" bestFit="1" customWidth="1"/>
    <col min="13" max="13" width="18.28515625" bestFit="1" customWidth="1"/>
    <col min="14" max="14" width="11" bestFit="1" customWidth="1"/>
    <col min="15" max="15" width="16.7109375" bestFit="1" customWidth="1"/>
    <col min="16" max="16" width="10.140625" bestFit="1" customWidth="1"/>
  </cols>
  <sheetData>
    <row r="1" spans="1:18" x14ac:dyDescent="0.25">
      <c r="C1" s="81"/>
      <c r="D1" s="81"/>
      <c r="E1" s="81"/>
      <c r="F1" s="81"/>
      <c r="G1" s="81" t="s">
        <v>492</v>
      </c>
      <c r="H1" s="81" t="s">
        <v>1579</v>
      </c>
    </row>
    <row r="3" spans="1:18" x14ac:dyDescent="0.25">
      <c r="A3" s="347" t="str">
        <f>"Tabela Referente à "&amp;G1</f>
        <v>Tabela Referente à Figura 8.1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  <c r="O3" s="347"/>
      <c r="P3" s="347"/>
    </row>
    <row r="4" spans="1:18" ht="15" customHeight="1" x14ac:dyDescent="0.25">
      <c r="A4" s="364" t="str">
        <f>H1</f>
        <v>Receita de Serviços Aéreos Públicos (R$ 1.000,00) da indústria, 2009 a 2016</v>
      </c>
      <c r="B4" s="364"/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  <c r="N4" s="364"/>
      <c r="O4" s="364"/>
      <c r="P4" s="364"/>
    </row>
    <row r="5" spans="1:18" x14ac:dyDescent="0.25">
      <c r="A5" s="101" t="s">
        <v>610</v>
      </c>
      <c r="B5" s="106" t="s">
        <v>1425</v>
      </c>
      <c r="C5" s="106" t="s">
        <v>71</v>
      </c>
      <c r="D5" s="106" t="s">
        <v>73</v>
      </c>
      <c r="E5" s="106" t="s">
        <v>517</v>
      </c>
      <c r="F5" s="106" t="s">
        <v>72</v>
      </c>
      <c r="G5" s="106" t="s">
        <v>980</v>
      </c>
      <c r="H5" s="106" t="s">
        <v>75</v>
      </c>
      <c r="I5" s="106" t="s">
        <v>139</v>
      </c>
      <c r="J5" s="106" t="s">
        <v>138</v>
      </c>
      <c r="K5" s="106" t="s">
        <v>740</v>
      </c>
      <c r="L5" s="106" t="s">
        <v>751</v>
      </c>
      <c r="M5" s="106" t="s">
        <v>709</v>
      </c>
      <c r="N5" s="106" t="s">
        <v>1046</v>
      </c>
      <c r="O5" s="106" t="s">
        <v>981</v>
      </c>
      <c r="P5" s="106" t="s">
        <v>10</v>
      </c>
      <c r="Q5" s="81"/>
      <c r="R5" s="81"/>
    </row>
    <row r="6" spans="1:18" x14ac:dyDescent="0.25">
      <c r="A6" s="108">
        <v>2009</v>
      </c>
      <c r="B6" s="104">
        <v>8604371.6015399992</v>
      </c>
      <c r="C6" s="105">
        <v>5832428.7112199999</v>
      </c>
      <c r="D6" s="105">
        <v>376590.19054000004</v>
      </c>
      <c r="E6" s="105">
        <v>419159.03538999998</v>
      </c>
      <c r="F6" s="105">
        <v>432560.66763000004</v>
      </c>
      <c r="G6" s="105">
        <v>50327.534</v>
      </c>
      <c r="H6" s="105">
        <v>472894.16517999995</v>
      </c>
      <c r="I6" s="105">
        <v>199589.56721000001</v>
      </c>
      <c r="J6" s="105">
        <v>0</v>
      </c>
      <c r="K6" s="105">
        <v>0</v>
      </c>
      <c r="L6" s="105">
        <v>0</v>
      </c>
      <c r="M6" s="105">
        <v>122522.56353000001</v>
      </c>
      <c r="N6" s="105">
        <v>0</v>
      </c>
      <c r="O6" s="105">
        <v>0</v>
      </c>
      <c r="P6" s="105">
        <f t="shared" ref="P6:P13" si="0">SUM(B6:O6)</f>
        <v>16510444.03624</v>
      </c>
      <c r="Q6" s="81"/>
      <c r="R6" s="81"/>
    </row>
    <row r="7" spans="1:18" x14ac:dyDescent="0.25">
      <c r="A7" s="107">
        <v>2010</v>
      </c>
      <c r="B7" s="102">
        <v>10288871.649550002</v>
      </c>
      <c r="C7" s="103">
        <v>6915529.7589999996</v>
      </c>
      <c r="D7" s="103">
        <v>868998.26078000001</v>
      </c>
      <c r="E7" s="103">
        <v>576442.43971000006</v>
      </c>
      <c r="F7" s="103">
        <v>722358.86389000004</v>
      </c>
      <c r="G7" s="103">
        <v>106722.12300000001</v>
      </c>
      <c r="H7" s="103">
        <v>763537.01165</v>
      </c>
      <c r="I7" s="103">
        <v>519364.15134999994</v>
      </c>
      <c r="J7" s="103">
        <v>60971.346570000002</v>
      </c>
      <c r="K7" s="103">
        <v>0</v>
      </c>
      <c r="L7" s="103">
        <v>0</v>
      </c>
      <c r="M7" s="103">
        <v>132215.26199</v>
      </c>
      <c r="N7" s="103">
        <v>0</v>
      </c>
      <c r="O7" s="103">
        <v>0</v>
      </c>
      <c r="P7" s="103">
        <f t="shared" si="0"/>
        <v>20955010.867489997</v>
      </c>
      <c r="Q7" s="132">
        <f>P7/P6-1</f>
        <v>0.26919729242255919</v>
      </c>
      <c r="R7" s="81"/>
    </row>
    <row r="8" spans="1:18" x14ac:dyDescent="0.25">
      <c r="A8" s="108">
        <v>2011</v>
      </c>
      <c r="B8" s="104">
        <v>11516534.335560001</v>
      </c>
      <c r="C8" s="105">
        <v>7182091.3030000003</v>
      </c>
      <c r="D8" s="105">
        <v>1717028.8285899996</v>
      </c>
      <c r="E8" s="105">
        <v>833627.76584999997</v>
      </c>
      <c r="F8" s="105">
        <v>1077313.4713899998</v>
      </c>
      <c r="G8" s="105">
        <v>222539.00399999999</v>
      </c>
      <c r="H8" s="105">
        <v>890517.99954000011</v>
      </c>
      <c r="I8" s="105">
        <v>616023.70143999998</v>
      </c>
      <c r="J8" s="105">
        <v>154391.35338999997</v>
      </c>
      <c r="K8" s="105">
        <v>0</v>
      </c>
      <c r="L8" s="105">
        <v>0</v>
      </c>
      <c r="M8" s="105">
        <v>142119.69992000001</v>
      </c>
      <c r="N8" s="105">
        <v>0</v>
      </c>
      <c r="O8" s="105">
        <v>0</v>
      </c>
      <c r="P8" s="105">
        <f t="shared" si="0"/>
        <v>24352187.462680001</v>
      </c>
      <c r="Q8" s="132">
        <f>P8/P7-1</f>
        <v>0.1621176250717411</v>
      </c>
      <c r="R8" s="81"/>
    </row>
    <row r="9" spans="1:18" x14ac:dyDescent="0.25">
      <c r="A9" s="107">
        <v>2012</v>
      </c>
      <c r="B9" s="102">
        <v>12174518.179680001</v>
      </c>
      <c r="C9" s="103">
        <v>7103930.898</v>
      </c>
      <c r="D9" s="103">
        <v>2550174.8905499997</v>
      </c>
      <c r="E9" s="103">
        <v>1319911.38916</v>
      </c>
      <c r="F9" s="103">
        <v>1114715.63154</v>
      </c>
      <c r="G9" s="103">
        <v>148534.139</v>
      </c>
      <c r="H9" s="103">
        <v>933499.10039999976</v>
      </c>
      <c r="I9" s="103">
        <v>817345.21074000001</v>
      </c>
      <c r="J9" s="103">
        <v>231051.62736999997</v>
      </c>
      <c r="K9" s="103">
        <v>0</v>
      </c>
      <c r="L9" s="103">
        <v>0</v>
      </c>
      <c r="M9" s="103">
        <v>144817.15188999998</v>
      </c>
      <c r="N9" s="103">
        <v>0</v>
      </c>
      <c r="O9" s="103">
        <v>13347.03038</v>
      </c>
      <c r="P9" s="103">
        <f t="shared" si="0"/>
        <v>26551845.248709995</v>
      </c>
      <c r="Q9" s="132">
        <f>P9/P8-1</f>
        <v>9.0326907568406112E-2</v>
      </c>
      <c r="R9" s="81"/>
    </row>
    <row r="10" spans="1:18" x14ac:dyDescent="0.25">
      <c r="A10" s="108">
        <v>2013</v>
      </c>
      <c r="B10" s="104">
        <v>13265776.266829997</v>
      </c>
      <c r="C10" s="105">
        <v>8721617.8651900012</v>
      </c>
      <c r="D10" s="105">
        <v>3781508.0985100004</v>
      </c>
      <c r="E10" s="105">
        <v>1796718.50012</v>
      </c>
      <c r="F10" s="105">
        <v>1454459.9959199999</v>
      </c>
      <c r="G10" s="105">
        <v>79579.561000000002</v>
      </c>
      <c r="H10" s="105">
        <v>19332.83660000001</v>
      </c>
      <c r="I10" s="105">
        <v>1003518.1773599999</v>
      </c>
      <c r="J10" s="105">
        <v>746380.59896000021</v>
      </c>
      <c r="K10" s="105">
        <v>0</v>
      </c>
      <c r="L10" s="105">
        <v>0</v>
      </c>
      <c r="M10" s="105">
        <v>127510.78683</v>
      </c>
      <c r="N10" s="105">
        <v>0</v>
      </c>
      <c r="O10" s="105">
        <v>0</v>
      </c>
      <c r="P10" s="105">
        <f t="shared" si="0"/>
        <v>30996402.687319994</v>
      </c>
      <c r="Q10" s="132">
        <f>P10/P9-1</f>
        <v>0.16739165948648838</v>
      </c>
      <c r="R10" s="81"/>
    </row>
    <row r="11" spans="1:18" x14ac:dyDescent="0.25">
      <c r="A11" s="107">
        <v>2014</v>
      </c>
      <c r="B11" s="102">
        <v>13871365.139470002</v>
      </c>
      <c r="C11" s="103">
        <v>9661990.2174500003</v>
      </c>
      <c r="D11" s="103">
        <v>5366283.44307</v>
      </c>
      <c r="E11" s="103">
        <v>2219797.1488800002</v>
      </c>
      <c r="F11" s="103">
        <v>439052.58867000003</v>
      </c>
      <c r="G11" s="103">
        <v>0</v>
      </c>
      <c r="H11" s="103">
        <v>1.4460000000000001E-2</v>
      </c>
      <c r="I11" s="103">
        <f>1002999735.8/1000</f>
        <v>1002999.7357999999</v>
      </c>
      <c r="J11" s="103">
        <v>232478.93153999999</v>
      </c>
      <c r="K11" s="103">
        <v>0</v>
      </c>
      <c r="L11" s="103">
        <v>0</v>
      </c>
      <c r="M11" s="103">
        <v>96940.840650000013</v>
      </c>
      <c r="N11" s="103">
        <v>0</v>
      </c>
      <c r="O11" s="103">
        <v>0</v>
      </c>
      <c r="P11" s="103">
        <f t="shared" si="0"/>
        <v>32890908.059990007</v>
      </c>
      <c r="Q11" s="132">
        <f>P11/P10-1</f>
        <v>6.1120169065457919E-2</v>
      </c>
      <c r="R11" s="132">
        <f>(P11/P6)^(1/5)-1</f>
        <v>0.14779260424361484</v>
      </c>
    </row>
    <row r="12" spans="1:18" x14ac:dyDescent="0.25">
      <c r="A12" s="108">
        <v>2015</v>
      </c>
      <c r="B12" s="104">
        <v>14503764.94105</v>
      </c>
      <c r="C12" s="105">
        <v>9725923.8166599981</v>
      </c>
      <c r="D12" s="105">
        <v>6646715.9492999995</v>
      </c>
      <c r="E12" s="105">
        <v>2778804.301</v>
      </c>
      <c r="F12" s="105">
        <v>0</v>
      </c>
      <c r="G12" s="105">
        <v>0</v>
      </c>
      <c r="H12" s="105">
        <v>284.83190999999999</v>
      </c>
      <c r="I12" s="105">
        <v>1079192.8488099999</v>
      </c>
      <c r="J12" s="105">
        <v>161337.26790000001</v>
      </c>
      <c r="K12" s="105">
        <v>161955.04669999998</v>
      </c>
      <c r="L12" s="105">
        <v>60685.611299999997</v>
      </c>
      <c r="M12" s="105">
        <v>113950.60760000002</v>
      </c>
      <c r="N12" s="105">
        <v>0</v>
      </c>
      <c r="O12" s="105">
        <v>0</v>
      </c>
      <c r="P12" s="105">
        <f t="shared" si="0"/>
        <v>35232615.222230002</v>
      </c>
      <c r="Q12" s="132"/>
      <c r="R12" s="132"/>
    </row>
    <row r="13" spans="1:18" x14ac:dyDescent="0.25">
      <c r="A13" s="107">
        <v>2016</v>
      </c>
      <c r="B13" s="102">
        <v>14304643.315880001</v>
      </c>
      <c r="C13" s="102">
        <v>9605521.8062199969</v>
      </c>
      <c r="D13" s="102">
        <v>7134561.7867899993</v>
      </c>
      <c r="E13" s="102">
        <v>3133434.6210000003</v>
      </c>
      <c r="F13" s="102">
        <v>0</v>
      </c>
      <c r="G13" s="102">
        <v>0</v>
      </c>
      <c r="H13" s="102">
        <v>0</v>
      </c>
      <c r="I13" s="102">
        <v>897054.10079000005</v>
      </c>
      <c r="J13" s="319">
        <v>67679.230779999998</v>
      </c>
      <c r="K13" s="102">
        <v>294579.55325000006</v>
      </c>
      <c r="L13" s="319">
        <v>0</v>
      </c>
      <c r="M13" s="102">
        <v>141420.22388999999</v>
      </c>
      <c r="N13" s="102">
        <v>13120.49085</v>
      </c>
      <c r="O13" s="319">
        <v>0</v>
      </c>
      <c r="P13" s="102">
        <f t="shared" si="0"/>
        <v>35592015.129449993</v>
      </c>
      <c r="Q13" s="132">
        <f>(P13/P6)^(1/7)-1</f>
        <v>0.11597961219143915</v>
      </c>
      <c r="R13" s="132">
        <v>0.11598451595034165</v>
      </c>
    </row>
    <row r="14" spans="1:18" x14ac:dyDescent="0.25">
      <c r="A14" s="101"/>
      <c r="B14" s="106"/>
      <c r="C14" s="106"/>
      <c r="D14" s="106"/>
      <c r="E14" s="106"/>
      <c r="F14" s="106"/>
      <c r="G14" s="106"/>
      <c r="H14" s="106"/>
      <c r="I14" s="106"/>
      <c r="J14" s="106"/>
      <c r="K14" s="106"/>
      <c r="L14" s="106"/>
      <c r="M14" s="106"/>
      <c r="N14" s="106"/>
      <c r="O14" s="106"/>
      <c r="P14" s="106"/>
      <c r="Q14" s="132"/>
    </row>
    <row r="15" spans="1:18" x14ac:dyDescent="0.25">
      <c r="B15" s="131" t="s">
        <v>8</v>
      </c>
      <c r="C15" s="131" t="s">
        <v>638</v>
      </c>
      <c r="D15" s="131" t="s">
        <v>639</v>
      </c>
      <c r="E15" s="131" t="s">
        <v>640</v>
      </c>
      <c r="F15" s="131" t="s">
        <v>641</v>
      </c>
      <c r="G15" s="131" t="s">
        <v>642</v>
      </c>
      <c r="H15" s="131" t="s">
        <v>704</v>
      </c>
      <c r="I15" s="131" t="s">
        <v>1426</v>
      </c>
      <c r="J15" s="131" t="s">
        <v>573</v>
      </c>
      <c r="K15" s="131" t="s">
        <v>1427</v>
      </c>
      <c r="L15" s="131" t="s">
        <v>1429</v>
      </c>
      <c r="M15" s="131" t="s">
        <v>703</v>
      </c>
      <c r="N15" s="131" t="s">
        <v>1431</v>
      </c>
      <c r="O15" s="131" t="s">
        <v>1428</v>
      </c>
      <c r="P15" s="131" t="s">
        <v>10</v>
      </c>
    </row>
    <row r="16" spans="1:18" x14ac:dyDescent="0.25">
      <c r="J16" s="335">
        <f>J12+L12</f>
        <v>222022.8792</v>
      </c>
    </row>
    <row r="17" spans="10:15" x14ac:dyDescent="0.25">
      <c r="J17" s="132">
        <f>J16/P12</f>
        <v>6.301629265939781E-3</v>
      </c>
    </row>
    <row r="18" spans="10:15" x14ac:dyDescent="0.25">
      <c r="O18" s="81">
        <f>P12/P6-1</f>
        <v>1.1339592772244838</v>
      </c>
    </row>
    <row r="19" spans="10:15" x14ac:dyDescent="0.25">
      <c r="O19" s="81">
        <f>(O18+1)^(1/6)-1</f>
        <v>0.13465636726876173</v>
      </c>
    </row>
  </sheetData>
  <mergeCells count="2">
    <mergeCell ref="A4:P4"/>
    <mergeCell ref="A3:P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2"/>
  <dimension ref="A1:H13"/>
  <sheetViews>
    <sheetView showGridLines="0" workbookViewId="0">
      <selection activeCell="B12" sqref="B12"/>
    </sheetView>
  </sheetViews>
  <sheetFormatPr defaultRowHeight="15" x14ac:dyDescent="0.25"/>
  <cols>
    <col min="1" max="1" width="13.85546875" customWidth="1"/>
    <col min="2" max="2" width="40.5703125" customWidth="1"/>
  </cols>
  <sheetData>
    <row r="1" spans="1:8" x14ac:dyDescent="0.25">
      <c r="C1" s="81"/>
      <c r="D1" s="81"/>
      <c r="E1" s="81"/>
      <c r="F1" s="81"/>
      <c r="G1" s="81" t="s">
        <v>493</v>
      </c>
      <c r="H1" s="81" t="s">
        <v>1580</v>
      </c>
    </row>
    <row r="3" spans="1:8" x14ac:dyDescent="0.25">
      <c r="A3" s="347" t="str">
        <f>"Tabela Referente à "&amp;G1</f>
        <v>Tabela Referente à Figura 8.2</v>
      </c>
      <c r="B3" s="347"/>
    </row>
    <row r="4" spans="1:8" ht="34.5" customHeight="1" x14ac:dyDescent="0.25">
      <c r="A4" s="365" t="str">
        <f>H1</f>
        <v>Variação da Receita de Serviços aéreos Públicos da indústria com relação ao ano anterior, 2010 a 2016</v>
      </c>
      <c r="B4" s="365"/>
    </row>
    <row r="5" spans="1:8" x14ac:dyDescent="0.25">
      <c r="A5" s="111" t="s">
        <v>21</v>
      </c>
      <c r="B5" s="106" t="s">
        <v>613</v>
      </c>
      <c r="C5" s="72"/>
      <c r="D5" s="72"/>
      <c r="E5" s="72"/>
      <c r="F5" s="72"/>
    </row>
    <row r="6" spans="1:8" x14ac:dyDescent="0.25">
      <c r="A6" s="107">
        <v>2010</v>
      </c>
      <c r="B6" s="109">
        <f>'Fig 8.1'!P7/'Fig 8.1'!P6-1</f>
        <v>0.26919729242255919</v>
      </c>
      <c r="C6" s="72"/>
      <c r="D6" s="72"/>
      <c r="E6" s="72"/>
    </row>
    <row r="7" spans="1:8" x14ac:dyDescent="0.25">
      <c r="A7" s="108">
        <v>2011</v>
      </c>
      <c r="B7" s="110">
        <f>'Fig 8.1'!P8/'Fig 8.1'!P7-1</f>
        <v>0.1621176250717411</v>
      </c>
    </row>
    <row r="8" spans="1:8" x14ac:dyDescent="0.25">
      <c r="A8" s="107">
        <v>2012</v>
      </c>
      <c r="B8" s="109">
        <f>'Fig 8.1'!P9/'Fig 8.1'!P8-1</f>
        <v>9.0326907568406112E-2</v>
      </c>
    </row>
    <row r="9" spans="1:8" x14ac:dyDescent="0.25">
      <c r="A9" s="108">
        <v>2013</v>
      </c>
      <c r="B9" s="110">
        <f>'Fig 8.1'!P10/'Fig 8.1'!P9-1</f>
        <v>0.16739165948648838</v>
      </c>
    </row>
    <row r="10" spans="1:8" x14ac:dyDescent="0.25">
      <c r="A10" s="107">
        <v>2014</v>
      </c>
      <c r="B10" s="109">
        <f>'Fig 8.1'!P11/'Fig 8.1'!P10-1</f>
        <v>6.1120169065457919E-2</v>
      </c>
    </row>
    <row r="11" spans="1:8" x14ac:dyDescent="0.25">
      <c r="A11" s="108">
        <v>2015</v>
      </c>
      <c r="B11" s="110">
        <f>'Fig 8.1'!P12/'Fig 8.1'!P11-1</f>
        <v>7.1196184610316404E-2</v>
      </c>
    </row>
    <row r="12" spans="1:8" x14ac:dyDescent="0.25">
      <c r="A12" s="107">
        <v>2016</v>
      </c>
      <c r="B12" s="109">
        <f>'Fig 8.1'!P13/'Fig 8.1'!P12-1</f>
        <v>1.0200772918872891E-2</v>
      </c>
    </row>
    <row r="13" spans="1:8" x14ac:dyDescent="0.25">
      <c r="A13" s="111"/>
      <c r="B13" s="106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4">
    <tabColor theme="0" tint="-0.14999847407452621"/>
  </sheetPr>
  <dimension ref="A1:H13"/>
  <sheetViews>
    <sheetView showGridLines="0" workbookViewId="0">
      <selection activeCell="B12" sqref="B12"/>
    </sheetView>
  </sheetViews>
  <sheetFormatPr defaultRowHeight="15" x14ac:dyDescent="0.25"/>
  <cols>
    <col min="1" max="2" width="37.28515625" customWidth="1"/>
  </cols>
  <sheetData>
    <row r="1" spans="1:8" x14ac:dyDescent="0.25">
      <c r="C1" s="81"/>
      <c r="D1" s="81"/>
      <c r="E1" s="81"/>
      <c r="F1" s="81"/>
      <c r="G1" s="81" t="s">
        <v>494</v>
      </c>
      <c r="H1" s="81" t="s">
        <v>1581</v>
      </c>
    </row>
    <row r="3" spans="1:8" x14ac:dyDescent="0.25">
      <c r="A3" s="347" t="str">
        <f>"Tabela Referente à "&amp;G1</f>
        <v>Tabela Referente à Figura 8.3</v>
      </c>
      <c r="B3" s="347"/>
    </row>
    <row r="4" spans="1:8" ht="17.25" customHeight="1" x14ac:dyDescent="0.25">
      <c r="A4" s="363" t="str">
        <f>H1</f>
        <v>Composição das receitas de serviços aéreos públicos da indústria, 2016</v>
      </c>
      <c r="B4" s="363"/>
    </row>
    <row r="5" spans="1:8" ht="17.25" customHeight="1" x14ac:dyDescent="0.25">
      <c r="A5" s="111" t="s">
        <v>612</v>
      </c>
      <c r="B5" s="106" t="s">
        <v>1430</v>
      </c>
    </row>
    <row r="6" spans="1:8" x14ac:dyDescent="0.25">
      <c r="A6" s="107" t="s">
        <v>1002</v>
      </c>
      <c r="B6" s="118">
        <v>0.83590265340521064</v>
      </c>
    </row>
    <row r="7" spans="1:8" x14ac:dyDescent="0.25">
      <c r="A7" s="108" t="s">
        <v>983</v>
      </c>
      <c r="B7" s="117">
        <v>7.9405910471998607E-3</v>
      </c>
    </row>
    <row r="8" spans="1:8" x14ac:dyDescent="0.25">
      <c r="A8" s="107" t="s">
        <v>611</v>
      </c>
      <c r="B8" s="118">
        <v>6.7608313452556579E-2</v>
      </c>
    </row>
    <row r="9" spans="1:8" x14ac:dyDescent="0.25">
      <c r="A9" s="108" t="s">
        <v>984</v>
      </c>
      <c r="B9" s="117">
        <v>1.2793948992219728E-2</v>
      </c>
    </row>
    <row r="10" spans="1:8" x14ac:dyDescent="0.25">
      <c r="A10" s="107" t="s">
        <v>985</v>
      </c>
      <c r="B10" s="118">
        <v>2.1249029794266433E-2</v>
      </c>
    </row>
    <row r="11" spans="1:8" x14ac:dyDescent="0.25">
      <c r="A11" s="108" t="s">
        <v>986</v>
      </c>
      <c r="B11" s="117">
        <v>3.0460290634358608E-2</v>
      </c>
    </row>
    <row r="12" spans="1:8" x14ac:dyDescent="0.25">
      <c r="A12" s="107" t="s">
        <v>6</v>
      </c>
      <c r="B12" s="118">
        <v>2.4045172674188143E-2</v>
      </c>
    </row>
    <row r="13" spans="1:8" x14ac:dyDescent="0.25">
      <c r="A13" s="111"/>
      <c r="B13" s="184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6"/>
  <dimension ref="A1:K18"/>
  <sheetViews>
    <sheetView showGridLines="0" workbookViewId="0">
      <selection activeCell="M13" sqref="M13"/>
    </sheetView>
  </sheetViews>
  <sheetFormatPr defaultRowHeight="15" x14ac:dyDescent="0.25"/>
  <cols>
    <col min="1" max="1" width="32.140625" bestFit="1" customWidth="1"/>
    <col min="2" max="2" width="18.140625" customWidth="1"/>
    <col min="3" max="3" width="19" customWidth="1"/>
    <col min="4" max="4" width="17.5703125" customWidth="1"/>
    <col min="5" max="5" width="17.7109375" customWidth="1"/>
    <col min="6" max="6" width="15.42578125" bestFit="1" customWidth="1"/>
    <col min="7" max="7" width="15.28515625" bestFit="1" customWidth="1"/>
    <col min="8" max="8" width="14.28515625" customWidth="1"/>
  </cols>
  <sheetData>
    <row r="1" spans="1:11" x14ac:dyDescent="0.25">
      <c r="C1" s="81"/>
      <c r="D1" s="81"/>
      <c r="E1" s="81"/>
      <c r="F1" s="81"/>
      <c r="G1" s="81" t="s">
        <v>733</v>
      </c>
      <c r="H1" s="81" t="s">
        <v>1315</v>
      </c>
    </row>
    <row r="3" spans="1:11" x14ac:dyDescent="0.25">
      <c r="A3" s="347" t="str">
        <f>"Tabela Referente à "&amp;G1</f>
        <v>Tabela Referente à Figura 8.4</v>
      </c>
      <c r="B3" s="347"/>
      <c r="C3" s="347"/>
      <c r="D3" s="347"/>
      <c r="E3" s="347"/>
      <c r="F3" s="347"/>
      <c r="G3" s="347"/>
    </row>
    <row r="4" spans="1:11" ht="15" customHeight="1" x14ac:dyDescent="0.25">
      <c r="A4" s="366" t="str">
        <f>H1</f>
        <v>Evolução da composição da Receita de Voo por tipo de receita, 2009 a 2016</v>
      </c>
      <c r="B4" s="366"/>
      <c r="C4" s="366"/>
      <c r="D4" s="366"/>
      <c r="E4" s="366"/>
      <c r="F4" s="366"/>
      <c r="G4" s="366"/>
      <c r="H4" s="366"/>
      <c r="I4" s="366"/>
    </row>
    <row r="5" spans="1:11" x14ac:dyDescent="0.25">
      <c r="A5" s="111" t="s">
        <v>612</v>
      </c>
      <c r="B5" s="106">
        <v>2009</v>
      </c>
      <c r="C5" s="106">
        <v>2010</v>
      </c>
      <c r="D5" s="106">
        <v>2011</v>
      </c>
      <c r="E5" s="106">
        <v>2012</v>
      </c>
      <c r="F5" s="106">
        <v>2013</v>
      </c>
      <c r="G5" s="106">
        <v>2014</v>
      </c>
      <c r="H5" s="106">
        <v>2015</v>
      </c>
      <c r="I5" s="106">
        <v>2016</v>
      </c>
    </row>
    <row r="6" spans="1:11" x14ac:dyDescent="0.25">
      <c r="A6" s="107" t="s">
        <v>982</v>
      </c>
      <c r="B6" s="118">
        <v>0.88637103267766826</v>
      </c>
      <c r="C6" s="118">
        <v>0.86796825092501628</v>
      </c>
      <c r="D6" s="118">
        <v>0.86614934770704632</v>
      </c>
      <c r="E6" s="118">
        <v>0.87197388003804677</v>
      </c>
      <c r="F6" s="118">
        <v>0.86237426217478141</v>
      </c>
      <c r="G6" s="118">
        <v>0.87969460393343535</v>
      </c>
      <c r="H6" s="118">
        <v>0.82368009590215108</v>
      </c>
      <c r="I6" s="118">
        <f>'Fig 8.3'!B6</f>
        <v>0.83590265340521064</v>
      </c>
      <c r="J6" s="11"/>
      <c r="K6" s="11"/>
    </row>
    <row r="7" spans="1:11" x14ac:dyDescent="0.25">
      <c r="A7" s="108" t="s">
        <v>983</v>
      </c>
      <c r="B7" s="117">
        <v>5.9062785783555189E-3</v>
      </c>
      <c r="C7" s="117">
        <v>5.6166064324307211E-3</v>
      </c>
      <c r="D7" s="117">
        <v>6.8828082046783852E-3</v>
      </c>
      <c r="E7" s="117">
        <v>8.9323163695928607E-3</v>
      </c>
      <c r="F7" s="117">
        <v>7.3084997441548848E-3</v>
      </c>
      <c r="G7" s="117">
        <v>7.8011155444111108E-3</v>
      </c>
      <c r="H7" s="117">
        <v>8.1374486623151526E-3</v>
      </c>
      <c r="I7" s="117">
        <f>'Fig 8.3'!B7</f>
        <v>7.9405910471998607E-3</v>
      </c>
      <c r="J7" s="11"/>
      <c r="K7" s="11"/>
    </row>
    <row r="8" spans="1:11" x14ac:dyDescent="0.25">
      <c r="A8" s="107" t="s">
        <v>611</v>
      </c>
      <c r="B8" s="118">
        <v>7.3758376351178531E-2</v>
      </c>
      <c r="C8" s="118">
        <v>8.7342789085331093E-2</v>
      </c>
      <c r="D8" s="118">
        <v>8.2040066727136318E-2</v>
      </c>
      <c r="E8" s="118">
        <v>6.9735261655150954E-2</v>
      </c>
      <c r="F8" s="118">
        <v>8.4719720545321425E-2</v>
      </c>
      <c r="G8" s="118">
        <v>7.8190075286734814E-2</v>
      </c>
      <c r="H8" s="118">
        <v>6.1401809422169648E-2</v>
      </c>
      <c r="I8" s="118">
        <f>'Fig 8.3'!B8</f>
        <v>6.7608313452556579E-2</v>
      </c>
      <c r="J8" s="11"/>
      <c r="K8" s="11"/>
    </row>
    <row r="9" spans="1:11" x14ac:dyDescent="0.25">
      <c r="A9" s="108" t="s">
        <v>984</v>
      </c>
      <c r="B9" s="117">
        <v>6.5115240713346147E-3</v>
      </c>
      <c r="C9" s="117">
        <v>7.9090200137821101E-3</v>
      </c>
      <c r="D9" s="117">
        <v>1.1141872876340766E-2</v>
      </c>
      <c r="E9" s="117">
        <v>1.2048809255119992E-2</v>
      </c>
      <c r="F9" s="117">
        <v>1.7003841845673551E-2</v>
      </c>
      <c r="G9" s="117">
        <v>1.4206054586251903E-3</v>
      </c>
      <c r="H9" s="117">
        <v>1.3577530896944927E-2</v>
      </c>
      <c r="I9" s="117">
        <f>'Fig 8.3'!B9</f>
        <v>1.2793948992219728E-2</v>
      </c>
      <c r="J9" s="11"/>
      <c r="K9" s="11"/>
    </row>
    <row r="10" spans="1:11" x14ac:dyDescent="0.25">
      <c r="A10" s="107" t="s">
        <v>985</v>
      </c>
      <c r="B10" s="118"/>
      <c r="C10" s="118"/>
      <c r="D10" s="118"/>
      <c r="E10" s="118"/>
      <c r="F10" s="118"/>
      <c r="G10" s="118"/>
      <c r="H10" s="118">
        <v>1.7544587592237086E-2</v>
      </c>
      <c r="I10" s="118">
        <f>'Fig 8.3'!B10</f>
        <v>2.1249029794266433E-2</v>
      </c>
      <c r="J10" s="11"/>
      <c r="K10" s="11"/>
    </row>
    <row r="11" spans="1:11" x14ac:dyDescent="0.25">
      <c r="A11" s="108" t="s">
        <v>986</v>
      </c>
      <c r="B11" s="117"/>
      <c r="C11" s="117"/>
      <c r="D11" s="117"/>
      <c r="E11" s="117"/>
      <c r="F11" s="117"/>
      <c r="G11" s="117"/>
      <c r="H11" s="117">
        <v>4.6093786243416153E-2</v>
      </c>
      <c r="I11" s="117">
        <f>'Fig 8.3'!B11</f>
        <v>3.0460290634358608E-2</v>
      </c>
    </row>
    <row r="12" spans="1:11" x14ac:dyDescent="0.25">
      <c r="A12" s="107" t="s">
        <v>6</v>
      </c>
      <c r="B12" s="118">
        <v>2.7452788320857794E-2</v>
      </c>
      <c r="C12" s="118">
        <v>3.1163333542485534E-2</v>
      </c>
      <c r="D12" s="118">
        <v>3.378590448479793E-2</v>
      </c>
      <c r="E12" s="118">
        <v>3.7309732682089473E-2</v>
      </c>
      <c r="F12" s="118">
        <v>2.859367568974602E-2</v>
      </c>
      <c r="G12" s="118">
        <v>3.2893599776793202E-2</v>
      </c>
      <c r="H12" s="118">
        <v>2.9564741280765774E-2</v>
      </c>
      <c r="I12" s="118">
        <f>'Fig 8.3'!B12</f>
        <v>2.4045172674188143E-2</v>
      </c>
    </row>
    <row r="13" spans="1:11" x14ac:dyDescent="0.25">
      <c r="A13" s="111" t="s">
        <v>141</v>
      </c>
      <c r="B13" s="191">
        <v>1</v>
      </c>
      <c r="C13" s="191">
        <v>1</v>
      </c>
      <c r="D13" s="191">
        <v>1</v>
      </c>
      <c r="E13" s="191">
        <v>1</v>
      </c>
      <c r="F13" s="191">
        <v>1</v>
      </c>
      <c r="G13" s="191">
        <v>1</v>
      </c>
      <c r="H13" s="191">
        <v>1</v>
      </c>
      <c r="I13" s="191">
        <v>1</v>
      </c>
    </row>
    <row r="14" spans="1:11" x14ac:dyDescent="0.25">
      <c r="B14" s="69"/>
      <c r="C14" s="69"/>
      <c r="D14" s="69"/>
      <c r="E14" s="69"/>
      <c r="F14" s="69"/>
    </row>
    <row r="15" spans="1:11" x14ac:dyDescent="0.25">
      <c r="B15" s="69"/>
      <c r="C15" s="69"/>
      <c r="D15" s="69"/>
      <c r="E15" s="69"/>
      <c r="F15" s="69"/>
    </row>
    <row r="16" spans="1:11" x14ac:dyDescent="0.25">
      <c r="B16" s="69"/>
      <c r="C16" s="69"/>
      <c r="D16" s="69"/>
      <c r="E16" s="69"/>
      <c r="F16" s="69"/>
    </row>
    <row r="17" spans="2:6" x14ac:dyDescent="0.25">
      <c r="B17" s="69"/>
      <c r="C17" s="69"/>
      <c r="D17" s="69"/>
      <c r="E17" s="69"/>
      <c r="F17" s="69"/>
    </row>
    <row r="18" spans="2:6" x14ac:dyDescent="0.25">
      <c r="B18" s="69"/>
      <c r="C18" s="69"/>
      <c r="D18" s="69"/>
      <c r="E18" s="69"/>
      <c r="F18" s="69"/>
    </row>
  </sheetData>
  <mergeCells count="2">
    <mergeCell ref="A3:G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8"/>
  <dimension ref="A1:P15"/>
  <sheetViews>
    <sheetView showGridLines="0" workbookViewId="0">
      <selection activeCell="N11" sqref="N11"/>
    </sheetView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11" width="11.140625" customWidth="1"/>
    <col min="12" max="12" width="18.28515625" bestFit="1" customWidth="1"/>
    <col min="13" max="13" width="10.140625" bestFit="1" customWidth="1"/>
    <col min="15" max="16" width="10.140625" bestFit="1" customWidth="1"/>
  </cols>
  <sheetData>
    <row r="1" spans="1:16" x14ac:dyDescent="0.25">
      <c r="C1" s="81"/>
      <c r="D1" s="81"/>
      <c r="E1" s="81"/>
      <c r="F1" s="81"/>
      <c r="G1" s="81" t="s">
        <v>626</v>
      </c>
      <c r="H1" s="81" t="s">
        <v>1582</v>
      </c>
    </row>
    <row r="3" spans="1:16" x14ac:dyDescent="0.25">
      <c r="A3" s="347" t="str">
        <f>"Tabela Referente à "&amp;G1</f>
        <v>Tabela Referente à Figura 8.5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  <c r="O3" s="347"/>
      <c r="P3" s="347"/>
    </row>
    <row r="4" spans="1:16" x14ac:dyDescent="0.25">
      <c r="A4" s="364" t="str">
        <f>H1</f>
        <v>Receita de Serviços Aéreos Públicos (R$ 1.000,00) por empresa, 2014 a 2016</v>
      </c>
      <c r="B4" s="364"/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  <c r="N4" s="364"/>
      <c r="O4" s="364"/>
      <c r="P4" s="364"/>
    </row>
    <row r="5" spans="1:16" x14ac:dyDescent="0.25">
      <c r="A5" s="101" t="s">
        <v>610</v>
      </c>
      <c r="B5" s="106" t="str">
        <f>'Fig 8.1'!B5</f>
        <v>Latam</v>
      </c>
      <c r="C5" s="106" t="str">
        <f>'Fig 8.1'!C5</f>
        <v>Gol</v>
      </c>
      <c r="D5" s="106" t="str">
        <f>'Fig 8.1'!D5</f>
        <v>Azul</v>
      </c>
      <c r="E5" s="106" t="str">
        <f>'Fig 8.1'!E5</f>
        <v>Avianca Brasil</v>
      </c>
      <c r="F5" s="106" t="str">
        <f>'Fig 8.1'!F5</f>
        <v>Trip</v>
      </c>
      <c r="G5" s="106" t="str">
        <f>'Fig 8.1'!G5</f>
        <v>Pantanal</v>
      </c>
      <c r="H5" s="106" t="str">
        <f>'Fig 8.1'!H5</f>
        <v>Webjet</v>
      </c>
      <c r="I5" s="106" t="str">
        <f>'Fig 8.1'!I5</f>
        <v>Absa</v>
      </c>
      <c r="J5" s="106" t="str">
        <f>'Fig 8.1'!J5</f>
        <v>Rio</v>
      </c>
      <c r="K5" s="106" t="str">
        <f>'Fig 8.1'!K5</f>
        <v>Sideral</v>
      </c>
      <c r="L5" s="106" t="str">
        <f>'Fig 8.1'!L5</f>
        <v>Colt</v>
      </c>
      <c r="M5" s="106" t="str">
        <f>'Fig 8.1'!M5</f>
        <v>Total Linhas Aéreas</v>
      </c>
      <c r="N5" s="106" t="str">
        <f>'Fig 8.1'!N5</f>
        <v>Sterna</v>
      </c>
      <c r="O5" s="106" t="str">
        <f>'Fig 8.1'!O5</f>
        <v>Master Top</v>
      </c>
      <c r="P5" s="106" t="str">
        <f>'Fig 8.1'!P5</f>
        <v>Indústria</v>
      </c>
    </row>
    <row r="6" spans="1:16" x14ac:dyDescent="0.25">
      <c r="A6" s="160" t="s">
        <v>55</v>
      </c>
      <c r="B6" s="104">
        <f>HLOOKUP(B$5,'Fig 8.1'!$B$5:$P$13,ROW($A6)-4,0)</f>
        <v>8604371.6015399992</v>
      </c>
      <c r="C6" s="105">
        <f>HLOOKUP(C$5,'Fig 8.1'!$B$5:$P$13,ROW($A6)-4,0)</f>
        <v>5832428.7112199999</v>
      </c>
      <c r="D6" s="105">
        <f>HLOOKUP(D$5,'Fig 8.1'!$B$5:$P$13,ROW($A6)-4,0)</f>
        <v>376590.19054000004</v>
      </c>
      <c r="E6" s="105">
        <f>HLOOKUP(E$5,'Fig 8.1'!$B$5:$P$13,ROW($A6)-4,0)</f>
        <v>419159.03538999998</v>
      </c>
      <c r="F6" s="105">
        <f>HLOOKUP(F$5,'Fig 8.1'!$B$5:$P$13,ROW($A6)-4,0)</f>
        <v>432560.66763000004</v>
      </c>
      <c r="G6" s="105">
        <f>HLOOKUP(G$5,'Fig 8.1'!$B$5:$P$13,ROW($A6)-4,0)</f>
        <v>50327.534</v>
      </c>
      <c r="H6" s="105">
        <f>HLOOKUP(H$5,'Fig 8.1'!$B$5:$P$13,ROW($A6)-4,0)</f>
        <v>472894.16517999995</v>
      </c>
      <c r="I6" s="105">
        <f>HLOOKUP(I$5,'Fig 8.1'!$B$5:$P$13,ROW($A6)-4,0)</f>
        <v>199589.56721000001</v>
      </c>
      <c r="J6" s="105">
        <f>HLOOKUP(J$5,'Fig 8.1'!$B$5:$P$13,ROW($A6)-4,0)</f>
        <v>0</v>
      </c>
      <c r="K6" s="105">
        <f>HLOOKUP(K$5,'Fig 8.1'!$B$5:$P$13,ROW($A6)-4,0)</f>
        <v>0</v>
      </c>
      <c r="L6" s="105">
        <f>HLOOKUP(L$5,'Fig 8.1'!$B$5:$P$13,ROW($A6)-4,0)</f>
        <v>0</v>
      </c>
      <c r="M6" s="105">
        <f>HLOOKUP(M$5,'Fig 8.1'!$B$5:$P$13,ROW($A6)-4,0)</f>
        <v>122522.56353000001</v>
      </c>
      <c r="N6" s="105">
        <f>HLOOKUP(N$5,'Fig 8.1'!$B$5:$P$13,ROW($A6)-4,0)</f>
        <v>0</v>
      </c>
      <c r="O6" s="105">
        <f>HLOOKUP(O$5,'Fig 8.1'!$B$5:$P$13,ROW($A6)-4,0)</f>
        <v>0</v>
      </c>
      <c r="P6" s="105">
        <f>SUM(B6:O6)</f>
        <v>16510444.03624</v>
      </c>
    </row>
    <row r="7" spans="1:16" x14ac:dyDescent="0.25">
      <c r="A7" s="289" t="s">
        <v>56</v>
      </c>
      <c r="B7" s="102">
        <f>HLOOKUP(B$5,'Fig 8.1'!$B$5:$P$13,ROW($A7)-4,0)</f>
        <v>10288871.649550002</v>
      </c>
      <c r="C7" s="103">
        <f>HLOOKUP(C$5,'Fig 8.1'!$B$5:$P$13,ROW($A7)-4,0)</f>
        <v>6915529.7589999996</v>
      </c>
      <c r="D7" s="103">
        <f>HLOOKUP(D$5,'Fig 8.1'!$B$5:$P$13,ROW($A7)-4,0)</f>
        <v>868998.26078000001</v>
      </c>
      <c r="E7" s="103">
        <f>HLOOKUP(E$5,'Fig 8.1'!$B$5:$P$13,ROW($A7)-4,0)</f>
        <v>576442.43971000006</v>
      </c>
      <c r="F7" s="103">
        <f>HLOOKUP(F$5,'Fig 8.1'!$B$5:$P$13,ROW($A7)-4,0)</f>
        <v>722358.86389000004</v>
      </c>
      <c r="G7" s="103">
        <f>HLOOKUP(G$5,'Fig 8.1'!$B$5:$P$13,ROW($A7)-4,0)</f>
        <v>106722.12300000001</v>
      </c>
      <c r="H7" s="103">
        <f>HLOOKUP(H$5,'Fig 8.1'!$B$5:$P$13,ROW($A7)-4,0)</f>
        <v>763537.01165</v>
      </c>
      <c r="I7" s="103">
        <f>HLOOKUP(I$5,'Fig 8.1'!$B$5:$P$13,ROW($A7)-4,0)</f>
        <v>519364.15134999994</v>
      </c>
      <c r="J7" s="103">
        <f>HLOOKUP(J$5,'Fig 8.1'!$B$5:$P$13,ROW($A7)-4,0)</f>
        <v>60971.346570000002</v>
      </c>
      <c r="K7" s="103">
        <f>HLOOKUP(K$5,'Fig 8.1'!$B$5:$P$13,ROW($A7)-4,0)</f>
        <v>0</v>
      </c>
      <c r="L7" s="103">
        <f>HLOOKUP(L$5,'Fig 8.1'!$B$5:$P$13,ROW($A7)-4,0)</f>
        <v>0</v>
      </c>
      <c r="M7" s="103">
        <f>HLOOKUP(M$5,'Fig 8.1'!$B$5:$P$13,ROW($A7)-4,0)</f>
        <v>132215.26199</v>
      </c>
      <c r="N7" s="103">
        <f>HLOOKUP(N$5,'Fig 8.1'!$B$5:$P$13,ROW($A7)-4,0)</f>
        <v>0</v>
      </c>
      <c r="O7" s="103">
        <f>HLOOKUP(O$5,'Fig 8.1'!$B$5:$P$13,ROW($A7)-4,0)</f>
        <v>0</v>
      </c>
      <c r="P7" s="103">
        <f t="shared" ref="P7:P13" si="0">SUM(B7:O7)</f>
        <v>20955010.867489997</v>
      </c>
    </row>
    <row r="8" spans="1:16" x14ac:dyDescent="0.25">
      <c r="A8" s="160" t="s">
        <v>3</v>
      </c>
      <c r="B8" s="104">
        <f>HLOOKUP(B$5,'Fig 8.1'!$B$5:$P$13,ROW($A8)-4,0)</f>
        <v>11516534.335560001</v>
      </c>
      <c r="C8" s="105">
        <f>HLOOKUP(C$5,'Fig 8.1'!$B$5:$P$13,ROW($A8)-4,0)</f>
        <v>7182091.3030000003</v>
      </c>
      <c r="D8" s="105">
        <f>HLOOKUP(D$5,'Fig 8.1'!$B$5:$P$13,ROW($A8)-4,0)</f>
        <v>1717028.8285899996</v>
      </c>
      <c r="E8" s="105">
        <f>HLOOKUP(E$5,'Fig 8.1'!$B$5:$P$13,ROW($A8)-4,0)</f>
        <v>833627.76584999997</v>
      </c>
      <c r="F8" s="105">
        <f>HLOOKUP(F$5,'Fig 8.1'!$B$5:$P$13,ROW($A8)-4,0)</f>
        <v>1077313.4713899998</v>
      </c>
      <c r="G8" s="105">
        <f>HLOOKUP(G$5,'Fig 8.1'!$B$5:$P$13,ROW($A8)-4,0)</f>
        <v>222539.00399999999</v>
      </c>
      <c r="H8" s="105">
        <f>HLOOKUP(H$5,'Fig 8.1'!$B$5:$P$13,ROW($A8)-4,0)</f>
        <v>890517.99954000011</v>
      </c>
      <c r="I8" s="105">
        <f>HLOOKUP(I$5,'Fig 8.1'!$B$5:$P$13,ROW($A8)-4,0)</f>
        <v>616023.70143999998</v>
      </c>
      <c r="J8" s="105">
        <f>HLOOKUP(J$5,'Fig 8.1'!$B$5:$P$13,ROW($A8)-4,0)</f>
        <v>154391.35338999997</v>
      </c>
      <c r="K8" s="105">
        <f>HLOOKUP(K$5,'Fig 8.1'!$B$5:$P$13,ROW($A8)-4,0)</f>
        <v>0</v>
      </c>
      <c r="L8" s="105">
        <f>HLOOKUP(L$5,'Fig 8.1'!$B$5:$P$13,ROW($A8)-4,0)</f>
        <v>0</v>
      </c>
      <c r="M8" s="105">
        <f>HLOOKUP(M$5,'Fig 8.1'!$B$5:$P$13,ROW($A8)-4,0)</f>
        <v>142119.69992000001</v>
      </c>
      <c r="N8" s="105">
        <f>HLOOKUP(N$5,'Fig 8.1'!$B$5:$P$13,ROW($A8)-4,0)</f>
        <v>0</v>
      </c>
      <c r="O8" s="105">
        <f>HLOOKUP(O$5,'Fig 8.1'!$B$5:$P$13,ROW($A8)-4,0)</f>
        <v>0</v>
      </c>
      <c r="P8" s="105">
        <f t="shared" si="0"/>
        <v>24352187.462680001</v>
      </c>
    </row>
    <row r="9" spans="1:16" x14ac:dyDescent="0.25">
      <c r="A9" s="289" t="s">
        <v>4</v>
      </c>
      <c r="B9" s="102">
        <f>HLOOKUP(B$5,'Fig 8.1'!$B$5:$P$13,ROW($A9)-4,0)</f>
        <v>12174518.179680001</v>
      </c>
      <c r="C9" s="103">
        <f>HLOOKUP(C$5,'Fig 8.1'!$B$5:$P$13,ROW($A9)-4,0)</f>
        <v>7103930.898</v>
      </c>
      <c r="D9" s="103">
        <f>HLOOKUP(D$5,'Fig 8.1'!$B$5:$P$13,ROW($A9)-4,0)</f>
        <v>2550174.8905499997</v>
      </c>
      <c r="E9" s="103">
        <f>HLOOKUP(E$5,'Fig 8.1'!$B$5:$P$13,ROW($A9)-4,0)</f>
        <v>1319911.38916</v>
      </c>
      <c r="F9" s="103">
        <f>HLOOKUP(F$5,'Fig 8.1'!$B$5:$P$13,ROW($A9)-4,0)</f>
        <v>1114715.63154</v>
      </c>
      <c r="G9" s="103">
        <f>HLOOKUP(G$5,'Fig 8.1'!$B$5:$P$13,ROW($A9)-4,0)</f>
        <v>148534.139</v>
      </c>
      <c r="H9" s="103">
        <f>HLOOKUP(H$5,'Fig 8.1'!$B$5:$P$13,ROW($A9)-4,0)</f>
        <v>933499.10039999976</v>
      </c>
      <c r="I9" s="103">
        <f>HLOOKUP(I$5,'Fig 8.1'!$B$5:$P$13,ROW($A9)-4,0)</f>
        <v>817345.21074000001</v>
      </c>
      <c r="J9" s="103">
        <f>HLOOKUP(J$5,'Fig 8.1'!$B$5:$P$13,ROW($A9)-4,0)</f>
        <v>231051.62736999997</v>
      </c>
      <c r="K9" s="103">
        <f>HLOOKUP(K$5,'Fig 8.1'!$B$5:$P$13,ROW($A9)-4,0)</f>
        <v>0</v>
      </c>
      <c r="L9" s="103">
        <f>HLOOKUP(L$5,'Fig 8.1'!$B$5:$P$13,ROW($A9)-4,0)</f>
        <v>0</v>
      </c>
      <c r="M9" s="103">
        <f>HLOOKUP(M$5,'Fig 8.1'!$B$5:$P$13,ROW($A9)-4,0)</f>
        <v>144817.15188999998</v>
      </c>
      <c r="N9" s="103">
        <f>HLOOKUP(N$5,'Fig 8.1'!$B$5:$P$13,ROW($A9)-4,0)</f>
        <v>0</v>
      </c>
      <c r="O9" s="103">
        <f>HLOOKUP(O$5,'Fig 8.1'!$B$5:$P$13,ROW($A9)-4,0)</f>
        <v>13347.03038</v>
      </c>
      <c r="P9" s="103">
        <f t="shared" si="0"/>
        <v>26551845.248709995</v>
      </c>
    </row>
    <row r="10" spans="1:16" x14ac:dyDescent="0.25">
      <c r="A10" s="160" t="s">
        <v>700</v>
      </c>
      <c r="B10" s="104">
        <f>HLOOKUP(B$5,'Fig 8.1'!$B$5:$P$13,ROW($A10)-4,0)</f>
        <v>13265776.266829997</v>
      </c>
      <c r="C10" s="105">
        <f>HLOOKUP(C$5,'Fig 8.1'!$B$5:$P$13,ROW($A10)-4,0)</f>
        <v>8721617.8651900012</v>
      </c>
      <c r="D10" s="105">
        <f>HLOOKUP(D$5,'Fig 8.1'!$B$5:$P$13,ROW($A10)-4,0)</f>
        <v>3781508.0985100004</v>
      </c>
      <c r="E10" s="105">
        <f>HLOOKUP(E$5,'Fig 8.1'!$B$5:$P$13,ROW($A10)-4,0)</f>
        <v>1796718.50012</v>
      </c>
      <c r="F10" s="105">
        <f>HLOOKUP(F$5,'Fig 8.1'!$B$5:$P$13,ROW($A10)-4,0)</f>
        <v>1454459.9959199999</v>
      </c>
      <c r="G10" s="105">
        <f>HLOOKUP(G$5,'Fig 8.1'!$B$5:$P$13,ROW($A10)-4,0)</f>
        <v>79579.561000000002</v>
      </c>
      <c r="H10" s="105">
        <f>HLOOKUP(H$5,'Fig 8.1'!$B$5:$P$13,ROW($A10)-4,0)</f>
        <v>19332.83660000001</v>
      </c>
      <c r="I10" s="105">
        <f>HLOOKUP(I$5,'Fig 8.1'!$B$5:$P$13,ROW($A10)-4,0)</f>
        <v>1003518.1773599999</v>
      </c>
      <c r="J10" s="105">
        <f>HLOOKUP(J$5,'Fig 8.1'!$B$5:$P$13,ROW($A10)-4,0)</f>
        <v>746380.59896000021</v>
      </c>
      <c r="K10" s="105">
        <f>HLOOKUP(K$5,'Fig 8.1'!$B$5:$P$13,ROW($A10)-4,0)</f>
        <v>0</v>
      </c>
      <c r="L10" s="105">
        <f>HLOOKUP(L$5,'Fig 8.1'!$B$5:$P$13,ROW($A10)-4,0)</f>
        <v>0</v>
      </c>
      <c r="M10" s="105">
        <f>HLOOKUP(M$5,'Fig 8.1'!$B$5:$P$13,ROW($A10)-4,0)</f>
        <v>127510.78683</v>
      </c>
      <c r="N10" s="105">
        <f>HLOOKUP(N$5,'Fig 8.1'!$B$5:$P$13,ROW($A10)-4,0)</f>
        <v>0</v>
      </c>
      <c r="O10" s="105">
        <f>HLOOKUP(O$5,'Fig 8.1'!$B$5:$P$13,ROW($A10)-4,0)</f>
        <v>0</v>
      </c>
      <c r="P10" s="105">
        <f t="shared" si="0"/>
        <v>30996402.687319994</v>
      </c>
    </row>
    <row r="11" spans="1:16" x14ac:dyDescent="0.25">
      <c r="A11" s="289" t="s">
        <v>739</v>
      </c>
      <c r="B11" s="102">
        <f>HLOOKUP(B$5,'Fig 8.1'!$B$5:$P$13,ROW($A11)-4,0)</f>
        <v>13871365.139470002</v>
      </c>
      <c r="C11" s="103">
        <f>HLOOKUP(C$5,'Fig 8.1'!$B$5:$P$13,ROW($A11)-4,0)</f>
        <v>9661990.2174500003</v>
      </c>
      <c r="D11" s="103">
        <f>HLOOKUP(D$5,'Fig 8.1'!$B$5:$P$13,ROW($A11)-4,0)</f>
        <v>5366283.44307</v>
      </c>
      <c r="E11" s="103">
        <f>HLOOKUP(E$5,'Fig 8.1'!$B$5:$P$13,ROW($A11)-4,0)</f>
        <v>2219797.1488800002</v>
      </c>
      <c r="F11" s="103">
        <f>HLOOKUP(F$5,'Fig 8.1'!$B$5:$P$13,ROW($A11)-4,0)</f>
        <v>439052.58867000003</v>
      </c>
      <c r="G11" s="103">
        <f>HLOOKUP(G$5,'Fig 8.1'!$B$5:$P$13,ROW($A11)-4,0)</f>
        <v>0</v>
      </c>
      <c r="H11" s="103">
        <f>HLOOKUP(H$5,'Fig 8.1'!$B$5:$P$13,ROW($A11)-4,0)</f>
        <v>1.4460000000000001E-2</v>
      </c>
      <c r="I11" s="103">
        <f>HLOOKUP(I$5,'Fig 8.1'!$B$5:$P$13,ROW($A11)-4,0)</f>
        <v>1002999.7357999999</v>
      </c>
      <c r="J11" s="103">
        <f>HLOOKUP(J$5,'Fig 8.1'!$B$5:$P$13,ROW($A11)-4,0)</f>
        <v>232478.93153999999</v>
      </c>
      <c r="K11" s="103">
        <f>HLOOKUP(K$5,'Fig 8.1'!$B$5:$P$13,ROW($A11)-4,0)</f>
        <v>0</v>
      </c>
      <c r="L11" s="103">
        <f>HLOOKUP(L$5,'Fig 8.1'!$B$5:$P$13,ROW($A11)-4,0)</f>
        <v>0</v>
      </c>
      <c r="M11" s="103">
        <f>HLOOKUP(M$5,'Fig 8.1'!$B$5:$P$13,ROW($A11)-4,0)</f>
        <v>96940.840650000013</v>
      </c>
      <c r="N11" s="103">
        <f>HLOOKUP(N$5,'Fig 8.1'!$B$5:$P$13,ROW($A11)-4,0)</f>
        <v>0</v>
      </c>
      <c r="O11" s="103">
        <f>HLOOKUP(O$5,'Fig 8.1'!$B$5:$P$13,ROW($A11)-4,0)</f>
        <v>0</v>
      </c>
      <c r="P11" s="103">
        <f t="shared" si="0"/>
        <v>32890908.059990007</v>
      </c>
    </row>
    <row r="12" spans="1:16" x14ac:dyDescent="0.25">
      <c r="A12" s="160" t="s">
        <v>961</v>
      </c>
      <c r="B12" s="104">
        <f>HLOOKUP(B$5,'Fig 8.1'!$B$5:$P$13,ROW($A12)-4,0)</f>
        <v>14503764.94105</v>
      </c>
      <c r="C12" s="105">
        <f>HLOOKUP(C$5,'Fig 8.1'!$B$5:$P$13,ROW($A12)-4,0)</f>
        <v>9725923.8166599981</v>
      </c>
      <c r="D12" s="105">
        <f>HLOOKUP(D$5,'Fig 8.1'!$B$5:$P$13,ROW($A12)-4,0)</f>
        <v>6646715.9492999995</v>
      </c>
      <c r="E12" s="105">
        <f>HLOOKUP(E$5,'Fig 8.1'!$B$5:$P$13,ROW($A12)-4,0)</f>
        <v>2778804.301</v>
      </c>
      <c r="F12" s="105">
        <f>HLOOKUP(F$5,'Fig 8.1'!$B$5:$P$13,ROW($A12)-4,0)</f>
        <v>0</v>
      </c>
      <c r="G12" s="105">
        <f>HLOOKUP(G$5,'Fig 8.1'!$B$5:$P$13,ROW($A12)-4,0)</f>
        <v>0</v>
      </c>
      <c r="H12" s="105">
        <f>HLOOKUP(H$5,'Fig 8.1'!$B$5:$P$13,ROW($A12)-4,0)</f>
        <v>284.83190999999999</v>
      </c>
      <c r="I12" s="105">
        <f>HLOOKUP(I$5,'Fig 8.1'!$B$5:$P$13,ROW($A12)-4,0)</f>
        <v>1079192.8488099999</v>
      </c>
      <c r="J12" s="105">
        <f>HLOOKUP(J$5,'Fig 8.1'!$B$5:$P$13,ROW($A12)-4,0)</f>
        <v>161337.26790000001</v>
      </c>
      <c r="K12" s="105">
        <f>HLOOKUP(K$5,'Fig 8.1'!$B$5:$P$13,ROW($A12)-4,0)</f>
        <v>161955.04669999998</v>
      </c>
      <c r="L12" s="105">
        <f>HLOOKUP(L$5,'Fig 8.1'!$B$5:$P$13,ROW($A12)-4,0)</f>
        <v>60685.611299999997</v>
      </c>
      <c r="M12" s="105">
        <f>HLOOKUP(M$5,'Fig 8.1'!$B$5:$P$13,ROW($A12)-4,0)</f>
        <v>113950.60760000002</v>
      </c>
      <c r="N12" s="105">
        <f>HLOOKUP(N$5,'Fig 8.1'!$B$5:$P$13,ROW($A12)-4,0)</f>
        <v>0</v>
      </c>
      <c r="O12" s="105">
        <f>HLOOKUP(O$5,'Fig 8.1'!$B$5:$P$13,ROW($A12)-4,0)</f>
        <v>0</v>
      </c>
      <c r="P12" s="105">
        <f t="shared" si="0"/>
        <v>35232615.222230002</v>
      </c>
    </row>
    <row r="13" spans="1:16" x14ac:dyDescent="0.25">
      <c r="A13" s="289" t="s">
        <v>1183</v>
      </c>
      <c r="B13" s="102">
        <f>HLOOKUP(B$5,'Fig 8.1'!$B$5:$P$13,ROW($A13)-4,0)</f>
        <v>14304643.315880001</v>
      </c>
      <c r="C13" s="103">
        <f>HLOOKUP(C$5,'Fig 8.1'!$B$5:$P$13,ROW($A13)-4,0)</f>
        <v>9605521.8062199969</v>
      </c>
      <c r="D13" s="103">
        <f>HLOOKUP(D$5,'Fig 8.1'!$B$5:$P$13,ROW($A13)-4,0)</f>
        <v>7134561.7867899993</v>
      </c>
      <c r="E13" s="103">
        <f>HLOOKUP(E$5,'Fig 8.1'!$B$5:$P$13,ROW($A13)-4,0)</f>
        <v>3133434.6210000003</v>
      </c>
      <c r="F13" s="103">
        <f>HLOOKUP(F$5,'Fig 8.1'!$B$5:$P$13,ROW($A13)-4,0)</f>
        <v>0</v>
      </c>
      <c r="G13" s="103">
        <f>HLOOKUP(G$5,'Fig 8.1'!$B$5:$P$13,ROW($A13)-4,0)</f>
        <v>0</v>
      </c>
      <c r="H13" s="103">
        <f>HLOOKUP(H$5,'Fig 8.1'!$B$5:$P$13,ROW($A13)-4,0)</f>
        <v>0</v>
      </c>
      <c r="I13" s="103">
        <f>HLOOKUP(I$5,'Fig 8.1'!$B$5:$P$13,ROW($A13)-4,0)</f>
        <v>897054.10079000005</v>
      </c>
      <c r="J13" s="103">
        <f>HLOOKUP(J$5,'Fig 8.1'!$B$5:$P$13,ROW($A13)-4,0)</f>
        <v>67679.230779999998</v>
      </c>
      <c r="K13" s="103">
        <f>HLOOKUP(K$5,'Fig 8.1'!$B$5:$P$13,ROW($A13)-4,0)</f>
        <v>294579.55325000006</v>
      </c>
      <c r="L13" s="103">
        <f>HLOOKUP(L$5,'Fig 8.1'!$B$5:$P$13,ROW($A13)-4,0)</f>
        <v>0</v>
      </c>
      <c r="M13" s="103">
        <f>HLOOKUP(M$5,'Fig 8.1'!$B$5:$P$13,ROW($A13)-4,0)</f>
        <v>141420.22388999999</v>
      </c>
      <c r="N13" s="103">
        <f>HLOOKUP(N$5,'Fig 8.1'!$B$5:$P$13,ROW($A13)-4,0)</f>
        <v>13120.49085</v>
      </c>
      <c r="O13" s="103">
        <f>HLOOKUP(O$5,'Fig 8.1'!$B$5:$P$13,ROW($A13)-4,0)</f>
        <v>0</v>
      </c>
      <c r="P13" s="103">
        <f t="shared" si="0"/>
        <v>35592015.129449993</v>
      </c>
    </row>
    <row r="14" spans="1:16" x14ac:dyDescent="0.25">
      <c r="A14" s="101"/>
      <c r="B14" s="106"/>
      <c r="C14" s="106"/>
      <c r="D14" s="106"/>
      <c r="E14" s="106"/>
      <c r="F14" s="106"/>
      <c r="G14" s="106"/>
      <c r="H14" s="106"/>
      <c r="I14" s="106"/>
      <c r="J14" s="106"/>
      <c r="K14" s="106"/>
      <c r="L14" s="106"/>
      <c r="M14" s="106"/>
      <c r="N14" s="106"/>
      <c r="O14" s="106"/>
      <c r="P14" s="106"/>
    </row>
    <row r="15" spans="1:16" x14ac:dyDescent="0.25">
      <c r="B15" s="132">
        <f>B12/$M$12</f>
        <v>127.28115493655339</v>
      </c>
      <c r="C15" s="132">
        <f t="shared" ref="C15:L15" si="1">C12/$M$12</f>
        <v>85.352101419246807</v>
      </c>
      <c r="D15" s="132">
        <f t="shared" si="1"/>
        <v>58.32979822829833</v>
      </c>
      <c r="E15" s="132">
        <f t="shared" si="1"/>
        <v>24.386041983684866</v>
      </c>
      <c r="F15" s="132">
        <f t="shared" si="1"/>
        <v>0</v>
      </c>
      <c r="G15" s="132">
        <f t="shared" si="1"/>
        <v>0</v>
      </c>
      <c r="H15" s="132">
        <f t="shared" si="1"/>
        <v>2.4996085233686804E-3</v>
      </c>
      <c r="I15" s="132">
        <f t="shared" si="1"/>
        <v>9.4707072787034416</v>
      </c>
      <c r="J15" s="132">
        <f t="shared" si="1"/>
        <v>1.4158526338564252</v>
      </c>
      <c r="K15" s="132">
        <f t="shared" si="1"/>
        <v>1.4212740950755576</v>
      </c>
      <c r="L15" s="132">
        <f t="shared" si="1"/>
        <v>0.53256066446810235</v>
      </c>
    </row>
  </sheetData>
  <mergeCells count="2">
    <mergeCell ref="A3:P3"/>
    <mergeCell ref="A4:P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9"/>
  <dimension ref="A1:O13"/>
  <sheetViews>
    <sheetView showGridLines="0" topLeftCell="B1" workbookViewId="0">
      <selection activeCell="M13" sqref="M13"/>
    </sheetView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11" width="11.140625" customWidth="1"/>
    <col min="12" max="12" width="18.28515625" bestFit="1" customWidth="1"/>
  </cols>
  <sheetData>
    <row r="1" spans="1:15" x14ac:dyDescent="0.25">
      <c r="C1" s="81"/>
      <c r="D1" s="81"/>
      <c r="E1" s="81"/>
      <c r="F1" s="81"/>
      <c r="G1" s="81" t="s">
        <v>627</v>
      </c>
      <c r="H1" s="81" t="s">
        <v>1583</v>
      </c>
    </row>
    <row r="3" spans="1:15" x14ac:dyDescent="0.25">
      <c r="A3" s="347" t="str">
        <f>"Tabela Referente à "&amp;G1</f>
        <v>Tabela Referente à Figura 8.6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  <c r="O3" s="347"/>
    </row>
    <row r="4" spans="1:15" x14ac:dyDescent="0.25">
      <c r="A4" s="364" t="str">
        <f>H1</f>
        <v>Variação da Receita de Serviços Aéreos Públicos (%) por empresa, 2014 a 2016</v>
      </c>
      <c r="B4" s="364"/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  <c r="N4" s="364"/>
      <c r="O4" s="364"/>
    </row>
    <row r="5" spans="1:15" x14ac:dyDescent="0.25">
      <c r="A5" s="101" t="s">
        <v>610</v>
      </c>
      <c r="B5" s="106" t="str">
        <f>'Fig 8.5'!B5</f>
        <v>Latam</v>
      </c>
      <c r="C5" s="106" t="str">
        <f>'Fig 8.5'!C5</f>
        <v>Gol</v>
      </c>
      <c r="D5" s="106" t="str">
        <f>'Fig 8.5'!D5</f>
        <v>Azul</v>
      </c>
      <c r="E5" s="106" t="str">
        <f>'Fig 8.5'!E5</f>
        <v>Avianca Brasil</v>
      </c>
      <c r="F5" s="106" t="str">
        <f>'Fig 8.5'!F5</f>
        <v>Trip</v>
      </c>
      <c r="G5" s="106" t="str">
        <f>'Fig 8.5'!G5</f>
        <v>Pantanal</v>
      </c>
      <c r="H5" s="106" t="str">
        <f>'Fig 8.5'!H5</f>
        <v>Webjet</v>
      </c>
      <c r="I5" s="106" t="str">
        <f>'Fig 8.5'!I5</f>
        <v>Absa</v>
      </c>
      <c r="J5" s="106" t="str">
        <f>'Fig 8.5'!J5</f>
        <v>Rio</v>
      </c>
      <c r="K5" s="106" t="str">
        <f>'Fig 8.5'!K5</f>
        <v>Sideral</v>
      </c>
      <c r="L5" s="106" t="str">
        <f>'Fig 8.5'!L5</f>
        <v>Colt</v>
      </c>
      <c r="M5" s="106" t="str">
        <f>'Fig 8.5'!M5</f>
        <v>Total Linhas Aéreas</v>
      </c>
      <c r="N5" s="106" t="str">
        <f>'Fig 8.5'!N5</f>
        <v>Sterna</v>
      </c>
      <c r="O5" s="106" t="str">
        <f>'Fig 8.5'!P5</f>
        <v>Indústria</v>
      </c>
    </row>
    <row r="6" spans="1:15" x14ac:dyDescent="0.25">
      <c r="A6" s="289" t="s">
        <v>56</v>
      </c>
      <c r="B6" s="118">
        <f>IFERROR('Fig 8.5'!B7/'Fig 8.5'!B6-1,"")</f>
        <v>0.19577258235900841</v>
      </c>
      <c r="C6" s="118">
        <f>IFERROR('Fig 8.5'!C7/'Fig 8.5'!C6-1,"")</f>
        <v>0.1857032638386833</v>
      </c>
      <c r="D6" s="118">
        <f>IFERROR('Fig 8.5'!D7/'Fig 8.5'!D6-1,"")</f>
        <v>1.3075435383325478</v>
      </c>
      <c r="E6" s="118">
        <f>IFERROR('Fig 8.5'!E7/'Fig 8.5'!E6-1,"")</f>
        <v>0.37523562905821217</v>
      </c>
      <c r="F6" s="118">
        <f>IFERROR('Fig 8.5'!F7/'Fig 8.5'!F6-1,"")</f>
        <v>0.66995965640566535</v>
      </c>
      <c r="G6" s="118">
        <f>IFERROR('Fig 8.5'!G7/'Fig 8.5'!G6-1,"")</f>
        <v>1.1205514063136892</v>
      </c>
      <c r="H6" s="118">
        <f>IFERROR('Fig 8.5'!H7/'Fig 8.5'!H6-1,"")</f>
        <v>0.61460442498665913</v>
      </c>
      <c r="I6" s="118">
        <f>IFERROR('Fig 8.5'!I7/'Fig 8.5'!I6-1,"")</f>
        <v>1.6021608173715118</v>
      </c>
      <c r="J6" s="118" t="str">
        <f>IFERROR('Fig 8.5'!J7/'Fig 8.5'!J6-1,"")</f>
        <v/>
      </c>
      <c r="K6" s="118" t="str">
        <f>IFERROR('Fig 8.5'!K7/'Fig 8.5'!K6-1,"")</f>
        <v/>
      </c>
      <c r="L6" s="118" t="str">
        <f>IFERROR('Fig 8.5'!L7/'Fig 8.5'!L6-1,"")</f>
        <v/>
      </c>
      <c r="M6" s="118">
        <f>IFERROR('Fig 8.5'!M7/'Fig 8.5'!M6-1,"")</f>
        <v>7.910949771816278E-2</v>
      </c>
      <c r="N6" s="118" t="str">
        <f>IFERROR('Fig 8.5'!N7/'Fig 8.5'!N6-1,"")</f>
        <v/>
      </c>
      <c r="O6" s="118">
        <f>IFERROR('Fig 8.5'!P7/'Fig 8.5'!P6-1,"")</f>
        <v>0.26919729242255919</v>
      </c>
    </row>
    <row r="7" spans="1:15" x14ac:dyDescent="0.25">
      <c r="A7" s="160" t="s">
        <v>3</v>
      </c>
      <c r="B7" s="117">
        <f>IFERROR('Fig 8.5'!B8/'Fig 8.5'!B7-1,"")</f>
        <v>0.11931946746208011</v>
      </c>
      <c r="C7" s="117">
        <f>IFERROR('Fig 8.5'!C8/'Fig 8.5'!C7-1,"")</f>
        <v>3.8545354194028603E-2</v>
      </c>
      <c r="D7" s="117">
        <f>IFERROR('Fig 8.5'!D8/'Fig 8.5'!D7-1,"")</f>
        <v>0.97587142124866832</v>
      </c>
      <c r="E7" s="117">
        <f>IFERROR('Fig 8.5'!E8/'Fig 8.5'!E7-1,"")</f>
        <v>0.44615959621117796</v>
      </c>
      <c r="F7" s="117">
        <f>IFERROR('Fig 8.5'!F8/'Fig 8.5'!F7-1,"")</f>
        <v>0.49138264267779763</v>
      </c>
      <c r="G7" s="117">
        <f>IFERROR('Fig 8.5'!G8/'Fig 8.5'!G7-1,"")</f>
        <v>1.0852190505992838</v>
      </c>
      <c r="H7" s="117">
        <f>IFERROR('Fig 8.5'!H8/'Fig 8.5'!H7-1,"")</f>
        <v>0.16630626407434357</v>
      </c>
      <c r="I7" s="117">
        <f>IFERROR('Fig 8.5'!I8/'Fig 8.5'!I7-1,"")</f>
        <v>0.18611132447002698</v>
      </c>
      <c r="J7" s="117">
        <f>IFERROR('Fig 8.5'!J8/'Fig 8.5'!J7-1,"")</f>
        <v>1.5321952371963166</v>
      </c>
      <c r="K7" s="117" t="str">
        <f>IFERROR('Fig 8.5'!K8/'Fig 8.5'!K7-1,"")</f>
        <v/>
      </c>
      <c r="L7" s="117" t="str">
        <f>IFERROR('Fig 8.5'!L8/'Fig 8.5'!L7-1,"")</f>
        <v/>
      </c>
      <c r="M7" s="117">
        <f>IFERROR('Fig 8.5'!M8/'Fig 8.5'!M7-1,"")</f>
        <v>7.491145712625169E-2</v>
      </c>
      <c r="N7" s="117" t="str">
        <f>IFERROR('Fig 8.5'!N8/'Fig 8.5'!N7-1,"")</f>
        <v/>
      </c>
      <c r="O7" s="117">
        <f>IFERROR('Fig 8.5'!P8/'Fig 8.5'!P7-1,"")</f>
        <v>0.1621176250717411</v>
      </c>
    </row>
    <row r="8" spans="1:15" x14ac:dyDescent="0.25">
      <c r="A8" s="289" t="s">
        <v>4</v>
      </c>
      <c r="B8" s="118">
        <f>IFERROR('Fig 8.5'!B9/'Fig 8.5'!B8-1,"")</f>
        <v>5.7133841218909076E-2</v>
      </c>
      <c r="C8" s="118">
        <f>IFERROR('Fig 8.5'!C9/'Fig 8.5'!C8-1,"")</f>
        <v>-1.0882680503845998E-2</v>
      </c>
      <c r="D8" s="118">
        <f>IFERROR('Fig 8.5'!D9/'Fig 8.5'!D8-1,"")</f>
        <v>0.48522543599001078</v>
      </c>
      <c r="E8" s="118">
        <f>IFERROR('Fig 8.5'!E9/'Fig 8.5'!E8-1,"")</f>
        <v>0.58333424488826369</v>
      </c>
      <c r="F8" s="118">
        <f>IFERROR('Fig 8.5'!F9/'Fig 8.5'!F8-1,"")</f>
        <v>3.4717991692559291E-2</v>
      </c>
      <c r="G8" s="118">
        <f>IFERROR('Fig 8.5'!G9/'Fig 8.5'!G8-1,"")</f>
        <v>-0.33254783956883349</v>
      </c>
      <c r="H8" s="118">
        <f>IFERROR('Fig 8.5'!H9/'Fig 8.5'!H8-1,"")</f>
        <v>4.8265280300006985E-2</v>
      </c>
      <c r="I8" s="118">
        <f>IFERROR('Fig 8.5'!I9/'Fig 8.5'!I8-1,"")</f>
        <v>0.3268080575948562</v>
      </c>
      <c r="J8" s="118">
        <f>IFERROR('Fig 8.5'!J9/'Fig 8.5'!J8-1,"")</f>
        <v>0.49653217163238716</v>
      </c>
      <c r="K8" s="118" t="str">
        <f>IFERROR('Fig 8.5'!K9/'Fig 8.5'!K8-1,"")</f>
        <v/>
      </c>
      <c r="L8" s="118" t="str">
        <f>IFERROR('Fig 8.5'!L9/'Fig 8.5'!L8-1,"")</f>
        <v/>
      </c>
      <c r="M8" s="118">
        <f>IFERROR('Fig 8.5'!M9/'Fig 8.5'!M8-1,"")</f>
        <v>1.8980141187452393E-2</v>
      </c>
      <c r="N8" s="118" t="str">
        <f>IFERROR('Fig 8.5'!N9/'Fig 8.5'!N8-1,"")</f>
        <v/>
      </c>
      <c r="O8" s="118">
        <f>IFERROR('Fig 8.5'!P9/'Fig 8.5'!P8-1,"")</f>
        <v>9.0326907568406112E-2</v>
      </c>
    </row>
    <row r="9" spans="1:15" x14ac:dyDescent="0.25">
      <c r="A9" s="160" t="s">
        <v>700</v>
      </c>
      <c r="B9" s="117">
        <f>IFERROR('Fig 8.5'!B10/'Fig 8.5'!B9-1,"")</f>
        <v>8.9634601636340072E-2</v>
      </c>
      <c r="C9" s="117">
        <f>IFERROR('Fig 8.5'!C10/'Fig 8.5'!C9-1,"")</f>
        <v>0.22771715975523299</v>
      </c>
      <c r="D9" s="117">
        <f>IFERROR('Fig 8.5'!D10/'Fig 8.5'!D9-1,"")</f>
        <v>0.48284265229136403</v>
      </c>
      <c r="E9" s="117">
        <f>IFERROR('Fig 8.5'!E10/'Fig 8.5'!E9-1,"")</f>
        <v>0.36124175825427418</v>
      </c>
      <c r="F9" s="117">
        <f>IFERROR('Fig 8.5'!F10/'Fig 8.5'!F9-1,"")</f>
        <v>0.30478119689650085</v>
      </c>
      <c r="G9" s="117">
        <f>IFERROR('Fig 8.5'!G10/'Fig 8.5'!G9-1,"")</f>
        <v>-0.46423386882122764</v>
      </c>
      <c r="H9" s="117">
        <f>IFERROR('Fig 8.5'!H10/'Fig 8.5'!H9-1,"")</f>
        <v>-0.97928992476616639</v>
      </c>
      <c r="I9" s="117">
        <f>IFERROR('Fig 8.5'!I10/'Fig 8.5'!I9-1,"")</f>
        <v>0.22777764422384572</v>
      </c>
      <c r="J9" s="117">
        <f>IFERROR('Fig 8.5'!J10/'Fig 8.5'!J9-1,"")</f>
        <v>2.2303628736826253</v>
      </c>
      <c r="K9" s="117" t="str">
        <f>IFERROR('Fig 8.5'!K10/'Fig 8.5'!K9-1,"")</f>
        <v/>
      </c>
      <c r="L9" s="117" t="str">
        <f>IFERROR('Fig 8.5'!L10/'Fig 8.5'!L9-1,"")</f>
        <v/>
      </c>
      <c r="M9" s="117">
        <f>IFERROR('Fig 8.5'!M10/'Fig 8.5'!M9-1,"")</f>
        <v>-0.11950494008572632</v>
      </c>
      <c r="N9" s="117" t="str">
        <f>IFERROR('Fig 8.5'!N10/'Fig 8.5'!N9-1,"")</f>
        <v/>
      </c>
      <c r="O9" s="117">
        <f>IFERROR('Fig 8.5'!P10/'Fig 8.5'!P9-1,"")</f>
        <v>0.16739165948648838</v>
      </c>
    </row>
    <row r="10" spans="1:15" x14ac:dyDescent="0.25">
      <c r="A10" s="289" t="s">
        <v>739</v>
      </c>
      <c r="B10" s="118">
        <f>IFERROR('Fig 8.5'!B11/'Fig 8.5'!B10-1,"")</f>
        <v>4.5650466317167515E-2</v>
      </c>
      <c r="C10" s="118">
        <f>IFERROR('Fig 8.5'!C11/'Fig 8.5'!C10-1,"")</f>
        <v>0.10782086154143977</v>
      </c>
      <c r="D10" s="118">
        <f>IFERROR('Fig 8.5'!D11/'Fig 8.5'!D10-1,"")</f>
        <v>0.41908553499711854</v>
      </c>
      <c r="E10" s="118">
        <f>IFERROR('Fig 8.5'!E11/'Fig 8.5'!E10-1,"")</f>
        <v>0.23547297405338874</v>
      </c>
      <c r="F10" s="118">
        <f>IFERROR('Fig 8.5'!F11/'Fig 8.5'!F10-1,"")</f>
        <v>-0.69813360979221506</v>
      </c>
      <c r="G10" s="118">
        <f>IFERROR('Fig 8.5'!G11/'Fig 8.5'!G10-1,"")</f>
        <v>-1</v>
      </c>
      <c r="H10" s="118">
        <f>IFERROR('Fig 8.5'!H11/'Fig 8.5'!H10-1,"")</f>
        <v>-0.99999925204974838</v>
      </c>
      <c r="I10" s="118">
        <f>IFERROR('Fig 8.5'!I11/'Fig 8.5'!I10-1,"")</f>
        <v>-5.1662398519158881E-4</v>
      </c>
      <c r="J10" s="118">
        <f>IFERROR('Fig 8.5'!J11/'Fig 8.5'!J10-1,"")</f>
        <v>-0.68852495380515788</v>
      </c>
      <c r="K10" s="118" t="str">
        <f>IFERROR('Fig 8.5'!K11/'Fig 8.5'!K10-1,"")</f>
        <v/>
      </c>
      <c r="L10" s="118" t="str">
        <f>IFERROR('Fig 8.5'!L11/'Fig 8.5'!L10-1,"")</f>
        <v/>
      </c>
      <c r="M10" s="118">
        <f>IFERROR('Fig 8.5'!M11/'Fig 8.5'!M10-1,"")</f>
        <v>-0.23974400080172409</v>
      </c>
      <c r="N10" s="118" t="str">
        <f>IFERROR('Fig 8.5'!N11/'Fig 8.5'!N10-1,"")</f>
        <v/>
      </c>
      <c r="O10" s="118">
        <f>IFERROR('Fig 8.5'!P11/'Fig 8.5'!P10-1,"")</f>
        <v>6.1120169065457919E-2</v>
      </c>
    </row>
    <row r="11" spans="1:15" x14ac:dyDescent="0.25">
      <c r="A11" s="160" t="s">
        <v>961</v>
      </c>
      <c r="B11" s="117">
        <f>IFERROR('Fig 8.5'!B12/'Fig 8.5'!B11-1,"")</f>
        <v>4.5590307458676094E-2</v>
      </c>
      <c r="C11" s="117">
        <f>IFERROR('Fig 8.5'!C12/'Fig 8.5'!C11-1,"")</f>
        <v>6.6170217285597133E-3</v>
      </c>
      <c r="D11" s="117">
        <f>IFERROR('Fig 8.5'!D12/'Fig 8.5'!D11-1,"")</f>
        <v>0.23860694646749336</v>
      </c>
      <c r="E11" s="117">
        <f>IFERROR('Fig 8.5'!E12/'Fig 8.5'!E11-1,"")</f>
        <v>0.25182803410755206</v>
      </c>
      <c r="F11" s="117">
        <f>IFERROR('Fig 8.5'!F12/'Fig 8.5'!F11-1,"")</f>
        <v>-1</v>
      </c>
      <c r="G11" s="117" t="str">
        <f>IFERROR('Fig 8.5'!G12/'Fig 8.5'!G11-1,"")</f>
        <v/>
      </c>
      <c r="H11" s="117">
        <f>IFERROR('Fig 8.5'!H12/'Fig 8.5'!H11-1,"")</f>
        <v>19696.919087136928</v>
      </c>
      <c r="I11" s="117">
        <f>IFERROR('Fig 8.5'!I12/'Fig 8.5'!I11-1,"")</f>
        <v>7.5965237367912053E-2</v>
      </c>
      <c r="J11" s="117">
        <f>IFERROR('Fig 8.5'!J12/'Fig 8.5'!J11-1,"")</f>
        <v>-0.30601338008885104</v>
      </c>
      <c r="K11" s="117" t="str">
        <f>IFERROR('Fig 8.5'!K12/'Fig 8.5'!K11-1,"")</f>
        <v/>
      </c>
      <c r="L11" s="117" t="str">
        <f>IFERROR('Fig 8.5'!L12/'Fig 8.5'!L11-1,"")</f>
        <v/>
      </c>
      <c r="M11" s="117">
        <f>IFERROR('Fig 8.5'!M12/'Fig 8.5'!M11-1,"")</f>
        <v>0.17546543681638682</v>
      </c>
      <c r="N11" s="117" t="str">
        <f>IFERROR('Fig 8.5'!N12/'Fig 8.5'!N11-1,"")</f>
        <v/>
      </c>
      <c r="O11" s="117">
        <f>IFERROR('Fig 8.5'!P12/'Fig 8.5'!P11-1,"")</f>
        <v>7.1196184610316404E-2</v>
      </c>
    </row>
    <row r="12" spans="1:15" x14ac:dyDescent="0.25">
      <c r="A12" s="289" t="s">
        <v>1183</v>
      </c>
      <c r="B12" s="118">
        <f>IFERROR('Fig 8.5'!B13/'Fig 8.5'!B12-1,"")</f>
        <v>-1.3728961133838147E-2</v>
      </c>
      <c r="C12" s="118">
        <f>IFERROR('Fig 8.5'!C13/'Fig 8.5'!C12-1,"")</f>
        <v>-1.2379493476368686E-2</v>
      </c>
      <c r="D12" s="118">
        <f>IFERROR('Fig 8.5'!D13/'Fig 8.5'!D12-1,"")</f>
        <v>7.3396522615258863E-2</v>
      </c>
      <c r="E12" s="118">
        <f>IFERROR('Fig 8.5'!E13/'Fig 8.5'!E12-1,"")</f>
        <v>0.12761975352937971</v>
      </c>
      <c r="F12" s="118" t="str">
        <f>IFERROR('Fig 8.5'!F13/'Fig 8.5'!F12-1,"")</f>
        <v/>
      </c>
      <c r="G12" s="118" t="str">
        <f>IFERROR('Fig 8.5'!G13/'Fig 8.5'!G12-1,"")</f>
        <v/>
      </c>
      <c r="H12" s="118">
        <f>IFERROR('Fig 8.5'!H13/'Fig 8.5'!H12-1,"")</f>
        <v>-1</v>
      </c>
      <c r="I12" s="118">
        <f>IFERROR('Fig 8.5'!I13/'Fig 8.5'!I12-1,"")</f>
        <v>-0.16877312356252161</v>
      </c>
      <c r="J12" s="118">
        <f>IFERROR('Fig 8.5'!J13/'Fig 8.5'!J12-1,"")</f>
        <v>-0.58051086608241742</v>
      </c>
      <c r="K12" s="118">
        <f>IFERROR('Fig 8.5'!K13/'Fig 8.5'!K12-1,"")</f>
        <v>0.8188970288506614</v>
      </c>
      <c r="L12" s="118">
        <f>IFERROR('Fig 8.5'!L13/'Fig 8.5'!L12-1,"")</f>
        <v>-1</v>
      </c>
      <c r="M12" s="118">
        <f>IFERROR('Fig 8.5'!M13/'Fig 8.5'!M12-1,"")</f>
        <v>0.24106599226242276</v>
      </c>
      <c r="N12" s="118" t="str">
        <f>IFERROR('Fig 8.5'!N13/'Fig 8.5'!N12-1,"")</f>
        <v/>
      </c>
      <c r="O12" s="118">
        <f>IFERROR('Fig 8.5'!P13/'Fig 8.5'!P12-1,"")</f>
        <v>1.0200772918872891E-2</v>
      </c>
    </row>
    <row r="13" spans="1:15" x14ac:dyDescent="0.25">
      <c r="A13" s="101"/>
      <c r="B13" s="106"/>
      <c r="C13" s="106"/>
      <c r="D13" s="106"/>
      <c r="E13" s="106"/>
      <c r="F13" s="106"/>
      <c r="G13" s="106"/>
      <c r="H13" s="106"/>
      <c r="I13" s="106"/>
      <c r="J13" s="106"/>
      <c r="K13" s="106"/>
      <c r="L13" s="106"/>
      <c r="M13" s="106"/>
      <c r="N13" s="106"/>
      <c r="O13" s="106"/>
    </row>
  </sheetData>
  <mergeCells count="2">
    <mergeCell ref="A4:O4"/>
    <mergeCell ref="A3:O3"/>
  </mergeCells>
  <pageMargins left="0.511811024" right="0.511811024" top="0.78740157499999996" bottom="0.78740157499999996" header="0.31496062000000002" footer="0.31496062000000002"/>
  <drawing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7">
    <tabColor theme="0" tint="-0.14999847407452621"/>
  </sheetPr>
  <dimension ref="A1:N15"/>
  <sheetViews>
    <sheetView showGridLines="0" workbookViewId="0">
      <selection activeCell="D13" sqref="D13"/>
    </sheetView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11" width="11.140625" customWidth="1"/>
    <col min="12" max="12" width="18.28515625" bestFit="1" customWidth="1"/>
    <col min="13" max="13" width="10.140625" bestFit="1" customWidth="1"/>
  </cols>
  <sheetData>
    <row r="1" spans="1:14" x14ac:dyDescent="0.25">
      <c r="C1" s="81"/>
      <c r="D1" s="81"/>
      <c r="E1" s="81"/>
      <c r="F1" s="81"/>
      <c r="G1" s="81" t="s">
        <v>734</v>
      </c>
      <c r="H1" s="81" t="s">
        <v>1316</v>
      </c>
    </row>
    <row r="3" spans="1:14" x14ac:dyDescent="0.25">
      <c r="A3" s="347" t="str">
        <f>"Tabela Referente à "&amp;G1</f>
        <v>Tabela Referente à Figura 8.7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</row>
    <row r="4" spans="1:14" x14ac:dyDescent="0.25">
      <c r="A4" s="364" t="str">
        <f>H1</f>
        <v>Receita com Carga e Mala Postal (R$ 1.000,00) da indústria, 2009 a 2016</v>
      </c>
      <c r="B4" s="364"/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  <c r="N4" s="364"/>
    </row>
    <row r="5" spans="1:14" x14ac:dyDescent="0.25">
      <c r="A5" s="101" t="s">
        <v>610</v>
      </c>
      <c r="B5" s="106" t="str">
        <f>'Fig 8.6'!B5</f>
        <v>Latam</v>
      </c>
      <c r="C5" s="106" t="s">
        <v>71</v>
      </c>
      <c r="D5" s="106" t="s">
        <v>73</v>
      </c>
      <c r="E5" s="106" t="s">
        <v>517</v>
      </c>
      <c r="F5" s="106" t="s">
        <v>72</v>
      </c>
      <c r="G5" s="106" t="s">
        <v>75</v>
      </c>
      <c r="H5" s="106" t="s">
        <v>139</v>
      </c>
      <c r="I5" s="106" t="s">
        <v>138</v>
      </c>
      <c r="J5" s="106" t="s">
        <v>740</v>
      </c>
      <c r="K5" s="106" t="s">
        <v>751</v>
      </c>
      <c r="L5" s="106" t="s">
        <v>709</v>
      </c>
      <c r="M5" s="106" t="s">
        <v>1046</v>
      </c>
      <c r="N5" s="106" t="s">
        <v>10</v>
      </c>
    </row>
    <row r="6" spans="1:14" x14ac:dyDescent="0.25">
      <c r="A6" s="160" t="s">
        <v>55</v>
      </c>
      <c r="B6" s="104">
        <v>850368.21707000001</v>
      </c>
      <c r="C6" s="105">
        <v>133647.68400000001</v>
      </c>
      <c r="D6" s="105">
        <v>1060.5928200000001</v>
      </c>
      <c r="E6" s="105">
        <v>10218.217839999999</v>
      </c>
      <c r="F6" s="105">
        <v>19346.620340000001</v>
      </c>
      <c r="G6" s="105">
        <v>7485.75785</v>
      </c>
      <c r="H6" s="105">
        <v>199589.56721000001</v>
      </c>
      <c r="I6" s="105">
        <v>0</v>
      </c>
      <c r="J6" s="105">
        <v>0</v>
      </c>
      <c r="K6" s="105">
        <v>0</v>
      </c>
      <c r="L6" s="105">
        <v>90978.600010000009</v>
      </c>
      <c r="M6" s="105">
        <v>0</v>
      </c>
      <c r="N6" s="105">
        <f>SUM(B6:M6)</f>
        <v>1312695.2571400001</v>
      </c>
    </row>
    <row r="7" spans="1:14" x14ac:dyDescent="0.25">
      <c r="A7" s="289" t="s">
        <v>56</v>
      </c>
      <c r="B7" s="102">
        <v>1080446.0821599995</v>
      </c>
      <c r="C7" s="103">
        <v>182188.10200000001</v>
      </c>
      <c r="D7" s="103">
        <v>16675.254810000002</v>
      </c>
      <c r="E7" s="103">
        <v>16044.35169</v>
      </c>
      <c r="F7" s="103">
        <v>16173.296960000003</v>
      </c>
      <c r="G7" s="103">
        <v>7802.6694000000007</v>
      </c>
      <c r="H7" s="103">
        <v>519364.15135</v>
      </c>
      <c r="I7" s="103">
        <v>60971.346570000002</v>
      </c>
      <c r="J7" s="103">
        <v>0</v>
      </c>
      <c r="K7" s="103">
        <v>0</v>
      </c>
      <c r="L7" s="103">
        <v>96337.439879999976</v>
      </c>
      <c r="M7" s="103">
        <v>0</v>
      </c>
      <c r="N7" s="103">
        <f t="shared" ref="N7:N13" si="0">SUM(B7:M7)</f>
        <v>1996002.6948199994</v>
      </c>
    </row>
    <row r="8" spans="1:14" x14ac:dyDescent="0.25">
      <c r="A8" s="160" t="s">
        <v>3</v>
      </c>
      <c r="B8" s="104">
        <v>1084508.0258399998</v>
      </c>
      <c r="C8" s="105">
        <v>230471.60699999999</v>
      </c>
      <c r="D8" s="105">
        <v>39868.287229999994</v>
      </c>
      <c r="E8" s="105">
        <v>17902.37859</v>
      </c>
      <c r="F8" s="105">
        <v>18424.898880000001</v>
      </c>
      <c r="G8" s="105">
        <v>1795.84375</v>
      </c>
      <c r="H8" s="105">
        <v>616023.70143999998</v>
      </c>
      <c r="I8" s="105">
        <v>154391.35338999997</v>
      </c>
      <c r="J8" s="105">
        <v>0</v>
      </c>
      <c r="K8" s="105">
        <v>0</v>
      </c>
      <c r="L8" s="105">
        <v>105797.96523999999</v>
      </c>
      <c r="M8" s="105">
        <v>0</v>
      </c>
      <c r="N8" s="105">
        <f t="shared" si="0"/>
        <v>2269184.0613599997</v>
      </c>
    </row>
    <row r="9" spans="1:14" x14ac:dyDescent="0.25">
      <c r="A9" s="289" t="s">
        <v>4</v>
      </c>
      <c r="B9" s="102">
        <v>724935.22069999995</v>
      </c>
      <c r="C9" s="103">
        <v>173888.64800000002</v>
      </c>
      <c r="D9" s="103">
        <v>60738.531470000002</v>
      </c>
      <c r="E9" s="103">
        <v>32573.931500000002</v>
      </c>
      <c r="F9" s="103">
        <v>18697.491159999998</v>
      </c>
      <c r="G9" s="103">
        <v>7880.0321399999993</v>
      </c>
      <c r="H9" s="103">
        <v>817345.21074000001</v>
      </c>
      <c r="I9" s="103">
        <v>231051.62736999997</v>
      </c>
      <c r="J9" s="103">
        <v>0</v>
      </c>
      <c r="K9" s="103">
        <v>0</v>
      </c>
      <c r="L9" s="103">
        <v>103315.72706</v>
      </c>
      <c r="M9" s="103">
        <v>0</v>
      </c>
      <c r="N9" s="103">
        <f t="shared" si="0"/>
        <v>2170426.4201400001</v>
      </c>
    </row>
    <row r="10" spans="1:14" x14ac:dyDescent="0.25">
      <c r="A10" s="160" t="s">
        <v>700</v>
      </c>
      <c r="B10" s="104">
        <v>917801.80583000008</v>
      </c>
      <c r="C10" s="105">
        <v>239407.06646999996</v>
      </c>
      <c r="D10" s="105">
        <v>105734.34431999999</v>
      </c>
      <c r="E10" s="105">
        <v>46843.180890000003</v>
      </c>
      <c r="F10" s="105">
        <v>9390.5134800000014</v>
      </c>
      <c r="G10" s="105">
        <v>0</v>
      </c>
      <c r="H10" s="105">
        <v>1003518.1773600002</v>
      </c>
      <c r="I10" s="105">
        <v>746380.59696</v>
      </c>
      <c r="J10" s="105">
        <v>0</v>
      </c>
      <c r="K10" s="105">
        <v>0</v>
      </c>
      <c r="L10" s="105">
        <v>83988.817349999998</v>
      </c>
      <c r="M10" s="105">
        <v>0</v>
      </c>
      <c r="N10" s="105">
        <f t="shared" si="0"/>
        <v>3153064.5026599998</v>
      </c>
    </row>
    <row r="11" spans="1:14" x14ac:dyDescent="0.25">
      <c r="A11" s="289" t="s">
        <v>739</v>
      </c>
      <c r="B11" s="102">
        <v>1107206.7875300001</v>
      </c>
      <c r="C11" s="103">
        <v>239877.67484999992</v>
      </c>
      <c r="D11" s="103">
        <v>130709.84076999998</v>
      </c>
      <c r="E11" s="103">
        <v>61899.395450000004</v>
      </c>
      <c r="F11" s="103">
        <v>4023.91156</v>
      </c>
      <c r="G11" s="103">
        <v>0</v>
      </c>
      <c r="H11" s="103">
        <v>1002999.7358</v>
      </c>
      <c r="I11" s="103">
        <v>232478.93153999999</v>
      </c>
      <c r="J11" s="103">
        <v>0</v>
      </c>
      <c r="K11" s="103">
        <v>0</v>
      </c>
      <c r="L11" s="103">
        <v>53242.429029999999</v>
      </c>
      <c r="M11" s="103">
        <v>0</v>
      </c>
      <c r="N11" s="103">
        <f t="shared" si="0"/>
        <v>2832438.7065299992</v>
      </c>
    </row>
    <row r="12" spans="1:14" x14ac:dyDescent="0.25">
      <c r="A12" s="160" t="s">
        <v>961</v>
      </c>
      <c r="B12" s="104">
        <v>997591.35833999992</v>
      </c>
      <c r="C12" s="105">
        <v>318573.12409</v>
      </c>
      <c r="D12" s="105">
        <v>141492.48549000002</v>
      </c>
      <c r="E12" s="105">
        <v>105178.67386</v>
      </c>
      <c r="F12" s="105">
        <v>0</v>
      </c>
      <c r="G12" s="105">
        <v>0</v>
      </c>
      <c r="H12" s="105">
        <v>640249.00107</v>
      </c>
      <c r="I12" s="105">
        <v>151169.89412000001</v>
      </c>
      <c r="J12" s="105">
        <v>161865.10213999997</v>
      </c>
      <c r="K12" s="105">
        <v>60685.611299999997</v>
      </c>
      <c r="L12" s="105">
        <v>64912.996670000008</v>
      </c>
      <c r="M12" s="105">
        <v>0</v>
      </c>
      <c r="N12" s="105">
        <f t="shared" si="0"/>
        <v>2641718.2470799997</v>
      </c>
    </row>
    <row r="13" spans="1:14" x14ac:dyDescent="0.25">
      <c r="A13" s="289" t="s">
        <v>1183</v>
      </c>
      <c r="B13" s="102">
        <v>896617.91128000012</v>
      </c>
      <c r="C13" s="102">
        <v>324492.34874999995</v>
      </c>
      <c r="D13" s="102">
        <v>163781.94106000001</v>
      </c>
      <c r="E13" s="102">
        <v>140131.45956000002</v>
      </c>
      <c r="F13" s="102">
        <v>0</v>
      </c>
      <c r="G13" s="102">
        <v>0</v>
      </c>
      <c r="H13" s="102">
        <v>870222.20145000005</v>
      </c>
      <c r="I13" s="319">
        <v>67115.973360000004</v>
      </c>
      <c r="J13" s="102">
        <v>294286.16523000004</v>
      </c>
      <c r="K13" s="319">
        <v>0</v>
      </c>
      <c r="L13" s="102">
        <v>91997.339449999999</v>
      </c>
      <c r="M13" s="102">
        <v>13120.49085</v>
      </c>
      <c r="N13" s="102">
        <f t="shared" si="0"/>
        <v>2861765.8309900006</v>
      </c>
    </row>
    <row r="14" spans="1:14" x14ac:dyDescent="0.25">
      <c r="A14" s="101"/>
      <c r="B14" s="106"/>
      <c r="C14" s="106"/>
      <c r="D14" s="106"/>
      <c r="E14" s="106"/>
      <c r="F14" s="106"/>
      <c r="G14" s="106"/>
      <c r="H14" s="106"/>
      <c r="I14" s="106"/>
      <c r="J14" s="106"/>
      <c r="K14" s="106"/>
      <c r="L14" s="106"/>
      <c r="M14" s="106"/>
      <c r="N14" s="106"/>
    </row>
    <row r="15" spans="1:14" x14ac:dyDescent="0.25">
      <c r="B15" s="132" t="s">
        <v>8</v>
      </c>
      <c r="C15" s="132" t="s">
        <v>638</v>
      </c>
      <c r="D15" s="132" t="s">
        <v>639</v>
      </c>
      <c r="E15" s="132" t="s">
        <v>640</v>
      </c>
      <c r="F15" s="132" t="s">
        <v>641</v>
      </c>
      <c r="G15" s="132" t="s">
        <v>704</v>
      </c>
      <c r="H15" s="132" t="s">
        <v>1426</v>
      </c>
      <c r="I15" s="132" t="s">
        <v>573</v>
      </c>
      <c r="J15" s="132" t="s">
        <v>1427</v>
      </c>
      <c r="K15" s="132" t="s">
        <v>1429</v>
      </c>
      <c r="L15" s="132" t="s">
        <v>703</v>
      </c>
      <c r="M15" s="132" t="s">
        <v>1431</v>
      </c>
      <c r="N15" s="132" t="s">
        <v>10</v>
      </c>
    </row>
  </sheetData>
  <mergeCells count="2">
    <mergeCell ref="A4:N4"/>
    <mergeCell ref="A3:N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1"/>
  <dimension ref="A1:N14"/>
  <sheetViews>
    <sheetView showGridLines="0" workbookViewId="0">
      <selection activeCell="M13" sqref="M13"/>
    </sheetView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11" width="11.140625" customWidth="1"/>
    <col min="12" max="12" width="18.28515625" bestFit="1" customWidth="1"/>
    <col min="13" max="13" width="10.140625" bestFit="1" customWidth="1"/>
  </cols>
  <sheetData>
    <row r="1" spans="1:14" x14ac:dyDescent="0.25">
      <c r="C1" s="81"/>
      <c r="D1" s="81"/>
      <c r="E1" s="81"/>
      <c r="F1" s="81"/>
      <c r="G1" s="81" t="s">
        <v>628</v>
      </c>
      <c r="H1" s="81" t="s">
        <v>1544</v>
      </c>
    </row>
    <row r="3" spans="1:14" x14ac:dyDescent="0.25">
      <c r="A3" s="347" t="str">
        <f>"Tabela Referente à "&amp;G1</f>
        <v>Tabela Referente à Figura 8.8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</row>
    <row r="4" spans="1:14" x14ac:dyDescent="0.25">
      <c r="A4" s="364" t="str">
        <f>H1</f>
        <v>Receita com Carga e Mala Postal (R$ 1.000,00) por empresa, 2014 a 2016</v>
      </c>
      <c r="B4" s="364"/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  <c r="N4" s="364"/>
    </row>
    <row r="5" spans="1:14" x14ac:dyDescent="0.25">
      <c r="A5" s="101" t="s">
        <v>610</v>
      </c>
      <c r="B5" s="106" t="str">
        <f>'Fig 8.7'!B5</f>
        <v>Latam</v>
      </c>
      <c r="C5" s="106" t="str">
        <f>'Fig 8.7'!C5</f>
        <v>Gol</v>
      </c>
      <c r="D5" s="106" t="str">
        <f>'Fig 8.7'!D5</f>
        <v>Azul</v>
      </c>
      <c r="E5" s="106" t="str">
        <f>'Fig 8.7'!E5</f>
        <v>Avianca Brasil</v>
      </c>
      <c r="F5" s="106" t="str">
        <f>'Fig 8.7'!F5</f>
        <v>Trip</v>
      </c>
      <c r="G5" s="106" t="str">
        <f>'Fig 8.7'!G5</f>
        <v>Webjet</v>
      </c>
      <c r="H5" s="106" t="str">
        <f>'Fig 8.7'!H5</f>
        <v>Absa</v>
      </c>
      <c r="I5" s="106" t="str">
        <f>'Fig 8.7'!I5</f>
        <v>Rio</v>
      </c>
      <c r="J5" s="106" t="str">
        <f>'Fig 8.7'!J5</f>
        <v>Sideral</v>
      </c>
      <c r="K5" s="106" t="str">
        <f>'Fig 8.7'!K5</f>
        <v>Colt</v>
      </c>
      <c r="L5" s="106" t="str">
        <f>'Fig 8.7'!L5</f>
        <v>Total Linhas Aéreas</v>
      </c>
      <c r="M5" s="106" t="str">
        <f>'Fig 8.7'!M5</f>
        <v>Sterna</v>
      </c>
      <c r="N5" s="106" t="str">
        <f>'Fig 8.7'!N5</f>
        <v>Indústria</v>
      </c>
    </row>
    <row r="6" spans="1:14" x14ac:dyDescent="0.25">
      <c r="A6" s="160" t="s">
        <v>55</v>
      </c>
      <c r="B6" s="104">
        <f>'Fig 8.7'!B6</f>
        <v>850368.21707000001</v>
      </c>
      <c r="C6" s="105">
        <f>'Fig 8.7'!C6</f>
        <v>133647.68400000001</v>
      </c>
      <c r="D6" s="105">
        <f>'Fig 8.7'!D6</f>
        <v>1060.5928200000001</v>
      </c>
      <c r="E6" s="105">
        <f>'Fig 8.7'!E6</f>
        <v>10218.217839999999</v>
      </c>
      <c r="F6" s="105">
        <f>'Fig 8.7'!F6</f>
        <v>19346.620340000001</v>
      </c>
      <c r="G6" s="105">
        <f>'Fig 8.7'!G6</f>
        <v>7485.75785</v>
      </c>
      <c r="H6" s="105">
        <f>'Fig 8.7'!H6</f>
        <v>199589.56721000001</v>
      </c>
      <c r="I6" s="105">
        <f>'Fig 8.7'!I6</f>
        <v>0</v>
      </c>
      <c r="J6" s="105">
        <f>'Fig 8.7'!J6</f>
        <v>0</v>
      </c>
      <c r="K6" s="105">
        <f>'Fig 8.7'!K6</f>
        <v>0</v>
      </c>
      <c r="L6" s="105">
        <f>'Fig 8.7'!L6</f>
        <v>90978.600010000009</v>
      </c>
      <c r="M6" s="105">
        <f>'Fig 8.7'!M6</f>
        <v>0</v>
      </c>
      <c r="N6" s="105">
        <f>'Fig 8.7'!N6</f>
        <v>1312695.2571400001</v>
      </c>
    </row>
    <row r="7" spans="1:14" x14ac:dyDescent="0.25">
      <c r="A7" s="289" t="s">
        <v>56</v>
      </c>
      <c r="B7" s="102">
        <f>'Fig 8.7'!B7</f>
        <v>1080446.0821599995</v>
      </c>
      <c r="C7" s="103">
        <f>'Fig 8.7'!C7</f>
        <v>182188.10200000001</v>
      </c>
      <c r="D7" s="103">
        <f>'Fig 8.7'!D7</f>
        <v>16675.254810000002</v>
      </c>
      <c r="E7" s="103">
        <f>'Fig 8.7'!E7</f>
        <v>16044.35169</v>
      </c>
      <c r="F7" s="103">
        <f>'Fig 8.7'!F7</f>
        <v>16173.296960000003</v>
      </c>
      <c r="G7" s="103">
        <f>'Fig 8.7'!G7</f>
        <v>7802.6694000000007</v>
      </c>
      <c r="H7" s="103">
        <f>'Fig 8.7'!H7</f>
        <v>519364.15135</v>
      </c>
      <c r="I7" s="103">
        <f>'Fig 8.7'!I7</f>
        <v>60971.346570000002</v>
      </c>
      <c r="J7" s="103">
        <f>'Fig 8.7'!J7</f>
        <v>0</v>
      </c>
      <c r="K7" s="103">
        <f>'Fig 8.7'!K7</f>
        <v>0</v>
      </c>
      <c r="L7" s="103">
        <f>'Fig 8.7'!L7</f>
        <v>96337.439879999976</v>
      </c>
      <c r="M7" s="103">
        <f>'Fig 8.7'!M7</f>
        <v>0</v>
      </c>
      <c r="N7" s="103">
        <f>'Fig 8.7'!N7</f>
        <v>1996002.6948199994</v>
      </c>
    </row>
    <row r="8" spans="1:14" x14ac:dyDescent="0.25">
      <c r="A8" s="160" t="s">
        <v>3</v>
      </c>
      <c r="B8" s="104">
        <f>'Fig 8.7'!B8</f>
        <v>1084508.0258399998</v>
      </c>
      <c r="C8" s="105">
        <f>'Fig 8.7'!C8</f>
        <v>230471.60699999999</v>
      </c>
      <c r="D8" s="105">
        <f>'Fig 8.7'!D8</f>
        <v>39868.287229999994</v>
      </c>
      <c r="E8" s="105">
        <f>'Fig 8.7'!E8</f>
        <v>17902.37859</v>
      </c>
      <c r="F8" s="105">
        <f>'Fig 8.7'!F8</f>
        <v>18424.898880000001</v>
      </c>
      <c r="G8" s="105">
        <f>'Fig 8.7'!G8</f>
        <v>1795.84375</v>
      </c>
      <c r="H8" s="105">
        <f>'Fig 8.7'!H8</f>
        <v>616023.70143999998</v>
      </c>
      <c r="I8" s="105">
        <f>'Fig 8.7'!I8</f>
        <v>154391.35338999997</v>
      </c>
      <c r="J8" s="105">
        <f>'Fig 8.7'!J8</f>
        <v>0</v>
      </c>
      <c r="K8" s="105">
        <f>'Fig 8.7'!K8</f>
        <v>0</v>
      </c>
      <c r="L8" s="105">
        <f>'Fig 8.7'!L8</f>
        <v>105797.96523999999</v>
      </c>
      <c r="M8" s="105">
        <f>'Fig 8.7'!M8</f>
        <v>0</v>
      </c>
      <c r="N8" s="105">
        <f>'Fig 8.7'!N8</f>
        <v>2269184.0613599997</v>
      </c>
    </row>
    <row r="9" spans="1:14" x14ac:dyDescent="0.25">
      <c r="A9" s="289" t="s">
        <v>4</v>
      </c>
      <c r="B9" s="102">
        <f>'Fig 8.7'!B9</f>
        <v>724935.22069999995</v>
      </c>
      <c r="C9" s="103">
        <f>'Fig 8.7'!C9</f>
        <v>173888.64800000002</v>
      </c>
      <c r="D9" s="103">
        <f>'Fig 8.7'!D9</f>
        <v>60738.531470000002</v>
      </c>
      <c r="E9" s="103">
        <f>'Fig 8.7'!E9</f>
        <v>32573.931500000002</v>
      </c>
      <c r="F9" s="103">
        <f>'Fig 8.7'!F9</f>
        <v>18697.491159999998</v>
      </c>
      <c r="G9" s="103">
        <f>'Fig 8.7'!G9</f>
        <v>7880.0321399999993</v>
      </c>
      <c r="H9" s="103">
        <f>'Fig 8.7'!H9</f>
        <v>817345.21074000001</v>
      </c>
      <c r="I9" s="103">
        <f>'Fig 8.7'!I9</f>
        <v>231051.62736999997</v>
      </c>
      <c r="J9" s="103">
        <f>'Fig 8.7'!J9</f>
        <v>0</v>
      </c>
      <c r="K9" s="103">
        <f>'Fig 8.7'!K9</f>
        <v>0</v>
      </c>
      <c r="L9" s="103">
        <f>'Fig 8.7'!L9</f>
        <v>103315.72706</v>
      </c>
      <c r="M9" s="103">
        <f>'Fig 8.7'!M9</f>
        <v>0</v>
      </c>
      <c r="N9" s="103">
        <f>'Fig 8.7'!N9</f>
        <v>2170426.4201400001</v>
      </c>
    </row>
    <row r="10" spans="1:14" x14ac:dyDescent="0.25">
      <c r="A10" s="160" t="s">
        <v>700</v>
      </c>
      <c r="B10" s="104">
        <f>'Fig 8.7'!B10</f>
        <v>917801.80583000008</v>
      </c>
      <c r="C10" s="105">
        <f>'Fig 8.7'!C10</f>
        <v>239407.06646999996</v>
      </c>
      <c r="D10" s="105">
        <f>'Fig 8.7'!D10</f>
        <v>105734.34431999999</v>
      </c>
      <c r="E10" s="105">
        <f>'Fig 8.7'!E10</f>
        <v>46843.180890000003</v>
      </c>
      <c r="F10" s="105">
        <f>'Fig 8.7'!F10</f>
        <v>9390.5134800000014</v>
      </c>
      <c r="G10" s="105">
        <f>'Fig 8.7'!G10</f>
        <v>0</v>
      </c>
      <c r="H10" s="105">
        <f>'Fig 8.7'!H10</f>
        <v>1003518.1773600002</v>
      </c>
      <c r="I10" s="105">
        <f>'Fig 8.7'!I10</f>
        <v>746380.59696</v>
      </c>
      <c r="J10" s="105">
        <f>'Fig 8.7'!J10</f>
        <v>0</v>
      </c>
      <c r="K10" s="105">
        <f>'Fig 8.7'!K10</f>
        <v>0</v>
      </c>
      <c r="L10" s="105">
        <f>'Fig 8.7'!L10</f>
        <v>83988.817349999998</v>
      </c>
      <c r="M10" s="105">
        <f>'Fig 8.7'!M10</f>
        <v>0</v>
      </c>
      <c r="N10" s="105">
        <f>'Fig 8.7'!N10</f>
        <v>3153064.5026599998</v>
      </c>
    </row>
    <row r="11" spans="1:14" x14ac:dyDescent="0.25">
      <c r="A11" s="289" t="s">
        <v>739</v>
      </c>
      <c r="B11" s="102">
        <f>'Fig 8.7'!B11</f>
        <v>1107206.7875300001</v>
      </c>
      <c r="C11" s="103">
        <f>'Fig 8.7'!C11</f>
        <v>239877.67484999992</v>
      </c>
      <c r="D11" s="103">
        <f>'Fig 8.7'!D11</f>
        <v>130709.84076999998</v>
      </c>
      <c r="E11" s="103">
        <f>'Fig 8.7'!E11</f>
        <v>61899.395450000004</v>
      </c>
      <c r="F11" s="103">
        <f>'Fig 8.7'!F11</f>
        <v>4023.91156</v>
      </c>
      <c r="G11" s="103">
        <f>'Fig 8.7'!G11</f>
        <v>0</v>
      </c>
      <c r="H11" s="103">
        <f>'Fig 8.7'!H11</f>
        <v>1002999.7358</v>
      </c>
      <c r="I11" s="103">
        <f>'Fig 8.7'!I11</f>
        <v>232478.93153999999</v>
      </c>
      <c r="J11" s="103">
        <f>'Fig 8.7'!J11</f>
        <v>0</v>
      </c>
      <c r="K11" s="103">
        <f>'Fig 8.7'!K11</f>
        <v>0</v>
      </c>
      <c r="L11" s="103">
        <f>'Fig 8.7'!L11</f>
        <v>53242.429029999999</v>
      </c>
      <c r="M11" s="103">
        <f>'Fig 8.7'!M11</f>
        <v>0</v>
      </c>
      <c r="N11" s="103">
        <f>'Fig 8.7'!N11</f>
        <v>2832438.7065299992</v>
      </c>
    </row>
    <row r="12" spans="1:14" x14ac:dyDescent="0.25">
      <c r="A12" s="160" t="s">
        <v>961</v>
      </c>
      <c r="B12" s="104">
        <f>'Fig 8.7'!B12</f>
        <v>997591.35833999992</v>
      </c>
      <c r="C12" s="105">
        <f>'Fig 8.7'!C12</f>
        <v>318573.12409</v>
      </c>
      <c r="D12" s="105">
        <f>'Fig 8.7'!D12</f>
        <v>141492.48549000002</v>
      </c>
      <c r="E12" s="105">
        <f>'Fig 8.7'!E12</f>
        <v>105178.67386</v>
      </c>
      <c r="F12" s="105">
        <f>'Fig 8.7'!F12</f>
        <v>0</v>
      </c>
      <c r="G12" s="105">
        <f>'Fig 8.7'!G12</f>
        <v>0</v>
      </c>
      <c r="H12" s="105">
        <f>'Fig 8.7'!H12</f>
        <v>640249.00107</v>
      </c>
      <c r="I12" s="105">
        <f>'Fig 8.7'!I12</f>
        <v>151169.89412000001</v>
      </c>
      <c r="J12" s="105">
        <f>'Fig 8.7'!J12</f>
        <v>161865.10213999997</v>
      </c>
      <c r="K12" s="105">
        <f>'Fig 8.7'!K12</f>
        <v>60685.611299999997</v>
      </c>
      <c r="L12" s="105">
        <f>'Fig 8.7'!L12</f>
        <v>64912.996670000008</v>
      </c>
      <c r="M12" s="105">
        <f>'Fig 8.7'!M12</f>
        <v>0</v>
      </c>
      <c r="N12" s="105">
        <f>'Fig 8.7'!N12</f>
        <v>2641718.2470799997</v>
      </c>
    </row>
    <row r="13" spans="1:14" x14ac:dyDescent="0.25">
      <c r="A13" s="289" t="str">
        <f>'Fig 8.7'!A13</f>
        <v>2016</v>
      </c>
      <c r="B13" s="102">
        <f>'Fig 8.7'!B13</f>
        <v>896617.91128000012</v>
      </c>
      <c r="C13" s="103">
        <f>'Fig 8.7'!C13</f>
        <v>324492.34874999995</v>
      </c>
      <c r="D13" s="103">
        <f>'Fig 8.7'!D13</f>
        <v>163781.94106000001</v>
      </c>
      <c r="E13" s="103">
        <f>'Fig 8.7'!E13</f>
        <v>140131.45956000002</v>
      </c>
      <c r="F13" s="103">
        <f>'Fig 8.7'!F13</f>
        <v>0</v>
      </c>
      <c r="G13" s="103">
        <f>'Fig 8.7'!G13</f>
        <v>0</v>
      </c>
      <c r="H13" s="103">
        <f>'Fig 8.7'!H13</f>
        <v>870222.20145000005</v>
      </c>
      <c r="I13" s="103">
        <f>'Fig 8.7'!I13</f>
        <v>67115.973360000004</v>
      </c>
      <c r="J13" s="103">
        <f>'Fig 8.7'!J13</f>
        <v>294286.16523000004</v>
      </c>
      <c r="K13" s="103">
        <f>'Fig 8.7'!K13</f>
        <v>0</v>
      </c>
      <c r="L13" s="103">
        <f>'Fig 8.7'!L13</f>
        <v>91997.339449999999</v>
      </c>
      <c r="M13" s="103">
        <f>'Fig 8.7'!M13</f>
        <v>13120.49085</v>
      </c>
      <c r="N13" s="103">
        <f>'Fig 8.7'!N13</f>
        <v>2861765.8309900006</v>
      </c>
    </row>
    <row r="14" spans="1:14" x14ac:dyDescent="0.25">
      <c r="A14" s="101"/>
      <c r="B14" s="106"/>
      <c r="C14" s="106"/>
      <c r="D14" s="106"/>
      <c r="E14" s="106"/>
      <c r="F14" s="106"/>
      <c r="G14" s="106"/>
      <c r="H14" s="106"/>
      <c r="I14" s="106"/>
      <c r="J14" s="106"/>
      <c r="K14" s="106"/>
      <c r="L14" s="106"/>
      <c r="M14" s="106"/>
      <c r="N14" s="106"/>
    </row>
  </sheetData>
  <mergeCells count="2">
    <mergeCell ref="A4:N4"/>
    <mergeCell ref="A3:N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0">
    <tabColor theme="0" tint="-0.14999847407452621"/>
  </sheetPr>
  <dimension ref="A1:H22"/>
  <sheetViews>
    <sheetView showGridLines="0" workbookViewId="0">
      <selection activeCell="B13" sqref="B13"/>
    </sheetView>
  </sheetViews>
  <sheetFormatPr defaultRowHeight="15" x14ac:dyDescent="0.25"/>
  <cols>
    <col min="2" max="2" width="36.5703125" customWidth="1"/>
    <col min="3" max="3" width="18" bestFit="1" customWidth="1"/>
  </cols>
  <sheetData>
    <row r="1" spans="1:8" x14ac:dyDescent="0.25">
      <c r="C1" s="81"/>
      <c r="D1" s="81"/>
      <c r="E1" s="81"/>
      <c r="F1" s="81"/>
      <c r="G1" s="81" t="s">
        <v>735</v>
      </c>
      <c r="H1" s="81" t="s">
        <v>1317</v>
      </c>
    </row>
    <row r="3" spans="1:8" x14ac:dyDescent="0.25">
      <c r="A3" s="347" t="str">
        <f>"Tabela Referente à "&amp;G1</f>
        <v>Tabela Referente à Figura 8.9</v>
      </c>
      <c r="B3" s="347"/>
    </row>
    <row r="4" spans="1:8" ht="28.5" customHeight="1" x14ac:dyDescent="0.25">
      <c r="A4" s="365" t="str">
        <f>H1</f>
        <v>Evolução dos custos e despesas de voo da indústria, 2009 a 2016</v>
      </c>
      <c r="B4" s="365"/>
    </row>
    <row r="5" spans="1:8" ht="17.25" customHeight="1" x14ac:dyDescent="0.25">
      <c r="A5" s="111" t="s">
        <v>21</v>
      </c>
      <c r="B5" s="106" t="s">
        <v>708</v>
      </c>
    </row>
    <row r="6" spans="1:8" x14ac:dyDescent="0.25">
      <c r="A6" s="160" t="s">
        <v>55</v>
      </c>
      <c r="B6" s="113">
        <v>18003241374.960007</v>
      </c>
      <c r="C6" s="69"/>
    </row>
    <row r="7" spans="1:8" x14ac:dyDescent="0.25">
      <c r="A7" s="289" t="s">
        <v>56</v>
      </c>
      <c r="B7" s="112">
        <v>21368077302.670006</v>
      </c>
      <c r="C7" s="192"/>
      <c r="D7" s="81"/>
    </row>
    <row r="8" spans="1:8" x14ac:dyDescent="0.25">
      <c r="A8" s="160" t="s">
        <v>3</v>
      </c>
      <c r="B8" s="113">
        <v>26124732890.009995</v>
      </c>
      <c r="C8" s="192"/>
      <c r="D8" s="81"/>
    </row>
    <row r="9" spans="1:8" x14ac:dyDescent="0.25">
      <c r="A9" s="289" t="s">
        <v>4</v>
      </c>
      <c r="B9" s="112">
        <v>29984978062.780003</v>
      </c>
      <c r="C9" s="192"/>
      <c r="D9" s="81"/>
    </row>
    <row r="10" spans="1:8" x14ac:dyDescent="0.25">
      <c r="A10" s="160" t="s">
        <v>700</v>
      </c>
      <c r="B10" s="113">
        <v>31802189375.000004</v>
      </c>
      <c r="C10" s="192"/>
      <c r="D10" s="81"/>
    </row>
    <row r="11" spans="1:8" x14ac:dyDescent="0.25">
      <c r="A11" s="289" t="s">
        <v>739</v>
      </c>
      <c r="B11" s="112">
        <v>33871686867.389999</v>
      </c>
      <c r="C11" s="132">
        <f>B11/B6-1</f>
        <v>0.88142158192139686</v>
      </c>
      <c r="D11" s="132">
        <f>(B11/B6)^(1/5)-1</f>
        <v>0.13474224739650165</v>
      </c>
    </row>
    <row r="12" spans="1:8" x14ac:dyDescent="0.25">
      <c r="A12" s="160" t="s">
        <v>961</v>
      </c>
      <c r="B12" s="113">
        <v>34974562464.869995</v>
      </c>
      <c r="C12" s="132">
        <f>B12/B6-1</f>
        <v>0.94268141699831487</v>
      </c>
    </row>
    <row r="13" spans="1:8" x14ac:dyDescent="0.25">
      <c r="A13" s="289" t="s">
        <v>1183</v>
      </c>
      <c r="B13" s="112">
        <v>34159115414.810001</v>
      </c>
      <c r="C13" s="132">
        <f>B13/B6-1</f>
        <v>0.89738695956832304</v>
      </c>
      <c r="D13" s="132">
        <f>(C13+1)^(1/COUNTA(B7:B13))-1</f>
        <v>9.5813278719953709E-2</v>
      </c>
    </row>
    <row r="14" spans="1:8" x14ac:dyDescent="0.25">
      <c r="A14" s="111"/>
      <c r="B14" s="106"/>
    </row>
    <row r="15" spans="1:8" x14ac:dyDescent="0.25">
      <c r="B15" s="8"/>
    </row>
    <row r="16" spans="1:8" x14ac:dyDescent="0.25">
      <c r="B16" s="76"/>
    </row>
    <row r="17" spans="2:2" x14ac:dyDescent="0.25">
      <c r="B17" s="76"/>
    </row>
    <row r="18" spans="2:2" x14ac:dyDescent="0.25">
      <c r="B18" s="76"/>
    </row>
    <row r="19" spans="2:2" x14ac:dyDescent="0.25">
      <c r="B19" s="76"/>
    </row>
    <row r="20" spans="2:2" x14ac:dyDescent="0.25">
      <c r="B20" s="76"/>
    </row>
    <row r="21" spans="2:2" x14ac:dyDescent="0.25">
      <c r="B21" s="76"/>
    </row>
    <row r="22" spans="2:2" x14ac:dyDescent="0.25">
      <c r="B22" s="76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1"/>
  <dimension ref="A1:H13"/>
  <sheetViews>
    <sheetView showGridLines="0" workbookViewId="0">
      <selection activeCell="C6" sqref="C6"/>
    </sheetView>
  </sheetViews>
  <sheetFormatPr defaultRowHeight="15" x14ac:dyDescent="0.25"/>
  <cols>
    <col min="1" max="1" width="17.5703125" customWidth="1"/>
    <col min="2" max="2" width="42.7109375" bestFit="1" customWidth="1"/>
  </cols>
  <sheetData>
    <row r="1" spans="1:8" x14ac:dyDescent="0.25">
      <c r="C1" s="81"/>
      <c r="D1" s="81"/>
      <c r="E1" s="81"/>
      <c r="F1" s="81"/>
      <c r="G1" s="81" t="s">
        <v>495</v>
      </c>
      <c r="H1" s="81" t="s">
        <v>1318</v>
      </c>
    </row>
    <row r="3" spans="1:8" x14ac:dyDescent="0.25">
      <c r="A3" s="347" t="str">
        <f>"Tabela Referente à "&amp;G1</f>
        <v>Tabela Referente à Figura 8.10</v>
      </c>
      <c r="B3" s="347"/>
    </row>
    <row r="4" spans="1:8" ht="33.75" customHeight="1" x14ac:dyDescent="0.25">
      <c r="A4" s="365" t="str">
        <f>H1</f>
        <v>Variação dos custos e despesas de voo da indústria, 2010 a 2016</v>
      </c>
      <c r="B4" s="365"/>
    </row>
    <row r="5" spans="1:8" x14ac:dyDescent="0.25">
      <c r="A5" s="111" t="s">
        <v>21</v>
      </c>
      <c r="B5" s="106" t="s">
        <v>614</v>
      </c>
    </row>
    <row r="6" spans="1:8" x14ac:dyDescent="0.25">
      <c r="A6" s="289" t="s">
        <v>56</v>
      </c>
      <c r="B6" s="118">
        <f>'Fig 8.9'!B7/'Fig 8.9'!B6-1</f>
        <v>0.18690167273933334</v>
      </c>
    </row>
    <row r="7" spans="1:8" x14ac:dyDescent="0.25">
      <c r="A7" s="160" t="s">
        <v>3</v>
      </c>
      <c r="B7" s="117">
        <f>'Fig 8.9'!B8/'Fig 8.9'!B7-1</f>
        <v>0.22260568978499662</v>
      </c>
    </row>
    <row r="8" spans="1:8" x14ac:dyDescent="0.25">
      <c r="A8" s="289" t="s">
        <v>4</v>
      </c>
      <c r="B8" s="118">
        <f>'Fig 8.9'!B9/'Fig 8.9'!B8-1</f>
        <v>0.14776209154070052</v>
      </c>
    </row>
    <row r="9" spans="1:8" x14ac:dyDescent="0.25">
      <c r="A9" s="160" t="s">
        <v>700</v>
      </c>
      <c r="B9" s="117">
        <f>'Fig 8.9'!B10/'Fig 8.9'!B9-1</f>
        <v>6.0604056751860202E-2</v>
      </c>
    </row>
    <row r="10" spans="1:8" x14ac:dyDescent="0.25">
      <c r="A10" s="289" t="s">
        <v>739</v>
      </c>
      <c r="B10" s="118">
        <f>'Fig 8.9'!B11/'Fig 8.9'!B10-1</f>
        <v>6.5074057260247731E-2</v>
      </c>
    </row>
    <row r="11" spans="1:8" x14ac:dyDescent="0.25">
      <c r="A11" s="160" t="s">
        <v>961</v>
      </c>
      <c r="B11" s="117">
        <f>'Fig 8.9'!B12/'Fig 8.9'!B11-1</f>
        <v>3.2560397768136795E-2</v>
      </c>
    </row>
    <row r="12" spans="1:8" x14ac:dyDescent="0.25">
      <c r="A12" s="289" t="s">
        <v>1183</v>
      </c>
      <c r="B12" s="118">
        <f>'Fig 8.9'!B13/'Fig 8.9'!B12-1</f>
        <v>-2.3315432491230359E-2</v>
      </c>
    </row>
    <row r="13" spans="1:8" x14ac:dyDescent="0.25">
      <c r="A13" s="111"/>
      <c r="B13" s="106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2">
    <tabColor theme="0" tint="-0.14999847407452621"/>
  </sheetPr>
  <dimension ref="A1:H17"/>
  <sheetViews>
    <sheetView showGridLines="0" workbookViewId="0"/>
  </sheetViews>
  <sheetFormatPr defaultRowHeight="15" x14ac:dyDescent="0.25"/>
  <cols>
    <col min="1" max="1" width="59.140625" bestFit="1" customWidth="1"/>
    <col min="2" max="2" width="46.7109375" bestFit="1" customWidth="1"/>
    <col min="3" max="3" width="9.5703125" bestFit="1" customWidth="1"/>
    <col min="4" max="4" width="34.7109375" bestFit="1" customWidth="1"/>
    <col min="5" max="5" width="14.28515625" bestFit="1" customWidth="1"/>
    <col min="7" max="7" width="11.5703125" bestFit="1" customWidth="1"/>
    <col min="8" max="8" width="58.85546875" bestFit="1" customWidth="1"/>
  </cols>
  <sheetData>
    <row r="1" spans="1:8" x14ac:dyDescent="0.25">
      <c r="C1" s="81"/>
      <c r="D1" s="81"/>
      <c r="E1" s="81"/>
      <c r="F1" s="81"/>
      <c r="G1" s="81" t="s">
        <v>496</v>
      </c>
      <c r="H1" s="81" t="s">
        <v>1319</v>
      </c>
    </row>
    <row r="3" spans="1:8" x14ac:dyDescent="0.25">
      <c r="A3" s="347" t="str">
        <f>"Tabela Referente à "&amp;G1</f>
        <v>Tabela Referente à Figura 8.11</v>
      </c>
      <c r="B3" s="347"/>
    </row>
    <row r="4" spans="1:8" ht="30.75" customHeight="1" x14ac:dyDescent="0.25">
      <c r="A4" s="365" t="str">
        <f>H1</f>
        <v>Composição dos custos e das despesas de voo da indústria, 2016</v>
      </c>
      <c r="B4" s="365"/>
    </row>
    <row r="5" spans="1:8" x14ac:dyDescent="0.25">
      <c r="A5" s="111"/>
      <c r="B5" s="106" t="s">
        <v>615</v>
      </c>
    </row>
    <row r="6" spans="1:8" x14ac:dyDescent="0.25">
      <c r="A6" s="107" t="s">
        <v>993</v>
      </c>
      <c r="B6" s="118">
        <v>0.15252971369103532</v>
      </c>
    </row>
    <row r="7" spans="1:8" x14ac:dyDescent="0.25">
      <c r="A7" s="108" t="s">
        <v>987</v>
      </c>
      <c r="B7" s="117">
        <v>0.24511604207525331</v>
      </c>
    </row>
    <row r="8" spans="1:8" x14ac:dyDescent="0.25">
      <c r="A8" s="107" t="s">
        <v>994</v>
      </c>
      <c r="B8" s="118">
        <v>7.4857893547540617E-3</v>
      </c>
    </row>
    <row r="9" spans="1:8" x14ac:dyDescent="0.25">
      <c r="A9" s="108" t="s">
        <v>995</v>
      </c>
      <c r="B9" s="117">
        <v>7.6743740848260545E-3</v>
      </c>
    </row>
    <row r="10" spans="1:8" x14ac:dyDescent="0.25">
      <c r="A10" s="107" t="s">
        <v>996</v>
      </c>
      <c r="B10" s="118">
        <v>2.8865593812845074E-2</v>
      </c>
    </row>
    <row r="11" spans="1:8" x14ac:dyDescent="0.25">
      <c r="A11" s="108" t="s">
        <v>988</v>
      </c>
      <c r="B11" s="117">
        <v>0.22597239165693822</v>
      </c>
    </row>
    <row r="12" spans="1:8" x14ac:dyDescent="0.25">
      <c r="A12" s="107" t="s">
        <v>989</v>
      </c>
      <c r="B12" s="118">
        <v>3.2536046221446978E-2</v>
      </c>
    </row>
    <row r="13" spans="1:8" x14ac:dyDescent="0.25">
      <c r="A13" s="108" t="s">
        <v>990</v>
      </c>
      <c r="B13" s="117">
        <v>3.4772639075279374E-2</v>
      </c>
    </row>
    <row r="14" spans="1:8" x14ac:dyDescent="0.25">
      <c r="A14" s="107" t="s">
        <v>991</v>
      </c>
      <c r="B14" s="118">
        <v>4.2923510616270318E-2</v>
      </c>
    </row>
    <row r="15" spans="1:8" x14ac:dyDescent="0.25">
      <c r="A15" s="108" t="s">
        <v>1007</v>
      </c>
      <c r="B15" s="117">
        <v>7.2147397553260328E-2</v>
      </c>
    </row>
    <row r="16" spans="1:8" x14ac:dyDescent="0.25">
      <c r="A16" s="107" t="s">
        <v>992</v>
      </c>
      <c r="B16" s="118">
        <v>0.14997650185809114</v>
      </c>
    </row>
    <row r="17" spans="1:2" x14ac:dyDescent="0.25">
      <c r="A17" s="111"/>
      <c r="B17" s="106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9"/>
  <dimension ref="A1:H17"/>
  <sheetViews>
    <sheetView showGridLines="0" workbookViewId="0">
      <selection activeCell="C7" sqref="C7"/>
    </sheetView>
  </sheetViews>
  <sheetFormatPr defaultRowHeight="15" x14ac:dyDescent="0.25"/>
  <cols>
    <col min="1" max="1" width="57.140625" customWidth="1"/>
    <col min="2" max="7" width="11.28515625" customWidth="1"/>
    <col min="9" max="9" width="60.7109375" customWidth="1"/>
    <col min="10" max="10" width="11.5703125" bestFit="1" customWidth="1"/>
  </cols>
  <sheetData>
    <row r="1" spans="1:8" x14ac:dyDescent="0.25">
      <c r="C1" s="81"/>
      <c r="D1" s="81"/>
      <c r="E1" s="81"/>
      <c r="F1" s="81"/>
      <c r="G1" s="81" t="s">
        <v>497</v>
      </c>
      <c r="H1" s="81" t="s">
        <v>1545</v>
      </c>
    </row>
    <row r="3" spans="1:8" x14ac:dyDescent="0.25">
      <c r="A3" s="347" t="str">
        <f>"Tabela Referente à "&amp;G1</f>
        <v>Tabela Referente à Figura 8.12</v>
      </c>
      <c r="B3" s="347"/>
      <c r="C3" s="347"/>
      <c r="D3" s="239"/>
      <c r="E3" s="239"/>
      <c r="F3" s="239"/>
      <c r="G3" s="239"/>
      <c r="H3" s="239"/>
    </row>
    <row r="4" spans="1:8" ht="15" customHeight="1" x14ac:dyDescent="0.25">
      <c r="A4" s="367" t="str">
        <f>H1</f>
        <v>Evolução da composição das despesas e dos custos de voo – por tipo, 2015 a 2016</v>
      </c>
      <c r="B4" s="367"/>
      <c r="C4" s="367"/>
      <c r="D4" s="239"/>
      <c r="E4" s="239"/>
      <c r="F4" s="239"/>
      <c r="G4" s="239"/>
    </row>
    <row r="5" spans="1:8" x14ac:dyDescent="0.25">
      <c r="A5" s="111" t="s">
        <v>612</v>
      </c>
      <c r="B5" s="294" t="s">
        <v>961</v>
      </c>
      <c r="C5" s="294" t="s">
        <v>1183</v>
      </c>
    </row>
    <row r="6" spans="1:8" x14ac:dyDescent="0.25">
      <c r="A6" s="107" t="s">
        <v>993</v>
      </c>
      <c r="B6" s="118">
        <v>0.1593930517748067</v>
      </c>
      <c r="C6" s="118">
        <f>'Fig 8.11'!B6</f>
        <v>0.15252971369103532</v>
      </c>
    </row>
    <row r="7" spans="1:8" x14ac:dyDescent="0.25">
      <c r="A7" s="108" t="s">
        <v>987</v>
      </c>
      <c r="B7" s="117">
        <v>0.29460607932279326</v>
      </c>
      <c r="C7" s="117">
        <f>'Fig 8.11'!B7</f>
        <v>0.24511604207525331</v>
      </c>
    </row>
    <row r="8" spans="1:8" x14ac:dyDescent="0.25">
      <c r="A8" s="107" t="s">
        <v>994</v>
      </c>
      <c r="B8" s="118">
        <v>1.2737021482991476E-2</v>
      </c>
      <c r="C8" s="118">
        <f>'Fig 8.11'!B8</f>
        <v>7.4857893547540617E-3</v>
      </c>
    </row>
    <row r="9" spans="1:8" x14ac:dyDescent="0.25">
      <c r="A9" s="108" t="s">
        <v>995</v>
      </c>
      <c r="B9" s="117">
        <v>5.4393408267111587E-3</v>
      </c>
      <c r="C9" s="117">
        <f>'Fig 8.11'!B9</f>
        <v>7.6743740848260545E-3</v>
      </c>
    </row>
    <row r="10" spans="1:8" x14ac:dyDescent="0.25">
      <c r="A10" s="107" t="s">
        <v>996</v>
      </c>
      <c r="B10" s="118">
        <v>4.4973129048117934E-2</v>
      </c>
      <c r="C10" s="118">
        <f>'Fig 8.11'!B10</f>
        <v>2.8865593812845074E-2</v>
      </c>
    </row>
    <row r="11" spans="1:8" x14ac:dyDescent="0.25">
      <c r="A11" s="108" t="s">
        <v>988</v>
      </c>
      <c r="B11" s="117">
        <v>0.21049016363586961</v>
      </c>
      <c r="C11" s="117">
        <f>'Fig 8.11'!B11</f>
        <v>0.22597239165693822</v>
      </c>
    </row>
    <row r="12" spans="1:8" x14ac:dyDescent="0.25">
      <c r="A12" s="107" t="s">
        <v>989</v>
      </c>
      <c r="B12" s="118">
        <v>3.0680936934771169E-2</v>
      </c>
      <c r="C12" s="118">
        <f>'Fig 8.11'!B12</f>
        <v>3.2536046221446978E-2</v>
      </c>
    </row>
    <row r="13" spans="1:8" x14ac:dyDescent="0.25">
      <c r="A13" s="108" t="s">
        <v>990</v>
      </c>
      <c r="B13" s="117">
        <v>2.7933851902861462E-2</v>
      </c>
      <c r="C13" s="117">
        <f>'Fig 8.11'!B13</f>
        <v>3.4772639075279374E-2</v>
      </c>
    </row>
    <row r="14" spans="1:8" x14ac:dyDescent="0.25">
      <c r="A14" s="107" t="s">
        <v>991</v>
      </c>
      <c r="B14" s="118">
        <v>4.4746234754171284E-2</v>
      </c>
      <c r="C14" s="118">
        <f>'Fig 8.11'!B14</f>
        <v>4.2923510616270318E-2</v>
      </c>
    </row>
    <row r="15" spans="1:8" x14ac:dyDescent="0.25">
      <c r="A15" s="108" t="s">
        <v>1007</v>
      </c>
      <c r="B15" s="117">
        <v>3.5655255849985669E-2</v>
      </c>
      <c r="C15" s="117">
        <f>'Fig 8.11'!B15</f>
        <v>7.2147397553260328E-2</v>
      </c>
    </row>
    <row r="16" spans="1:8" x14ac:dyDescent="0.25">
      <c r="A16" s="107" t="s">
        <v>992</v>
      </c>
      <c r="B16" s="118">
        <v>0.13334493446692008</v>
      </c>
      <c r="C16" s="118">
        <f>'Fig 8.11'!B16</f>
        <v>0.14997650185809114</v>
      </c>
    </row>
    <row r="17" spans="1:3" x14ac:dyDescent="0.25">
      <c r="A17" s="111" t="s">
        <v>141</v>
      </c>
      <c r="B17" s="115"/>
      <c r="C17" s="115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3">
    <tabColor theme="0" tint="-0.14999847407452621"/>
  </sheetPr>
  <dimension ref="A1:K33"/>
  <sheetViews>
    <sheetView showGridLines="0" topLeftCell="B1" workbookViewId="0">
      <selection activeCell="C13" sqref="C13"/>
    </sheetView>
  </sheetViews>
  <sheetFormatPr defaultRowHeight="15" x14ac:dyDescent="0.25"/>
  <cols>
    <col min="1" max="1" width="63.28515625" hidden="1" customWidth="1"/>
    <col min="2" max="2" width="62.42578125" bestFit="1" customWidth="1"/>
    <col min="3" max="8" width="12.7109375" customWidth="1"/>
    <col min="9" max="9" width="15.42578125" customWidth="1"/>
    <col min="10" max="10" width="63.85546875" bestFit="1" customWidth="1"/>
    <col min="11" max="11" width="11.85546875" bestFit="1" customWidth="1"/>
    <col min="15" max="15" width="12.7109375" bestFit="1" customWidth="1"/>
    <col min="17" max="17" width="12.7109375" bestFit="1" customWidth="1"/>
  </cols>
  <sheetData>
    <row r="1" spans="1:9" x14ac:dyDescent="0.25">
      <c r="D1" s="81"/>
      <c r="E1" s="81"/>
      <c r="F1" s="81"/>
      <c r="G1" s="81" t="s">
        <v>498</v>
      </c>
      <c r="H1" s="81" t="s">
        <v>1546</v>
      </c>
      <c r="I1" s="81" t="s">
        <v>953</v>
      </c>
    </row>
    <row r="3" spans="1:9" x14ac:dyDescent="0.25">
      <c r="B3" s="347" t="str">
        <f>"Tabela Referente à "&amp;G1</f>
        <v>Tabela Referente à Figura 8.13</v>
      </c>
      <c r="C3" s="347"/>
      <c r="D3" s="347"/>
      <c r="E3" s="347"/>
      <c r="F3" s="347"/>
    </row>
    <row r="4" spans="1:9" ht="15" customHeight="1" x14ac:dyDescent="0.25">
      <c r="B4" s="367" t="str">
        <f>H1</f>
        <v>Evolução das despesas e dos custos de voo da indústria – por tipo, 2009 a 2014</v>
      </c>
      <c r="C4" s="367"/>
      <c r="D4" s="367"/>
      <c r="E4" s="367"/>
      <c r="F4" s="367"/>
      <c r="G4" s="367"/>
      <c r="H4" s="367"/>
    </row>
    <row r="5" spans="1:9" x14ac:dyDescent="0.25">
      <c r="B5" s="111" t="s">
        <v>612</v>
      </c>
      <c r="C5" s="294" t="s">
        <v>55</v>
      </c>
      <c r="D5" s="294" t="s">
        <v>56</v>
      </c>
      <c r="E5" s="294" t="s">
        <v>3</v>
      </c>
      <c r="F5" s="294" t="s">
        <v>4</v>
      </c>
      <c r="G5" s="294" t="s">
        <v>700</v>
      </c>
      <c r="H5" s="294" t="s">
        <v>739</v>
      </c>
    </row>
    <row r="6" spans="1:9" x14ac:dyDescent="0.25">
      <c r="A6" s="107" t="s">
        <v>616</v>
      </c>
      <c r="B6" s="107" t="s">
        <v>998</v>
      </c>
      <c r="C6" s="112">
        <v>2120112.4071700005</v>
      </c>
      <c r="D6" s="112">
        <v>2610264.6543699997</v>
      </c>
      <c r="E6" s="112">
        <v>3481554.0975799998</v>
      </c>
      <c r="F6" s="112">
        <v>3433890.3408000004</v>
      </c>
      <c r="G6" s="112">
        <v>3064388.7622799999</v>
      </c>
      <c r="H6" s="112">
        <v>3259421.7763899993</v>
      </c>
    </row>
    <row r="7" spans="1:9" x14ac:dyDescent="0.25">
      <c r="A7" s="108" t="s">
        <v>617</v>
      </c>
      <c r="B7" s="108" t="s">
        <v>999</v>
      </c>
      <c r="C7" s="113">
        <v>5418312.5771199996</v>
      </c>
      <c r="D7" s="113">
        <v>7067598.2409100011</v>
      </c>
      <c r="E7" s="113">
        <v>9433503.872130001</v>
      </c>
      <c r="F7" s="113">
        <v>11625836.877190001</v>
      </c>
      <c r="G7" s="113">
        <v>11862752.988109998</v>
      </c>
      <c r="H7" s="113">
        <v>12381897.391340001</v>
      </c>
    </row>
    <row r="8" spans="1:9" x14ac:dyDescent="0.25">
      <c r="A8" s="107" t="s">
        <v>618</v>
      </c>
      <c r="B8" s="107" t="s">
        <v>1000</v>
      </c>
      <c r="C8" s="112">
        <v>673686.31761000003</v>
      </c>
      <c r="D8" s="112">
        <v>932663.63318000012</v>
      </c>
      <c r="E8" s="112">
        <v>1128453.06608</v>
      </c>
      <c r="F8" s="112">
        <v>1183420.3613000002</v>
      </c>
      <c r="G8" s="112">
        <v>1177840.6257599997</v>
      </c>
      <c r="H8" s="112">
        <v>923089.48510000017</v>
      </c>
    </row>
    <row r="9" spans="1:9" x14ac:dyDescent="0.25">
      <c r="A9" s="108" t="s">
        <v>619</v>
      </c>
      <c r="B9" s="108" t="s">
        <v>1001</v>
      </c>
      <c r="C9" s="113">
        <v>3549100.5641900008</v>
      </c>
      <c r="D9" s="113">
        <v>3135373.1623399998</v>
      </c>
      <c r="E9" s="113">
        <v>3414550.3519300004</v>
      </c>
      <c r="F9" s="113">
        <v>4218236.3969199993</v>
      </c>
      <c r="G9" s="113">
        <v>5395061.8150300002</v>
      </c>
      <c r="H9" s="113">
        <v>6689461.0752000008</v>
      </c>
    </row>
    <row r="10" spans="1:9" x14ac:dyDescent="0.25">
      <c r="A10" s="107" t="s">
        <v>620</v>
      </c>
      <c r="B10" s="107" t="s">
        <v>990</v>
      </c>
      <c r="C10" s="112">
        <v>331108.58250999998</v>
      </c>
      <c r="D10" s="112">
        <v>351832.34365000005</v>
      </c>
      <c r="E10" s="112">
        <v>502636.77244999999</v>
      </c>
      <c r="F10" s="112">
        <v>701667.09213</v>
      </c>
      <c r="G10" s="112">
        <v>806011.78279999981</v>
      </c>
      <c r="H10" s="112">
        <v>869364.2091900002</v>
      </c>
    </row>
    <row r="11" spans="1:9" x14ac:dyDescent="0.25">
      <c r="A11" s="108" t="s">
        <v>621</v>
      </c>
      <c r="B11" s="108" t="s">
        <v>991</v>
      </c>
      <c r="C11" s="113">
        <v>675934.58585999999</v>
      </c>
      <c r="D11" s="113">
        <v>742620.28748000017</v>
      </c>
      <c r="E11" s="113">
        <v>836154.4286499999</v>
      </c>
      <c r="F11" s="113">
        <v>1041371.43311</v>
      </c>
      <c r="G11" s="113">
        <v>1086595.7603199999</v>
      </c>
      <c r="H11" s="113">
        <v>1121395.0570499999</v>
      </c>
    </row>
    <row r="12" spans="1:9" x14ac:dyDescent="0.25">
      <c r="A12" s="291" t="s">
        <v>622</v>
      </c>
      <c r="B12" s="107" t="s">
        <v>622</v>
      </c>
      <c r="C12" s="112">
        <v>1531980.08384</v>
      </c>
      <c r="D12" s="112">
        <v>2029955.1263800003</v>
      </c>
      <c r="E12" s="112">
        <v>2382663.4985400001</v>
      </c>
      <c r="F12" s="112">
        <v>2663025.9480500002</v>
      </c>
      <c r="G12" s="112">
        <v>2798049.0114899999</v>
      </c>
      <c r="H12" s="112">
        <v>2967383.8686800003</v>
      </c>
    </row>
    <row r="13" spans="1:9" x14ac:dyDescent="0.25">
      <c r="A13" s="108" t="s">
        <v>623</v>
      </c>
      <c r="B13" s="108" t="s">
        <v>992</v>
      </c>
      <c r="C13" s="113">
        <v>3703006.2566600004</v>
      </c>
      <c r="D13" s="113">
        <v>4497769.8543600002</v>
      </c>
      <c r="E13" s="113">
        <v>4945216.802649999</v>
      </c>
      <c r="F13" s="113">
        <v>5117529.6132800002</v>
      </c>
      <c r="G13" s="113">
        <v>5611488.6292099999</v>
      </c>
      <c r="H13" s="113">
        <v>5659674.0044400003</v>
      </c>
    </row>
    <row r="14" spans="1:9" x14ac:dyDescent="0.25">
      <c r="A14" s="107" t="s">
        <v>624</v>
      </c>
      <c r="B14" s="111" t="s">
        <v>141</v>
      </c>
      <c r="C14" s="114">
        <v>18003241.374960002</v>
      </c>
      <c r="D14" s="114">
        <v>21368077.302670002</v>
      </c>
      <c r="E14" s="114">
        <v>26124732.890010003</v>
      </c>
      <c r="F14" s="114">
        <v>29984978.062780004</v>
      </c>
      <c r="G14" s="114">
        <v>31802189.375</v>
      </c>
      <c r="H14" s="114">
        <v>33871686.867389999</v>
      </c>
    </row>
    <row r="15" spans="1:9" x14ac:dyDescent="0.25">
      <c r="A15" s="108"/>
    </row>
    <row r="16" spans="1:9" x14ac:dyDescent="0.25">
      <c r="A16" s="107" t="s">
        <v>624</v>
      </c>
    </row>
    <row r="17" spans="6:11" x14ac:dyDescent="0.25">
      <c r="F17" s="69"/>
      <c r="G17" s="69"/>
      <c r="H17" s="69"/>
    </row>
    <row r="18" spans="6:11" x14ac:dyDescent="0.25">
      <c r="F18" s="69"/>
      <c r="G18" s="69"/>
      <c r="H18" s="69"/>
      <c r="J18" s="69"/>
      <c r="K18" s="69"/>
    </row>
    <row r="19" spans="6:11" x14ac:dyDescent="0.25">
      <c r="F19" s="69"/>
      <c r="G19" s="69"/>
      <c r="H19" s="69"/>
      <c r="J19" s="69"/>
      <c r="K19" s="69"/>
    </row>
    <row r="20" spans="6:11" x14ac:dyDescent="0.25">
      <c r="F20" s="69"/>
      <c r="G20" s="69"/>
      <c r="H20" s="69"/>
      <c r="J20" s="69"/>
      <c r="K20" s="69"/>
    </row>
    <row r="21" spans="6:11" x14ac:dyDescent="0.25">
      <c r="F21" s="69"/>
      <c r="G21" s="69"/>
      <c r="H21" s="69"/>
      <c r="I21" s="69"/>
      <c r="J21" s="69"/>
      <c r="K21" s="69"/>
    </row>
    <row r="22" spans="6:11" x14ac:dyDescent="0.25">
      <c r="F22" s="69"/>
      <c r="G22" s="69"/>
      <c r="H22" s="69"/>
      <c r="I22" s="69"/>
      <c r="J22" s="69"/>
      <c r="K22" s="69"/>
    </row>
    <row r="23" spans="6:11" x14ac:dyDescent="0.25">
      <c r="F23" s="69"/>
      <c r="G23" s="69"/>
      <c r="H23" s="69"/>
      <c r="I23" s="69"/>
      <c r="J23" s="69"/>
      <c r="K23" s="69"/>
    </row>
    <row r="24" spans="6:11" x14ac:dyDescent="0.25">
      <c r="F24" s="69"/>
      <c r="G24" s="69"/>
      <c r="H24" s="69"/>
      <c r="I24" s="69"/>
      <c r="J24" s="69"/>
      <c r="K24" s="69"/>
    </row>
    <row r="25" spans="6:11" x14ac:dyDescent="0.25">
      <c r="F25" s="69"/>
      <c r="G25" s="69"/>
      <c r="H25" s="69"/>
      <c r="I25" s="69"/>
      <c r="J25" s="69"/>
      <c r="K25" s="69"/>
    </row>
    <row r="26" spans="6:11" x14ac:dyDescent="0.25">
      <c r="F26" s="69"/>
      <c r="G26" s="69"/>
      <c r="H26" s="69"/>
      <c r="I26" s="69"/>
      <c r="J26" s="69"/>
      <c r="K26" s="69"/>
    </row>
    <row r="27" spans="6:11" x14ac:dyDescent="0.25">
      <c r="F27" s="69"/>
      <c r="G27" s="69"/>
      <c r="H27" s="69"/>
      <c r="I27" s="69"/>
      <c r="J27" s="69"/>
      <c r="K27" s="69"/>
    </row>
    <row r="28" spans="6:11" x14ac:dyDescent="0.25">
      <c r="F28" s="69"/>
      <c r="G28" s="69"/>
      <c r="H28" s="69"/>
      <c r="I28" s="69"/>
      <c r="J28" s="69"/>
      <c r="K28" s="69"/>
    </row>
    <row r="29" spans="6:11" x14ac:dyDescent="0.25">
      <c r="F29" s="69"/>
      <c r="G29" s="69"/>
      <c r="H29" s="69"/>
      <c r="I29" s="69"/>
      <c r="J29" s="69"/>
      <c r="K29" s="69"/>
    </row>
    <row r="30" spans="6:11" x14ac:dyDescent="0.25">
      <c r="I30" s="69"/>
    </row>
    <row r="31" spans="6:11" x14ac:dyDescent="0.25">
      <c r="I31" s="69"/>
    </row>
    <row r="32" spans="6:11" x14ac:dyDescent="0.25">
      <c r="I32" s="69"/>
    </row>
    <row r="33" spans="9:9" x14ac:dyDescent="0.25">
      <c r="I33" s="69"/>
    </row>
  </sheetData>
  <mergeCells count="2">
    <mergeCell ref="B3:F3"/>
    <mergeCell ref="B4:H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4"/>
  <dimension ref="A1:H14"/>
  <sheetViews>
    <sheetView showGridLines="0" workbookViewId="0">
      <selection activeCell="M13" sqref="M13"/>
    </sheetView>
  </sheetViews>
  <sheetFormatPr defaultRowHeight="15" x14ac:dyDescent="0.25"/>
  <cols>
    <col min="1" max="1" width="57.140625" customWidth="1"/>
    <col min="2" max="7" width="11.28515625" customWidth="1"/>
    <col min="9" max="9" width="60.7109375" customWidth="1"/>
    <col min="10" max="10" width="11.5703125" bestFit="1" customWidth="1"/>
  </cols>
  <sheetData>
    <row r="1" spans="1:8" x14ac:dyDescent="0.25">
      <c r="C1" s="81"/>
      <c r="D1" s="81"/>
      <c r="E1" s="81"/>
      <c r="F1" s="81"/>
      <c r="G1" s="81" t="s">
        <v>499</v>
      </c>
      <c r="H1" s="81" t="s">
        <v>1547</v>
      </c>
    </row>
    <row r="3" spans="1:8" x14ac:dyDescent="0.25">
      <c r="A3" s="347" t="str">
        <f>"Tabela Referente à "&amp;G1</f>
        <v>Tabela Referente à Figura 8.14</v>
      </c>
      <c r="B3" s="347"/>
      <c r="C3" s="347"/>
      <c r="D3" s="347"/>
      <c r="E3" s="347"/>
      <c r="F3" s="347"/>
      <c r="G3" s="347"/>
      <c r="H3" s="347"/>
    </row>
    <row r="4" spans="1:8" ht="15" customHeight="1" x14ac:dyDescent="0.25">
      <c r="A4" s="367" t="str">
        <f>H1</f>
        <v>Evolução da composição das despesas e dos custos de voo – por tipo, 2009 a 2014</v>
      </c>
      <c r="B4" s="367"/>
      <c r="C4" s="367"/>
      <c r="D4" s="367"/>
      <c r="E4" s="367"/>
      <c r="F4" s="367"/>
      <c r="G4" s="367"/>
    </row>
    <row r="5" spans="1:8" x14ac:dyDescent="0.25">
      <c r="A5" s="111" t="s">
        <v>612</v>
      </c>
      <c r="B5" s="294" t="s">
        <v>55</v>
      </c>
      <c r="C5" s="294" t="s">
        <v>56</v>
      </c>
      <c r="D5" s="294" t="s">
        <v>3</v>
      </c>
      <c r="E5" s="294" t="s">
        <v>4</v>
      </c>
      <c r="F5" s="294" t="s">
        <v>700</v>
      </c>
      <c r="G5" s="294" t="s">
        <v>739</v>
      </c>
    </row>
    <row r="6" spans="1:8" x14ac:dyDescent="0.25">
      <c r="A6" s="107" t="str">
        <f>'Fig 8.13'!B6</f>
        <v>Tripulação</v>
      </c>
      <c r="B6" s="292">
        <f>IF(('Fig 8.13'!C6/'Fig 8.13'!C$14)=0,"",('Fig 8.13'!C6/'Fig 8.13'!C$14))</f>
        <v>0.11776281631810932</v>
      </c>
      <c r="C6" s="292">
        <f>IF(('Fig 8.13'!D6/'Fig 8.13'!D$14)=0,"",('Fig 8.13'!D6/'Fig 8.13'!D$14))</f>
        <v>0.12215720756700181</v>
      </c>
      <c r="D6" s="292">
        <f>IF(('Fig 8.13'!E6/'Fig 8.13'!E$14)=0,"",('Fig 8.13'!E6/'Fig 8.13'!E$14))</f>
        <v>0.13326659117388842</v>
      </c>
      <c r="E6" s="292">
        <f>IF(('Fig 8.13'!F6/'Fig 8.13'!F$14)=0,"",('Fig 8.13'!F6/'Fig 8.13'!F$14))</f>
        <v>0.11452035527958072</v>
      </c>
      <c r="F6" s="292">
        <f>IF(('Fig 8.13'!G6/'Fig 8.13'!G$14)=0,"",('Fig 8.13'!G6/'Fig 8.13'!G$14))</f>
        <v>9.6357792419440924E-2</v>
      </c>
      <c r="G6" s="292">
        <f>IF(('Fig 8.13'!H6/'Fig 8.13'!H$14)=0,"",('Fig 8.13'!H6/'Fig 8.13'!H$14))</f>
        <v>9.6228504625437208E-2</v>
      </c>
      <c r="H6" s="81"/>
    </row>
    <row r="7" spans="1:8" x14ac:dyDescent="0.25">
      <c r="A7" s="108" t="str">
        <f>'Fig 8.13'!B7</f>
        <v>Combustívels</v>
      </c>
      <c r="B7" s="293">
        <f>IF(('Fig 8.13'!C7/'Fig 8.13'!C$14)=0,"",('Fig 8.13'!C7/'Fig 8.13'!C$14))</f>
        <v>0.30096316903555581</v>
      </c>
      <c r="C7" s="293">
        <f>IF(('Fig 8.13'!D7/'Fig 8.13'!D$14)=0,"",('Fig 8.13'!D7/'Fig 8.13'!D$14))</f>
        <v>0.33075499216894372</v>
      </c>
      <c r="D7" s="293">
        <f>IF(('Fig 8.13'!E7/'Fig 8.13'!E$14)=0,"",('Fig 8.13'!E7/'Fig 8.13'!E$14))</f>
        <v>0.36109474924956408</v>
      </c>
      <c r="E7" s="293">
        <f>IF(('Fig 8.13'!F7/'Fig 8.13'!F$14)=0,"",('Fig 8.13'!F7/'Fig 8.13'!F$14))</f>
        <v>0.38772204044467901</v>
      </c>
      <c r="F7" s="293">
        <f>IF(('Fig 8.13'!G7/'Fig 8.13'!G$14)=0,"",('Fig 8.13'!G7/'Fig 8.13'!G$14))</f>
        <v>0.3730168652298958</v>
      </c>
      <c r="G7" s="293">
        <f>IF(('Fig 8.13'!H7/'Fig 8.13'!H$14)=0,"",('Fig 8.13'!H7/'Fig 8.13'!H$14))</f>
        <v>0.36555301895107811</v>
      </c>
      <c r="H7" s="207">
        <f>G7/B7-1</f>
        <v>0.21461047915763953</v>
      </c>
    </row>
    <row r="8" spans="1:8" x14ac:dyDescent="0.25">
      <c r="A8" s="107" t="str">
        <f>'Fig 8.13'!B8</f>
        <v>Depreciação de Equipamento de Voo</v>
      </c>
      <c r="B8" s="292">
        <f>IF(('Fig 8.13'!C8/'Fig 8.13'!C$14)=0,"",('Fig 8.13'!C8/'Fig 8.13'!C$14))</f>
        <v>3.7420279136345068E-2</v>
      </c>
      <c r="C8" s="292">
        <f>IF(('Fig 8.13'!D8/'Fig 8.13'!D$14)=0,"",('Fig 8.13'!D8/'Fig 8.13'!D$14))</f>
        <v>4.364752242184472E-2</v>
      </c>
      <c r="D8" s="292">
        <f>IF(('Fig 8.13'!E8/'Fig 8.13'!E$14)=0,"",('Fig 8.13'!E8/'Fig 8.13'!E$14))</f>
        <v>4.3194817372143014E-2</v>
      </c>
      <c r="E8" s="292">
        <f>IF(('Fig 8.13'!F8/'Fig 8.13'!F$14)=0,"",('Fig 8.13'!F8/'Fig 8.13'!F$14))</f>
        <v>3.946710779051614E-2</v>
      </c>
      <c r="F8" s="292">
        <f>IF(('Fig 8.13'!G8/'Fig 8.13'!G$14)=0,"",('Fig 8.13'!G8/'Fig 8.13'!G$14))</f>
        <v>3.7036463492224572E-2</v>
      </c>
      <c r="G8" s="292">
        <f>IF(('Fig 8.13'!H8/'Fig 8.13'!H$14)=0,"",('Fig 8.13'!H8/'Fig 8.13'!H$14))</f>
        <v>2.7252539524056166E-2</v>
      </c>
      <c r="H8" s="81"/>
    </row>
    <row r="9" spans="1:8" x14ac:dyDescent="0.25">
      <c r="A9" s="108" t="str">
        <f>'Fig 8.13'!B9</f>
        <v>Arrendamento, Manutenção e Seguro de Aeronaves</v>
      </c>
      <c r="B9" s="293">
        <f>IF(('Fig 8.13'!C9/'Fig 8.13'!C$14)=0,"",('Fig 8.13'!C9/'Fig 8.13'!C$14))</f>
        <v>0.19713675389179111</v>
      </c>
      <c r="C9" s="293">
        <f>IF(('Fig 8.13'!D9/'Fig 8.13'!D$14)=0,"",('Fig 8.13'!D9/'Fig 8.13'!D$14))</f>
        <v>0.14673164636802516</v>
      </c>
      <c r="D9" s="293">
        <f>IF(('Fig 8.13'!E9/'Fig 8.13'!E$14)=0,"",('Fig 8.13'!E9/'Fig 8.13'!E$14))</f>
        <v>0.13070182827537008</v>
      </c>
      <c r="E9" s="293">
        <f>IF(('Fig 8.13'!F9/'Fig 8.13'!F$14)=0,"",('Fig 8.13'!F9/'Fig 8.13'!F$14))</f>
        <v>0.14067832192800719</v>
      </c>
      <c r="F9" s="293">
        <f>IF(('Fig 8.13'!G9/'Fig 8.13'!G$14)=0,"",('Fig 8.13'!G9/'Fig 8.13'!G$14))</f>
        <v>0.16964435219894355</v>
      </c>
      <c r="G9" s="293">
        <f>IF(('Fig 8.13'!H9/'Fig 8.13'!H$14)=0,"",('Fig 8.13'!H9/'Fig 8.13'!H$14))</f>
        <v>0.19749418153839532</v>
      </c>
    </row>
    <row r="10" spans="1:8" x14ac:dyDescent="0.25">
      <c r="A10" s="107" t="str">
        <f>'Fig 8.13'!B10</f>
        <v>Tarifas Aeroportuárias</v>
      </c>
      <c r="B10" s="292">
        <f>IF(('Fig 8.13'!C10/'Fig 8.13'!C$14)=0,"",('Fig 8.13'!C10/'Fig 8.13'!C$14))</f>
        <v>1.8391609355997741E-2</v>
      </c>
      <c r="C10" s="292">
        <f>IF(('Fig 8.13'!D10/'Fig 8.13'!D$14)=0,"",('Fig 8.13'!D10/'Fig 8.13'!D$14))</f>
        <v>1.6465325291856632E-2</v>
      </c>
      <c r="D10" s="292">
        <f>IF(('Fig 8.13'!E10/'Fig 8.13'!E$14)=0,"",('Fig 8.13'!E10/'Fig 8.13'!E$14))</f>
        <v>1.9239881784292093E-2</v>
      </c>
      <c r="E10" s="292">
        <f>IF(('Fig 8.13'!F10/'Fig 8.13'!F$14)=0,"",('Fig 8.13'!F10/'Fig 8.13'!F$14))</f>
        <v>2.3400620492731693E-2</v>
      </c>
      <c r="F10" s="292">
        <f>IF(('Fig 8.13'!G10/'Fig 8.13'!G$14)=0,"",('Fig 8.13'!G10/'Fig 8.13'!G$14))</f>
        <v>2.5344537550411963E-2</v>
      </c>
      <c r="G10" s="292">
        <f>IF(('Fig 8.13'!H10/'Fig 8.13'!H$14)=0,"",('Fig 8.13'!H10/'Fig 8.13'!H$14))</f>
        <v>2.5666398387349923E-2</v>
      </c>
    </row>
    <row r="11" spans="1:8" x14ac:dyDescent="0.25">
      <c r="A11" s="108" t="str">
        <f>'Fig 8.13'!B11</f>
        <v>Tarifas de Navegação Aérea</v>
      </c>
      <c r="B11" s="293">
        <f>IF(('Fig 8.13'!C11/'Fig 8.13'!C$14)=0,"",('Fig 8.13'!C11/'Fig 8.13'!C$14))</f>
        <v>3.7545160439837834E-2</v>
      </c>
      <c r="C11" s="293">
        <f>IF(('Fig 8.13'!D11/'Fig 8.13'!D$14)=0,"",('Fig 8.13'!D11/'Fig 8.13'!D$14))</f>
        <v>3.4753725239809373E-2</v>
      </c>
      <c r="D11" s="293">
        <f>IF(('Fig 8.13'!E11/'Fig 8.13'!E$14)=0,"",('Fig 8.13'!E11/'Fig 8.13'!E$14))</f>
        <v>3.2006238386067559E-2</v>
      </c>
      <c r="E11" s="293">
        <f>IF(('Fig 8.13'!F11/'Fig 8.13'!F$14)=0,"",('Fig 8.13'!F11/'Fig 8.13'!F$14))</f>
        <v>3.4729771385180436E-2</v>
      </c>
      <c r="F11" s="293">
        <f>IF(('Fig 8.13'!G11/'Fig 8.13'!G$14)=0,"",('Fig 8.13'!G11/'Fig 8.13'!G$14))</f>
        <v>3.4167325636208654E-2</v>
      </c>
      <c r="G11" s="293">
        <f>IF(('Fig 8.13'!H11/'Fig 8.13'!H$14)=0,"",('Fig 8.13'!H11/'Fig 8.13'!H$14))</f>
        <v>3.3107151156667791E-2</v>
      </c>
    </row>
    <row r="12" spans="1:8" x14ac:dyDescent="0.25">
      <c r="A12" s="107" t="str">
        <f>'Fig 8.13'!B12</f>
        <v>Custos Indiretos</v>
      </c>
      <c r="B12" s="292">
        <f>IF(('Fig 8.13'!C12/'Fig 8.13'!C$14)=0,"",('Fig 8.13'!C12/'Fig 8.13'!C$14))</f>
        <v>8.5094681115078008E-2</v>
      </c>
      <c r="C12" s="292">
        <f>IF(('Fig 8.13'!D12/'Fig 8.13'!D$14)=0,"",('Fig 8.13'!D12/'Fig 8.13'!D$14))</f>
        <v>9.4999428241789058E-2</v>
      </c>
      <c r="D12" s="292">
        <f>IF(('Fig 8.13'!E12/'Fig 8.13'!E$14)=0,"",('Fig 8.13'!E12/'Fig 8.13'!E$14))</f>
        <v>9.1203363057201683E-2</v>
      </c>
      <c r="E12" s="292">
        <f>IF(('Fig 8.13'!F12/'Fig 8.13'!F$14)=0,"",('Fig 8.13'!F12/'Fig 8.13'!F$14))</f>
        <v>8.8812002545887558E-2</v>
      </c>
      <c r="F12" s="292">
        <f>IF(('Fig 8.13'!G12/'Fig 8.13'!G$14)=0,"",('Fig 8.13'!G12/'Fig 8.13'!G$14))</f>
        <v>8.7982905154623495E-2</v>
      </c>
      <c r="G12" s="292">
        <f>IF(('Fig 8.13'!H12/'Fig 8.13'!H$14)=0,"",('Fig 8.13'!H12/'Fig 8.13'!H$14))</f>
        <v>8.7606616118574593E-2</v>
      </c>
    </row>
    <row r="13" spans="1:8" x14ac:dyDescent="0.25">
      <c r="A13" s="108" t="str">
        <f>'Fig 8.13'!B13</f>
        <v>Despesas Operacionais dos Serviços Aéreos Públicos</v>
      </c>
      <c r="B13" s="293">
        <f>IF(('Fig 8.13'!C13/'Fig 8.13'!C$14)=0,"",('Fig 8.13'!C13/'Fig 8.13'!C$14))</f>
        <v>0.20568553070728507</v>
      </c>
      <c r="C13" s="293">
        <f>IF(('Fig 8.13'!D13/'Fig 8.13'!D$14)=0,"",('Fig 8.13'!D13/'Fig 8.13'!D$14))</f>
        <v>0.21049015270072946</v>
      </c>
      <c r="D13" s="293">
        <f>IF(('Fig 8.13'!E13/'Fig 8.13'!E$14)=0,"",('Fig 8.13'!E13/'Fig 8.13'!E$14))</f>
        <v>0.18929253070147298</v>
      </c>
      <c r="E13" s="293">
        <f>IF(('Fig 8.13'!F13/'Fig 8.13'!F$14)=0,"",('Fig 8.13'!F13/'Fig 8.13'!F$14))</f>
        <v>0.17066978013341716</v>
      </c>
      <c r="F13" s="293">
        <f>IF(('Fig 8.13'!G13/'Fig 8.13'!G$14)=0,"",('Fig 8.13'!G13/'Fig 8.13'!G$14))</f>
        <v>0.17644975831825099</v>
      </c>
      <c r="G13" s="293">
        <f>IF(('Fig 8.13'!H13/'Fig 8.13'!H$14)=0,"",('Fig 8.13'!H13/'Fig 8.13'!H$14))</f>
        <v>0.16709158969844096</v>
      </c>
    </row>
    <row r="14" spans="1:8" x14ac:dyDescent="0.25">
      <c r="A14" s="111" t="s">
        <v>141</v>
      </c>
      <c r="B14" s="115">
        <f>'Fig 8.13'!C14/'Fig 8.13'!C$14</f>
        <v>1</v>
      </c>
      <c r="C14" s="115">
        <f>'Fig 8.13'!D14/'Fig 8.13'!D$14</f>
        <v>1</v>
      </c>
      <c r="D14" s="115">
        <f>'Fig 8.13'!E14/'Fig 8.13'!E$14</f>
        <v>1</v>
      </c>
      <c r="E14" s="115">
        <f>'Fig 8.13'!F14/'Fig 8.13'!F$14</f>
        <v>1</v>
      </c>
      <c r="F14" s="115">
        <f>'Fig 8.13'!G14/'Fig 8.13'!G$14</f>
        <v>1</v>
      </c>
      <c r="G14" s="115">
        <f>'Fig 8.13'!H14/'Fig 8.13'!H$14</f>
        <v>1</v>
      </c>
    </row>
  </sheetData>
  <mergeCells count="2">
    <mergeCell ref="A3:H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5">
    <tabColor theme="0" tint="-0.14999847407452621"/>
  </sheetPr>
  <dimension ref="A1:J41"/>
  <sheetViews>
    <sheetView showGridLines="0" workbookViewId="0">
      <selection activeCell="M4" sqref="M4"/>
    </sheetView>
  </sheetViews>
  <sheetFormatPr defaultRowHeight="15" x14ac:dyDescent="0.25"/>
  <cols>
    <col min="1" max="1" width="19.7109375" bestFit="1" customWidth="1"/>
    <col min="2" max="6" width="10.42578125" customWidth="1"/>
    <col min="7" max="7" width="9.7109375" customWidth="1"/>
    <col min="8" max="8" width="8.5703125" customWidth="1"/>
  </cols>
  <sheetData>
    <row r="1" spans="1:10" x14ac:dyDescent="0.25">
      <c r="C1" s="81"/>
      <c r="D1" s="81"/>
      <c r="E1" s="81"/>
      <c r="F1" s="81"/>
      <c r="G1" s="81" t="s">
        <v>500</v>
      </c>
      <c r="H1" s="81" t="s">
        <v>1548</v>
      </c>
    </row>
    <row r="3" spans="1:10" x14ac:dyDescent="0.25">
      <c r="A3" s="347" t="str">
        <f>"Tabela Referente à "&amp;G1</f>
        <v>Tabela Referente à Figura 8.15</v>
      </c>
      <c r="B3" s="347"/>
      <c r="C3" s="347"/>
      <c r="D3" s="347"/>
      <c r="E3" s="347"/>
      <c r="F3" s="347"/>
      <c r="G3" s="347"/>
      <c r="H3" s="347"/>
    </row>
    <row r="4" spans="1:10" ht="14.25" customHeight="1" x14ac:dyDescent="0.25">
      <c r="A4" s="367" t="str">
        <f>H1&amp;" (Bilhões de R$)"</f>
        <v>Evolução dos custos e despesas de voo por empresa, 2014 a 2016 (Bilhões de R$)</v>
      </c>
      <c r="B4" s="367"/>
      <c r="C4" s="367"/>
      <c r="D4" s="367"/>
      <c r="E4" s="367"/>
      <c r="F4" s="367"/>
      <c r="G4" s="367"/>
      <c r="H4" s="367"/>
    </row>
    <row r="5" spans="1:10" x14ac:dyDescent="0.25">
      <c r="A5" s="111" t="s">
        <v>7</v>
      </c>
      <c r="B5" s="106">
        <v>2010</v>
      </c>
      <c r="C5" s="106">
        <v>2011</v>
      </c>
      <c r="D5" s="106">
        <v>2012</v>
      </c>
      <c r="E5" s="106">
        <v>2013</v>
      </c>
      <c r="F5" s="106">
        <v>2014</v>
      </c>
      <c r="G5" s="106">
        <v>2015</v>
      </c>
      <c r="H5" s="106">
        <v>2016</v>
      </c>
    </row>
    <row r="6" spans="1:10" x14ac:dyDescent="0.25">
      <c r="A6" s="295" t="s">
        <v>1425</v>
      </c>
      <c r="B6" s="244">
        <v>10.75878430032</v>
      </c>
      <c r="C6" s="244">
        <v>11.965185483249998</v>
      </c>
      <c r="D6" s="244">
        <v>14.004755529840002</v>
      </c>
      <c r="E6" s="244">
        <v>14.612796423230003</v>
      </c>
      <c r="F6" s="244">
        <v>14.962691500890001</v>
      </c>
      <c r="G6" s="244">
        <v>14.69444762196</v>
      </c>
      <c r="H6" s="244">
        <v>14.799051487760002</v>
      </c>
      <c r="I6" s="81" t="s">
        <v>8</v>
      </c>
      <c r="J6" s="132">
        <f>H6/G6-1</f>
        <v>7.1185980236287971E-3</v>
      </c>
    </row>
    <row r="7" spans="1:10" x14ac:dyDescent="0.25">
      <c r="A7" s="296" t="s">
        <v>71</v>
      </c>
      <c r="B7" s="245">
        <v>6.3177487380000006</v>
      </c>
      <c r="C7" s="245">
        <v>7.4171044305200002</v>
      </c>
      <c r="D7" s="245">
        <v>7.8727645652299998</v>
      </c>
      <c r="E7" s="245">
        <v>8.7452608569700008</v>
      </c>
      <c r="F7" s="245">
        <v>9.585663311130002</v>
      </c>
      <c r="G7" s="245">
        <v>9.6936872672999996</v>
      </c>
      <c r="H7" s="245">
        <v>8.70490392558</v>
      </c>
      <c r="I7" s="81" t="s">
        <v>638</v>
      </c>
      <c r="J7" s="132">
        <f t="shared" ref="J7:J17" si="0">H7/G7-1</f>
        <v>-0.10200281012319135</v>
      </c>
    </row>
    <row r="8" spans="1:10" x14ac:dyDescent="0.25">
      <c r="A8" s="295" t="s">
        <v>73</v>
      </c>
      <c r="B8" s="244">
        <v>0.9208598870100001</v>
      </c>
      <c r="C8" s="244">
        <v>1.6968511368199997</v>
      </c>
      <c r="D8" s="244">
        <v>2.5985629659099998</v>
      </c>
      <c r="E8" s="244">
        <v>3.4305033824499991</v>
      </c>
      <c r="F8" s="244">
        <v>5.0157849277000004</v>
      </c>
      <c r="G8" s="244">
        <v>6.6285335349099999</v>
      </c>
      <c r="H8" s="244">
        <v>6.5541755590000017</v>
      </c>
      <c r="I8" s="81" t="s">
        <v>639</v>
      </c>
      <c r="J8" s="132">
        <f t="shared" si="0"/>
        <v>-1.1217862219204733E-2</v>
      </c>
    </row>
    <row r="9" spans="1:10" x14ac:dyDescent="0.25">
      <c r="A9" s="296" t="s">
        <v>517</v>
      </c>
      <c r="B9" s="245">
        <v>0.63670302726000005</v>
      </c>
      <c r="C9" s="245">
        <v>0.87406037048999996</v>
      </c>
      <c r="D9" s="245">
        <v>1.3704655168900004</v>
      </c>
      <c r="E9" s="245">
        <v>1.74592074458</v>
      </c>
      <c r="F9" s="245">
        <v>2.1823773413999996</v>
      </c>
      <c r="G9" s="245">
        <v>2.4949460000000001</v>
      </c>
      <c r="H9" s="245">
        <v>2.8015129999999999</v>
      </c>
      <c r="I9" s="81" t="s">
        <v>640</v>
      </c>
      <c r="J9" s="132">
        <f t="shared" si="0"/>
        <v>0.12287520451344425</v>
      </c>
    </row>
    <row r="10" spans="1:10" x14ac:dyDescent="0.25">
      <c r="A10" s="295" t="s">
        <v>72</v>
      </c>
      <c r="B10" s="244">
        <v>0.68121886011999999</v>
      </c>
      <c r="C10" s="244">
        <v>1.1766860897099998</v>
      </c>
      <c r="D10" s="244">
        <v>1.23621613674</v>
      </c>
      <c r="E10" s="244">
        <v>1.4216432115499997</v>
      </c>
      <c r="F10" s="244">
        <v>0.42200000189999998</v>
      </c>
      <c r="G10" s="244">
        <v>0</v>
      </c>
      <c r="H10" s="244">
        <v>0</v>
      </c>
      <c r="I10" s="81" t="s">
        <v>641</v>
      </c>
      <c r="J10" s="132" t="e">
        <f t="shared" si="0"/>
        <v>#DIV/0!</v>
      </c>
    </row>
    <row r="11" spans="1:10" x14ac:dyDescent="0.25">
      <c r="A11" s="296" t="s">
        <v>75</v>
      </c>
      <c r="B11" s="245">
        <v>0.70574282509999986</v>
      </c>
      <c r="C11" s="245">
        <v>1.0587870002599999</v>
      </c>
      <c r="D11" s="245">
        <v>1.17839899976</v>
      </c>
      <c r="E11" s="245">
        <v>0.13175283023999998</v>
      </c>
      <c r="F11" s="245">
        <v>1.6156925450000002E-2</v>
      </c>
      <c r="G11" s="245">
        <v>3.2854529739999999E-2</v>
      </c>
      <c r="H11" s="245">
        <v>0</v>
      </c>
      <c r="I11" s="81" t="s">
        <v>704</v>
      </c>
      <c r="J11" s="132">
        <f t="shared" si="0"/>
        <v>-1</v>
      </c>
    </row>
    <row r="12" spans="1:10" x14ac:dyDescent="0.25">
      <c r="A12" s="295" t="s">
        <v>139</v>
      </c>
      <c r="B12" s="244">
        <v>0.53809511356000006</v>
      </c>
      <c r="C12" s="244">
        <v>0.65109497863999999</v>
      </c>
      <c r="D12" s="244">
        <v>0.85250128315000007</v>
      </c>
      <c r="E12" s="244">
        <v>1.0382639010000001</v>
      </c>
      <c r="F12" s="244">
        <v>1.0145445655000001</v>
      </c>
      <c r="G12" s="244">
        <v>1.0369148216399999</v>
      </c>
      <c r="H12" s="244">
        <v>0.90891183048000002</v>
      </c>
      <c r="I12" s="81" t="s">
        <v>1426</v>
      </c>
      <c r="J12" s="132">
        <f t="shared" si="0"/>
        <v>-0.12344600394229921</v>
      </c>
    </row>
    <row r="13" spans="1:10" x14ac:dyDescent="0.25">
      <c r="A13" s="296" t="s">
        <v>138</v>
      </c>
      <c r="B13" s="245">
        <v>5.277047926000001E-2</v>
      </c>
      <c r="C13" s="245">
        <v>0.17905109264999999</v>
      </c>
      <c r="D13" s="245">
        <v>0.26025513901999997</v>
      </c>
      <c r="E13" s="245">
        <v>0.24694122614</v>
      </c>
      <c r="F13" s="245">
        <v>0</v>
      </c>
      <c r="G13" s="245">
        <v>0.14344753785</v>
      </c>
      <c r="H13" s="245">
        <v>6.721385681E-2</v>
      </c>
      <c r="I13" s="81" t="s">
        <v>573</v>
      </c>
      <c r="J13" s="132">
        <f t="shared" si="0"/>
        <v>-0.53143945293585948</v>
      </c>
    </row>
    <row r="14" spans="1:10" x14ac:dyDescent="0.25">
      <c r="A14" s="295" t="s">
        <v>740</v>
      </c>
      <c r="B14" s="244">
        <v>0</v>
      </c>
      <c r="C14" s="244">
        <v>0</v>
      </c>
      <c r="D14" s="244">
        <v>0</v>
      </c>
      <c r="E14" s="244">
        <v>0</v>
      </c>
      <c r="F14" s="244">
        <v>0</v>
      </c>
      <c r="G14" s="244">
        <f>111522.03763/10^6</f>
        <v>0.11152203763</v>
      </c>
      <c r="H14" s="244">
        <v>0.20300797140000001</v>
      </c>
      <c r="I14" s="81" t="s">
        <v>1427</v>
      </c>
      <c r="J14" s="132">
        <f t="shared" si="0"/>
        <v>0.82033951059543608</v>
      </c>
    </row>
    <row r="15" spans="1:10" x14ac:dyDescent="0.25">
      <c r="A15" s="296" t="s">
        <v>751</v>
      </c>
      <c r="B15" s="245">
        <v>0</v>
      </c>
      <c r="C15" s="245">
        <v>0</v>
      </c>
      <c r="D15" s="245">
        <v>0</v>
      </c>
      <c r="E15" s="245">
        <v>0</v>
      </c>
      <c r="F15" s="245">
        <v>0</v>
      </c>
      <c r="G15" s="245">
        <v>5.0778506629999998E-2</v>
      </c>
      <c r="H15" s="245">
        <v>0</v>
      </c>
      <c r="I15" s="81" t="s">
        <v>1429</v>
      </c>
      <c r="J15" s="132">
        <f t="shared" si="0"/>
        <v>-1</v>
      </c>
    </row>
    <row r="16" spans="1:10" x14ac:dyDescent="0.25">
      <c r="A16" s="295" t="s">
        <v>1046</v>
      </c>
      <c r="B16" s="244"/>
      <c r="C16" s="244"/>
      <c r="D16" s="244"/>
      <c r="E16" s="244"/>
      <c r="F16" s="244"/>
      <c r="G16" s="244"/>
      <c r="H16" s="244">
        <v>1.340262429E-2</v>
      </c>
      <c r="I16" s="81" t="s">
        <v>1431</v>
      </c>
      <c r="J16" s="132" t="e">
        <f t="shared" si="0"/>
        <v>#DIV/0!</v>
      </c>
    </row>
    <row r="17" spans="1:10" x14ac:dyDescent="0.25">
      <c r="A17" s="296" t="s">
        <v>709</v>
      </c>
      <c r="B17" s="245">
        <v>0.12247365707000001</v>
      </c>
      <c r="C17" s="245">
        <v>0.13831145292000002</v>
      </c>
      <c r="D17" s="245">
        <v>0.13907616189000002</v>
      </c>
      <c r="E17" s="245">
        <v>0.10871706193999998</v>
      </c>
      <c r="F17" s="245">
        <v>8.8945112919999986E-2</v>
      </c>
      <c r="G17" s="245">
        <v>8.7430607210000011E-2</v>
      </c>
      <c r="H17" s="245">
        <v>0.10693515948999999</v>
      </c>
      <c r="I17" s="81" t="s">
        <v>703</v>
      </c>
      <c r="J17" s="132">
        <f t="shared" si="0"/>
        <v>0.22308608967054178</v>
      </c>
    </row>
    <row r="18" spans="1:10" x14ac:dyDescent="0.25">
      <c r="A18" s="116"/>
      <c r="B18" s="116"/>
      <c r="C18" s="116"/>
      <c r="D18" s="116"/>
      <c r="E18" s="116"/>
      <c r="F18" s="116"/>
      <c r="G18" s="116"/>
      <c r="H18" s="336"/>
    </row>
    <row r="19" spans="1:10" x14ac:dyDescent="0.25">
      <c r="A19" t="s">
        <v>804</v>
      </c>
      <c r="B19" s="330"/>
      <c r="C19" s="330"/>
      <c r="D19" s="330"/>
      <c r="E19" s="330"/>
      <c r="F19" s="330"/>
      <c r="G19" s="330"/>
      <c r="H19" s="132">
        <f>H7/G7-1</f>
        <v>-0.10200281012319135</v>
      </c>
    </row>
    <row r="20" spans="1:10" x14ac:dyDescent="0.25">
      <c r="G20" s="197"/>
    </row>
    <row r="21" spans="1:10" x14ac:dyDescent="0.25">
      <c r="G21" s="197"/>
    </row>
    <row r="22" spans="1:10" x14ac:dyDescent="0.25">
      <c r="G22" s="197"/>
    </row>
    <row r="23" spans="1:10" x14ac:dyDescent="0.25">
      <c r="G23" s="197"/>
    </row>
    <row r="24" spans="1:10" x14ac:dyDescent="0.25">
      <c r="B24" s="197"/>
      <c r="C24" s="197"/>
      <c r="D24" s="197"/>
      <c r="E24" s="197"/>
      <c r="F24" s="197"/>
      <c r="G24" s="197"/>
    </row>
    <row r="25" spans="1:10" x14ac:dyDescent="0.25">
      <c r="B25" s="197"/>
      <c r="C25" s="197"/>
      <c r="D25" s="197"/>
      <c r="E25" s="197"/>
      <c r="F25" s="197"/>
      <c r="G25" s="197"/>
    </row>
    <row r="26" spans="1:10" x14ac:dyDescent="0.25">
      <c r="B26" s="197"/>
      <c r="C26" s="197"/>
      <c r="D26" s="197"/>
      <c r="E26" s="197"/>
      <c r="F26" s="197"/>
      <c r="G26" s="197"/>
    </row>
    <row r="27" spans="1:10" x14ac:dyDescent="0.25">
      <c r="B27" s="197"/>
      <c r="C27" s="197"/>
      <c r="D27" s="197"/>
      <c r="E27" s="197"/>
      <c r="F27" s="197"/>
      <c r="G27" s="197"/>
    </row>
    <row r="28" spans="1:10" x14ac:dyDescent="0.25">
      <c r="B28" s="197"/>
      <c r="C28" s="197"/>
      <c r="D28" s="197"/>
      <c r="E28" s="197"/>
      <c r="F28" s="197"/>
      <c r="G28" s="197"/>
    </row>
    <row r="29" spans="1:10" x14ac:dyDescent="0.25">
      <c r="B29" s="197"/>
      <c r="C29" s="197"/>
      <c r="D29" s="197"/>
      <c r="E29" s="197"/>
      <c r="F29" s="197"/>
      <c r="G29" s="197"/>
    </row>
    <row r="30" spans="1:10" x14ac:dyDescent="0.25">
      <c r="B30" s="197"/>
      <c r="C30" s="197"/>
      <c r="D30" s="197"/>
      <c r="E30" s="197"/>
      <c r="F30" s="197"/>
      <c r="G30" s="197"/>
    </row>
    <row r="31" spans="1:10" x14ac:dyDescent="0.25">
      <c r="B31" s="197"/>
      <c r="C31" s="197"/>
      <c r="D31" s="197"/>
      <c r="E31" s="197"/>
      <c r="F31" s="197"/>
      <c r="G31" s="197"/>
    </row>
    <row r="32" spans="1:10" x14ac:dyDescent="0.25">
      <c r="G32" s="11"/>
    </row>
    <row r="33" spans="7:7" x14ac:dyDescent="0.25">
      <c r="G33" s="11"/>
    </row>
    <row r="34" spans="7:7" x14ac:dyDescent="0.25">
      <c r="G34" s="11"/>
    </row>
    <row r="35" spans="7:7" x14ac:dyDescent="0.25">
      <c r="G35" s="11"/>
    </row>
    <row r="36" spans="7:7" x14ac:dyDescent="0.25">
      <c r="G36" s="11"/>
    </row>
    <row r="37" spans="7:7" x14ac:dyDescent="0.25">
      <c r="G37" s="11"/>
    </row>
    <row r="38" spans="7:7" x14ac:dyDescent="0.25">
      <c r="G38" s="11"/>
    </row>
    <row r="39" spans="7:7" x14ac:dyDescent="0.25">
      <c r="G39" s="11"/>
    </row>
    <row r="40" spans="7:7" x14ac:dyDescent="0.25">
      <c r="G40" s="11"/>
    </row>
    <row r="41" spans="7:7" x14ac:dyDescent="0.25">
      <c r="G41" s="11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drawing r:id="rId1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6">
    <tabColor theme="0" tint="-0.14999847407452621"/>
  </sheetPr>
  <dimension ref="A1:O14"/>
  <sheetViews>
    <sheetView showGridLines="0" workbookViewId="0">
      <selection activeCell="N8" sqref="N8:N13"/>
    </sheetView>
  </sheetViews>
  <sheetFormatPr defaultRowHeight="15" x14ac:dyDescent="0.25"/>
  <cols>
    <col min="1" max="1" width="5.42578125" customWidth="1"/>
    <col min="2" max="3" width="12.28515625" customWidth="1"/>
    <col min="4" max="4" width="8.28515625" bestFit="1" customWidth="1"/>
    <col min="5" max="5" width="13.28515625" bestFit="1" customWidth="1"/>
    <col min="6" max="7" width="12.28515625" customWidth="1"/>
    <col min="8" max="8" width="14.5703125" customWidth="1"/>
    <col min="9" max="11" width="12.28515625" customWidth="1"/>
    <col min="12" max="12" width="18" bestFit="1" customWidth="1"/>
    <col min="13" max="14" width="9.85546875" bestFit="1" customWidth="1"/>
    <col min="15" max="15" width="13.42578125" customWidth="1"/>
  </cols>
  <sheetData>
    <row r="1" spans="1:15" x14ac:dyDescent="0.25">
      <c r="C1" s="81"/>
      <c r="D1" s="81"/>
      <c r="E1" s="81"/>
      <c r="F1" s="81"/>
      <c r="G1" s="81" t="s">
        <v>501</v>
      </c>
      <c r="H1" s="81" t="s">
        <v>1320</v>
      </c>
    </row>
    <row r="3" spans="1:15" x14ac:dyDescent="0.25">
      <c r="A3" s="347" t="str">
        <f>"Tabela Referente à "&amp;G1</f>
        <v>Tabela Referente à Figura 8.16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</row>
    <row r="4" spans="1:15" ht="15" customHeight="1" x14ac:dyDescent="0.25">
      <c r="A4" s="368" t="str">
        <f>H1</f>
        <v>Resultado Financeiro (R$ 1.000,00) da indústria, 2009 a 2016</v>
      </c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</row>
    <row r="5" spans="1:15" x14ac:dyDescent="0.25">
      <c r="A5" s="101" t="s">
        <v>21</v>
      </c>
      <c r="B5" s="106" t="s">
        <v>1425</v>
      </c>
      <c r="C5" s="106" t="s">
        <v>71</v>
      </c>
      <c r="D5" s="106" t="s">
        <v>73</v>
      </c>
      <c r="E5" s="106" t="s">
        <v>517</v>
      </c>
      <c r="F5" s="106" t="s">
        <v>72</v>
      </c>
      <c r="G5" s="106" t="s">
        <v>75</v>
      </c>
      <c r="H5" s="106" t="s">
        <v>139</v>
      </c>
      <c r="I5" s="106" t="s">
        <v>138</v>
      </c>
      <c r="J5" s="106" t="s">
        <v>740</v>
      </c>
      <c r="K5" s="106" t="s">
        <v>751</v>
      </c>
      <c r="L5" s="106" t="s">
        <v>997</v>
      </c>
      <c r="M5" s="106" t="s">
        <v>1046</v>
      </c>
      <c r="N5" s="106" t="s">
        <v>10</v>
      </c>
    </row>
    <row r="6" spans="1:15" x14ac:dyDescent="0.25">
      <c r="A6" s="160" t="s">
        <v>55</v>
      </c>
      <c r="B6" s="104">
        <v>1693582</v>
      </c>
      <c r="C6" s="104">
        <v>169135</v>
      </c>
      <c r="D6" s="104">
        <v>-11584</v>
      </c>
      <c r="E6" s="104">
        <v>-2114.84357</v>
      </c>
      <c r="F6" s="104">
        <v>17772</v>
      </c>
      <c r="G6" s="104">
        <v>227</v>
      </c>
      <c r="H6" s="104">
        <v>8687</v>
      </c>
      <c r="I6" s="104">
        <v>439</v>
      </c>
      <c r="J6" s="104"/>
      <c r="K6" s="104"/>
      <c r="L6" s="104">
        <v>181.1520900000005</v>
      </c>
      <c r="M6" s="104"/>
      <c r="N6" s="104">
        <f>SUM(B6:M6)</f>
        <v>1876324.30852</v>
      </c>
    </row>
    <row r="7" spans="1:15" x14ac:dyDescent="0.25">
      <c r="A7" s="289" t="s">
        <v>56</v>
      </c>
      <c r="B7" s="102">
        <v>207626</v>
      </c>
      <c r="C7" s="102">
        <v>-240835</v>
      </c>
      <c r="D7" s="102">
        <v>-44368</v>
      </c>
      <c r="E7" s="102">
        <v>-23724</v>
      </c>
      <c r="F7" s="102">
        <v>-48800</v>
      </c>
      <c r="G7" s="102">
        <v>-35119</v>
      </c>
      <c r="H7" s="102">
        <v>3425</v>
      </c>
      <c r="I7" s="102">
        <v>-1818</v>
      </c>
      <c r="J7" s="102"/>
      <c r="K7" s="102"/>
      <c r="L7" s="102">
        <v>0</v>
      </c>
      <c r="M7" s="102"/>
      <c r="N7" s="102">
        <f t="shared" ref="N7:N13" si="0">SUM(B7:M7)</f>
        <v>-183613</v>
      </c>
    </row>
    <row r="8" spans="1:15" x14ac:dyDescent="0.25">
      <c r="A8" s="160" t="s">
        <v>3</v>
      </c>
      <c r="B8" s="104">
        <v>-976571</v>
      </c>
      <c r="C8" s="104">
        <v>-499940</v>
      </c>
      <c r="D8" s="104">
        <v>-76847</v>
      </c>
      <c r="E8" s="104">
        <v>-48325</v>
      </c>
      <c r="F8" s="104">
        <v>-108501</v>
      </c>
      <c r="G8" s="104">
        <v>-46714</v>
      </c>
      <c r="H8" s="104">
        <v>1270</v>
      </c>
      <c r="I8" s="104">
        <v>-8822</v>
      </c>
      <c r="J8" s="104"/>
      <c r="K8" s="104"/>
      <c r="L8" s="104">
        <v>-11124.469359999999</v>
      </c>
      <c r="M8" s="104"/>
      <c r="N8" s="104">
        <f t="shared" si="0"/>
        <v>-1775574.46936</v>
      </c>
    </row>
    <row r="9" spans="1:15" x14ac:dyDescent="0.25">
      <c r="A9" s="289" t="s">
        <v>4</v>
      </c>
      <c r="B9" s="102">
        <v>-917795</v>
      </c>
      <c r="C9" s="102">
        <v>-439153</v>
      </c>
      <c r="D9" s="102">
        <v>-95346</v>
      </c>
      <c r="E9" s="102">
        <v>-51437</v>
      </c>
      <c r="F9" s="102">
        <v>-128196</v>
      </c>
      <c r="G9" s="102">
        <v>-37738</v>
      </c>
      <c r="H9" s="102">
        <v>-2383</v>
      </c>
      <c r="I9" s="102">
        <v>-11274</v>
      </c>
      <c r="J9" s="102"/>
      <c r="K9" s="102"/>
      <c r="L9" s="102">
        <v>-14268.333730000002</v>
      </c>
      <c r="M9" s="102"/>
      <c r="N9" s="102">
        <f t="shared" si="0"/>
        <v>-1697590.3337300001</v>
      </c>
    </row>
    <row r="10" spans="1:15" x14ac:dyDescent="0.25">
      <c r="A10" s="160" t="s">
        <v>700</v>
      </c>
      <c r="B10" s="104">
        <v>-1197546</v>
      </c>
      <c r="C10" s="104">
        <v>-734546</v>
      </c>
      <c r="D10" s="104">
        <v>-143300</v>
      </c>
      <c r="E10" s="104">
        <v>-87309</v>
      </c>
      <c r="F10" s="104">
        <v>-107425</v>
      </c>
      <c r="G10" s="104">
        <v>-18429</v>
      </c>
      <c r="H10" s="104">
        <v>-10033</v>
      </c>
      <c r="I10" s="104">
        <v>0</v>
      </c>
      <c r="J10" s="104"/>
      <c r="K10" s="104"/>
      <c r="L10" s="104">
        <v>-13161.050529999997</v>
      </c>
      <c r="M10" s="104"/>
      <c r="N10" s="104">
        <f t="shared" si="0"/>
        <v>-2311749.0505300001</v>
      </c>
    </row>
    <row r="11" spans="1:15" x14ac:dyDescent="0.25">
      <c r="A11" s="289" t="s">
        <v>739</v>
      </c>
      <c r="B11" s="102">
        <v>-637572</v>
      </c>
      <c r="C11" s="102">
        <v>-1175227</v>
      </c>
      <c r="D11" s="102">
        <v>-269929</v>
      </c>
      <c r="E11" s="102">
        <v>-141630</v>
      </c>
      <c r="F11" s="102">
        <v>-10707</v>
      </c>
      <c r="G11" s="102">
        <v>-16191</v>
      </c>
      <c r="H11" s="102">
        <v>8242</v>
      </c>
      <c r="I11" s="102" t="s">
        <v>766</v>
      </c>
      <c r="J11" s="102"/>
      <c r="K11" s="102"/>
      <c r="L11" s="102">
        <v>3851.3970800000006</v>
      </c>
      <c r="M11" s="102"/>
      <c r="N11" s="102">
        <f t="shared" si="0"/>
        <v>-2239162.60292</v>
      </c>
    </row>
    <row r="12" spans="1:15" x14ac:dyDescent="0.25">
      <c r="A12" s="160" t="s">
        <v>961</v>
      </c>
      <c r="B12" s="104">
        <v>-1755766.9807799999</v>
      </c>
      <c r="C12" s="104">
        <v>-2308734.8139999998</v>
      </c>
      <c r="D12" s="104">
        <v>-492457.56549000001</v>
      </c>
      <c r="E12" s="104">
        <v>-139757.152</v>
      </c>
      <c r="F12" s="104"/>
      <c r="G12" s="104">
        <v>-14596.87133</v>
      </c>
      <c r="H12" s="104">
        <v>-44634.852340000005</v>
      </c>
      <c r="I12" s="104">
        <v>-23874.937460000001</v>
      </c>
      <c r="J12" s="104">
        <v>5534.0892699999995</v>
      </c>
      <c r="K12" s="104">
        <v>-267.62534000000005</v>
      </c>
      <c r="L12" s="104">
        <v>-14706.174800000001</v>
      </c>
      <c r="M12" s="104"/>
      <c r="N12" s="104">
        <f t="shared" si="0"/>
        <v>-4789262.8842699993</v>
      </c>
    </row>
    <row r="13" spans="1:15" x14ac:dyDescent="0.25">
      <c r="A13" s="289" t="s">
        <v>1183</v>
      </c>
      <c r="B13" s="102">
        <v>742896.07095000008</v>
      </c>
      <c r="C13" s="102">
        <v>-197382.17902000001</v>
      </c>
      <c r="D13" s="102">
        <v>-672470.31380999996</v>
      </c>
      <c r="E13" s="102">
        <v>-231065</v>
      </c>
      <c r="F13" s="102">
        <v>0</v>
      </c>
      <c r="G13" s="102">
        <v>0</v>
      </c>
      <c r="H13" s="102">
        <v>9101.8489300000001</v>
      </c>
      <c r="I13" s="102">
        <v>-8168.0551399999995</v>
      </c>
      <c r="J13" s="102">
        <v>2291.6662999999999</v>
      </c>
      <c r="K13" s="102">
        <v>0</v>
      </c>
      <c r="L13" s="102">
        <v>-10032.85432</v>
      </c>
      <c r="M13" s="102">
        <v>-302.70940999999999</v>
      </c>
      <c r="N13" s="102">
        <f t="shared" si="0"/>
        <v>-365131.52551999997</v>
      </c>
      <c r="O13" s="132">
        <f>N13/N12-1</f>
        <v>-0.92376039187173276</v>
      </c>
    </row>
    <row r="14" spans="1:15" x14ac:dyDescent="0.25">
      <c r="B14" s="131" t="s">
        <v>8</v>
      </c>
      <c r="C14" s="131" t="s">
        <v>638</v>
      </c>
      <c r="D14" s="131" t="s">
        <v>639</v>
      </c>
      <c r="E14" s="131" t="s">
        <v>640</v>
      </c>
      <c r="F14" s="131" t="s">
        <v>641</v>
      </c>
      <c r="G14" s="131" t="s">
        <v>704</v>
      </c>
      <c r="H14" s="131" t="s">
        <v>1426</v>
      </c>
      <c r="I14" s="131" t="s">
        <v>573</v>
      </c>
      <c r="J14" s="131" t="s">
        <v>1427</v>
      </c>
      <c r="K14" s="131" t="s">
        <v>1429</v>
      </c>
      <c r="L14" s="131" t="s">
        <v>703</v>
      </c>
      <c r="M14" s="131" t="s">
        <v>1431</v>
      </c>
      <c r="N14" s="131" t="s">
        <v>10</v>
      </c>
    </row>
  </sheetData>
  <mergeCells count="2">
    <mergeCell ref="A3:L3"/>
    <mergeCell ref="A4:N4"/>
  </mergeCells>
  <pageMargins left="0.511811024" right="0.511811024" top="0.78740157499999996" bottom="0.78740157499999996" header="0.31496062000000002" footer="0.31496062000000002"/>
  <drawing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7"/>
  <dimension ref="A1:N13"/>
  <sheetViews>
    <sheetView showGridLines="0" topLeftCell="A4" workbookViewId="0">
      <selection activeCell="B13" sqref="B13"/>
    </sheetView>
  </sheetViews>
  <sheetFormatPr defaultRowHeight="15" x14ac:dyDescent="0.25"/>
  <cols>
    <col min="1" max="1" width="6" customWidth="1"/>
    <col min="2" max="7" width="12.28515625" customWidth="1"/>
    <col min="8" max="8" width="14.5703125" customWidth="1"/>
    <col min="9" max="11" width="12.28515625" customWidth="1"/>
    <col min="12" max="12" width="14" bestFit="1" customWidth="1"/>
    <col min="13" max="13" width="18" bestFit="1" customWidth="1"/>
    <col min="14" max="14" width="18" customWidth="1"/>
  </cols>
  <sheetData>
    <row r="1" spans="1:14" x14ac:dyDescent="0.25">
      <c r="C1" s="81"/>
      <c r="D1" s="81"/>
      <c r="E1" s="81"/>
      <c r="F1" s="81"/>
      <c r="G1" s="81" t="s">
        <v>1010</v>
      </c>
      <c r="H1" s="81" t="s">
        <v>1549</v>
      </c>
    </row>
    <row r="3" spans="1:14" x14ac:dyDescent="0.25">
      <c r="A3" s="347" t="str">
        <f>"Tabela Referente à "&amp;G1</f>
        <v>Tabela Referente à Figura 8.17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</row>
    <row r="4" spans="1:14" ht="15" customHeight="1" x14ac:dyDescent="0.25">
      <c r="A4" s="368" t="str">
        <f>H1</f>
        <v>Resultado Financeiro (R$ 1.000,00) por empresa, 2014 a 2016</v>
      </c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</row>
    <row r="5" spans="1:14" x14ac:dyDescent="0.25">
      <c r="A5" s="101" t="s">
        <v>21</v>
      </c>
      <c r="B5" s="106" t="str">
        <f>'Fig 8.16'!B5</f>
        <v>Latam</v>
      </c>
      <c r="C5" s="106" t="str">
        <f>'Fig 8.16'!C5</f>
        <v>Gol</v>
      </c>
      <c r="D5" s="106" t="str">
        <f>'Fig 8.16'!D5</f>
        <v>Azul</v>
      </c>
      <c r="E5" s="106" t="str">
        <f>'Fig 8.16'!E5</f>
        <v>Avianca Brasil</v>
      </c>
      <c r="F5" s="106" t="str">
        <f>'Fig 8.16'!F5</f>
        <v>Trip</v>
      </c>
      <c r="G5" s="106" t="str">
        <f>'Fig 8.16'!G5</f>
        <v>Webjet</v>
      </c>
      <c r="H5" s="106" t="str">
        <f>'Fig 8.16'!H5</f>
        <v>Absa</v>
      </c>
      <c r="I5" s="106" t="str">
        <f>'Fig 8.16'!I5</f>
        <v>Rio</v>
      </c>
      <c r="J5" s="106" t="str">
        <f>'Fig 8.16'!J5</f>
        <v>Sideral</v>
      </c>
      <c r="K5" s="106" t="str">
        <f>'Fig 8.16'!K5</f>
        <v>Colt</v>
      </c>
      <c r="L5" s="106" t="str">
        <f>'Fig 8.16'!L5</f>
        <v>Total linhas Aéreas</v>
      </c>
      <c r="M5" s="106" t="str">
        <f>'Fig 8.16'!M5</f>
        <v>Sterna</v>
      </c>
      <c r="N5" s="106" t="str">
        <f>'Fig 8.16'!N5</f>
        <v>Indústria</v>
      </c>
    </row>
    <row r="6" spans="1:14" x14ac:dyDescent="0.25">
      <c r="A6" s="160" t="str">
        <f>'Fig 8.16'!A6</f>
        <v>2009</v>
      </c>
      <c r="B6" s="104">
        <f>'Fig 8.16'!B6</f>
        <v>1693582</v>
      </c>
      <c r="C6" s="104">
        <f>'Fig 8.16'!C6</f>
        <v>169135</v>
      </c>
      <c r="D6" s="104">
        <f>'Fig 8.16'!D6</f>
        <v>-11584</v>
      </c>
      <c r="E6" s="104">
        <f>'Fig 8.16'!E6</f>
        <v>-2114.84357</v>
      </c>
      <c r="F6" s="104">
        <f>'Fig 8.16'!F6</f>
        <v>17772</v>
      </c>
      <c r="G6" s="104">
        <f>'Fig 8.16'!G6</f>
        <v>227</v>
      </c>
      <c r="H6" s="104">
        <f>'Fig 8.16'!H6</f>
        <v>8687</v>
      </c>
      <c r="I6" s="104">
        <f>'Fig 8.16'!I6</f>
        <v>439</v>
      </c>
      <c r="J6" s="104">
        <f>'Fig 8.16'!J6</f>
        <v>0</v>
      </c>
      <c r="K6" s="104">
        <f>'Fig 8.16'!K6</f>
        <v>0</v>
      </c>
      <c r="L6" s="104">
        <f>'Fig 8.16'!L6</f>
        <v>181.1520900000005</v>
      </c>
      <c r="M6" s="104"/>
      <c r="N6" s="104">
        <f>'Fig 8.16'!N6</f>
        <v>1876324.30852</v>
      </c>
    </row>
    <row r="7" spans="1:14" x14ac:dyDescent="0.25">
      <c r="A7" s="289" t="str">
        <f>'Fig 8.16'!A7</f>
        <v>2010</v>
      </c>
      <c r="B7" s="102">
        <f>'Fig 8.16'!B7</f>
        <v>207626</v>
      </c>
      <c r="C7" s="102">
        <f>'Fig 8.16'!C7</f>
        <v>-240835</v>
      </c>
      <c r="D7" s="102">
        <f>'Fig 8.16'!D7</f>
        <v>-44368</v>
      </c>
      <c r="E7" s="102">
        <f>'Fig 8.16'!E7</f>
        <v>-23724</v>
      </c>
      <c r="F7" s="102">
        <f>'Fig 8.16'!F7</f>
        <v>-48800</v>
      </c>
      <c r="G7" s="102">
        <f>'Fig 8.16'!G7</f>
        <v>-35119</v>
      </c>
      <c r="H7" s="102">
        <f>'Fig 8.16'!H7</f>
        <v>3425</v>
      </c>
      <c r="I7" s="102">
        <f>'Fig 8.16'!I7</f>
        <v>-1818</v>
      </c>
      <c r="J7" s="102">
        <f>'Fig 8.16'!J7</f>
        <v>0</v>
      </c>
      <c r="K7" s="102">
        <f>'Fig 8.16'!K7</f>
        <v>0</v>
      </c>
      <c r="L7" s="102">
        <f>'Fig 8.16'!L7</f>
        <v>0</v>
      </c>
      <c r="M7" s="102"/>
      <c r="N7" s="102">
        <f>'Fig 8.16'!N7</f>
        <v>-183613</v>
      </c>
    </row>
    <row r="8" spans="1:14" x14ac:dyDescent="0.25">
      <c r="A8" s="160" t="str">
        <f>'Fig 8.16'!A8</f>
        <v>2011</v>
      </c>
      <c r="B8" s="104">
        <f>'Fig 8.16'!B8</f>
        <v>-976571</v>
      </c>
      <c r="C8" s="104">
        <f>'Fig 8.16'!C8</f>
        <v>-499940</v>
      </c>
      <c r="D8" s="104">
        <f>'Fig 8.16'!D8</f>
        <v>-76847</v>
      </c>
      <c r="E8" s="104">
        <f>'Fig 8.16'!E8</f>
        <v>-48325</v>
      </c>
      <c r="F8" s="104">
        <f>'Fig 8.16'!F8</f>
        <v>-108501</v>
      </c>
      <c r="G8" s="104">
        <f>'Fig 8.16'!G8</f>
        <v>-46714</v>
      </c>
      <c r="H8" s="104">
        <f>'Fig 8.16'!H8</f>
        <v>1270</v>
      </c>
      <c r="I8" s="104">
        <f>'Fig 8.16'!I8</f>
        <v>-8822</v>
      </c>
      <c r="J8" s="104">
        <f>'Fig 8.16'!J8</f>
        <v>0</v>
      </c>
      <c r="K8" s="104">
        <f>'Fig 8.16'!K8</f>
        <v>0</v>
      </c>
      <c r="L8" s="104">
        <f>'Fig 8.16'!L8</f>
        <v>-11124.469359999999</v>
      </c>
      <c r="M8" s="104"/>
      <c r="N8" s="104">
        <f>'Fig 8.16'!N8</f>
        <v>-1775574.46936</v>
      </c>
    </row>
    <row r="9" spans="1:14" x14ac:dyDescent="0.25">
      <c r="A9" s="289" t="str">
        <f>'Fig 8.16'!A9</f>
        <v>2012</v>
      </c>
      <c r="B9" s="102">
        <f>'Fig 8.16'!B9</f>
        <v>-917795</v>
      </c>
      <c r="C9" s="102">
        <f>'Fig 8.16'!C9</f>
        <v>-439153</v>
      </c>
      <c r="D9" s="102">
        <f>'Fig 8.16'!D9</f>
        <v>-95346</v>
      </c>
      <c r="E9" s="102">
        <f>'Fig 8.16'!E9</f>
        <v>-51437</v>
      </c>
      <c r="F9" s="102">
        <f>'Fig 8.16'!F9</f>
        <v>-128196</v>
      </c>
      <c r="G9" s="102">
        <f>'Fig 8.16'!G9</f>
        <v>-37738</v>
      </c>
      <c r="H9" s="102">
        <f>'Fig 8.16'!H9</f>
        <v>-2383</v>
      </c>
      <c r="I9" s="102">
        <f>'Fig 8.16'!I9</f>
        <v>-11274</v>
      </c>
      <c r="J9" s="102">
        <f>'Fig 8.16'!J9</f>
        <v>0</v>
      </c>
      <c r="K9" s="102">
        <f>'Fig 8.16'!K9</f>
        <v>0</v>
      </c>
      <c r="L9" s="102">
        <f>'Fig 8.16'!L9</f>
        <v>-14268.333730000002</v>
      </c>
      <c r="M9" s="102"/>
      <c r="N9" s="102">
        <f>'Fig 8.16'!N9</f>
        <v>-1697590.3337300001</v>
      </c>
    </row>
    <row r="10" spans="1:14" x14ac:dyDescent="0.25">
      <c r="A10" s="160" t="str">
        <f>'Fig 8.16'!A10</f>
        <v>2013</v>
      </c>
      <c r="B10" s="104">
        <f>'Fig 8.16'!B10</f>
        <v>-1197546</v>
      </c>
      <c r="C10" s="104">
        <f>'Fig 8.16'!C10</f>
        <v>-734546</v>
      </c>
      <c r="D10" s="104">
        <f>'Fig 8.16'!D10</f>
        <v>-143300</v>
      </c>
      <c r="E10" s="104">
        <f>'Fig 8.16'!E10</f>
        <v>-87309</v>
      </c>
      <c r="F10" s="104">
        <f>'Fig 8.16'!F10</f>
        <v>-107425</v>
      </c>
      <c r="G10" s="104">
        <f>'Fig 8.16'!G10</f>
        <v>-18429</v>
      </c>
      <c r="H10" s="104">
        <f>'Fig 8.16'!H10</f>
        <v>-10033</v>
      </c>
      <c r="I10" s="104">
        <f>'Fig 8.16'!I10</f>
        <v>0</v>
      </c>
      <c r="J10" s="104">
        <f>'Fig 8.16'!J10</f>
        <v>0</v>
      </c>
      <c r="K10" s="104">
        <f>'Fig 8.16'!K10</f>
        <v>0</v>
      </c>
      <c r="L10" s="104">
        <f>'Fig 8.16'!L10</f>
        <v>-13161.050529999997</v>
      </c>
      <c r="M10" s="104"/>
      <c r="N10" s="104">
        <f>'Fig 8.16'!N10</f>
        <v>-2311749.0505300001</v>
      </c>
    </row>
    <row r="11" spans="1:14" x14ac:dyDescent="0.25">
      <c r="A11" s="289" t="str">
        <f>'Fig 8.16'!A11</f>
        <v>2014</v>
      </c>
      <c r="B11" s="102">
        <f>'Fig 8.16'!B11</f>
        <v>-637572</v>
      </c>
      <c r="C11" s="102">
        <f>'Fig 8.16'!C11</f>
        <v>-1175227</v>
      </c>
      <c r="D11" s="102">
        <f>'Fig 8.16'!D11</f>
        <v>-269929</v>
      </c>
      <c r="E11" s="102">
        <f>'Fig 8.16'!E11</f>
        <v>-141630</v>
      </c>
      <c r="F11" s="102">
        <f>'Fig 8.16'!F11</f>
        <v>-10707</v>
      </c>
      <c r="G11" s="102">
        <f>'Fig 8.16'!G11</f>
        <v>-16191</v>
      </c>
      <c r="H11" s="102">
        <f>'Fig 8.16'!H11</f>
        <v>8242</v>
      </c>
      <c r="I11" s="102" t="str">
        <f>'Fig 8.16'!I11</f>
        <v>-</v>
      </c>
      <c r="J11" s="102">
        <f>'Fig 8.16'!J11</f>
        <v>0</v>
      </c>
      <c r="K11" s="102">
        <f>'Fig 8.16'!K11</f>
        <v>0</v>
      </c>
      <c r="L11" s="102">
        <f>'Fig 8.16'!L11</f>
        <v>3851.3970800000006</v>
      </c>
      <c r="M11" s="102"/>
      <c r="N11" s="102">
        <f>'Fig 8.16'!N11</f>
        <v>-2239162.60292</v>
      </c>
    </row>
    <row r="12" spans="1:14" x14ac:dyDescent="0.25">
      <c r="A12" s="160" t="str">
        <f>'Fig 8.16'!A12</f>
        <v>2015</v>
      </c>
      <c r="B12" s="104">
        <f>'Fig 8.16'!B12</f>
        <v>-1755766.9807799999</v>
      </c>
      <c r="C12" s="104">
        <f>'Fig 8.16'!C12</f>
        <v>-2308734.8139999998</v>
      </c>
      <c r="D12" s="104">
        <f>'Fig 8.16'!D12</f>
        <v>-492457.56549000001</v>
      </c>
      <c r="E12" s="104">
        <f>'Fig 8.16'!E12</f>
        <v>-139757.152</v>
      </c>
      <c r="F12" s="104">
        <f>'Fig 8.16'!F12</f>
        <v>0</v>
      </c>
      <c r="G12" s="104">
        <f>'Fig 8.16'!G12</f>
        <v>-14596.87133</v>
      </c>
      <c r="H12" s="104">
        <f>'Fig 8.16'!H12</f>
        <v>-44634.852340000005</v>
      </c>
      <c r="I12" s="104">
        <f>'Fig 8.16'!I12</f>
        <v>-23874.937460000001</v>
      </c>
      <c r="J12" s="104">
        <f>'Fig 8.16'!J12</f>
        <v>5534.0892699999995</v>
      </c>
      <c r="K12" s="104">
        <f>'Fig 8.16'!K12</f>
        <v>-267.62534000000005</v>
      </c>
      <c r="L12" s="104">
        <f>'Fig 8.16'!L12</f>
        <v>-14706.174800000001</v>
      </c>
      <c r="M12" s="104"/>
      <c r="N12" s="104">
        <f>'Fig 8.16'!N12</f>
        <v>-4789262.8842699993</v>
      </c>
    </row>
    <row r="13" spans="1:14" x14ac:dyDescent="0.25">
      <c r="A13" s="289" t="str">
        <f>'Fig 8.16'!A13</f>
        <v>2016</v>
      </c>
      <c r="B13" s="102">
        <f>'Fig 8.16'!B13</f>
        <v>742896.07095000008</v>
      </c>
      <c r="C13" s="102">
        <f>'Fig 8.16'!C13</f>
        <v>-197382.17902000001</v>
      </c>
      <c r="D13" s="102">
        <f>'Fig 8.16'!D13</f>
        <v>-672470.31380999996</v>
      </c>
      <c r="E13" s="102">
        <f>'Fig 8.16'!E13</f>
        <v>-231065</v>
      </c>
      <c r="F13" s="102">
        <f>'Fig 8.16'!F13</f>
        <v>0</v>
      </c>
      <c r="G13" s="102">
        <f>'Fig 8.16'!G13</f>
        <v>0</v>
      </c>
      <c r="H13" s="102">
        <f>'Fig 8.16'!H13</f>
        <v>9101.8489300000001</v>
      </c>
      <c r="I13" s="102">
        <f>'Fig 8.16'!I13</f>
        <v>-8168.0551399999995</v>
      </c>
      <c r="J13" s="102">
        <f>'Fig 8.16'!J13</f>
        <v>2291.6662999999999</v>
      </c>
      <c r="K13" s="102">
        <f>'Fig 8.16'!K13</f>
        <v>0</v>
      </c>
      <c r="L13" s="102">
        <f>'Fig 8.16'!L13</f>
        <v>-10032.85432</v>
      </c>
      <c r="M13" s="102">
        <f>'Fig 8.16'!M13</f>
        <v>-302.70940999999999</v>
      </c>
      <c r="N13" s="102">
        <f>'Fig 8.16'!N13</f>
        <v>-365131.52551999997</v>
      </c>
    </row>
  </sheetData>
  <mergeCells count="2">
    <mergeCell ref="A3:L3"/>
    <mergeCell ref="A4:N4"/>
  </mergeCells>
  <pageMargins left="0.511811024" right="0.511811024" top="0.78740157499999996" bottom="0.78740157499999996" header="0.31496062000000002" footer="0.31496062000000002"/>
  <drawing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8">
    <tabColor theme="0" tint="-0.14999847407452621"/>
  </sheetPr>
  <dimension ref="A1:N14"/>
  <sheetViews>
    <sheetView showGridLines="0" workbookViewId="0">
      <selection activeCell="N8" sqref="N8:N13"/>
    </sheetView>
  </sheetViews>
  <sheetFormatPr defaultRowHeight="15" x14ac:dyDescent="0.25"/>
  <cols>
    <col min="1" max="1" width="5" bestFit="1" customWidth="1"/>
    <col min="2" max="3" width="9.85546875" bestFit="1" customWidth="1"/>
    <col min="4" max="4" width="8.28515625" bestFit="1" customWidth="1"/>
    <col min="5" max="5" width="13.28515625" bestFit="1" customWidth="1"/>
    <col min="6" max="6" width="8.28515625" bestFit="1" customWidth="1"/>
    <col min="7" max="7" width="10.42578125" bestFit="1" customWidth="1"/>
    <col min="8" max="8" width="8.140625" customWidth="1"/>
    <col min="9" max="10" width="7.28515625" bestFit="1" customWidth="1"/>
    <col min="11" max="11" width="7.140625" bestFit="1" customWidth="1"/>
    <col min="12" max="12" width="5.5703125" bestFit="1" customWidth="1"/>
    <col min="13" max="13" width="18" bestFit="1" customWidth="1"/>
    <col min="14" max="14" width="9.85546875" bestFit="1" customWidth="1"/>
  </cols>
  <sheetData>
    <row r="1" spans="1:14" x14ac:dyDescent="0.25">
      <c r="C1" s="81"/>
      <c r="D1" s="81"/>
      <c r="E1" s="81"/>
      <c r="F1" s="81"/>
      <c r="G1" s="81" t="s">
        <v>1011</v>
      </c>
      <c r="H1" s="81" t="s">
        <v>1321</v>
      </c>
    </row>
    <row r="3" spans="1:14" x14ac:dyDescent="0.25">
      <c r="A3" s="347" t="str">
        <f>"Tabela Referente à "&amp;G1</f>
        <v>Tabela Referente à Figura 8.18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</row>
    <row r="4" spans="1:14" ht="15" customHeight="1" x14ac:dyDescent="0.25">
      <c r="A4" s="368" t="str">
        <f>H1</f>
        <v>Resultado Líquido da indústria (R$ 1.000,00), 2009 a 2016</v>
      </c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</row>
    <row r="5" spans="1:14" x14ac:dyDescent="0.25">
      <c r="A5" s="101" t="s">
        <v>21</v>
      </c>
      <c r="B5" s="106" t="str">
        <f>'Fig 8.16'!B5</f>
        <v>Latam</v>
      </c>
      <c r="C5" s="106" t="s">
        <v>71</v>
      </c>
      <c r="D5" s="106" t="s">
        <v>73</v>
      </c>
      <c r="E5" s="106" t="s">
        <v>517</v>
      </c>
      <c r="F5" s="106" t="s">
        <v>72</v>
      </c>
      <c r="G5" s="106" t="s">
        <v>75</v>
      </c>
      <c r="H5" s="106" t="s">
        <v>1046</v>
      </c>
      <c r="I5" s="106" t="s">
        <v>139</v>
      </c>
      <c r="J5" s="106" t="s">
        <v>138</v>
      </c>
      <c r="K5" s="106" t="s">
        <v>740</v>
      </c>
      <c r="L5" s="106" t="s">
        <v>751</v>
      </c>
      <c r="M5" s="106" t="s">
        <v>997</v>
      </c>
      <c r="N5" s="290" t="s">
        <v>10</v>
      </c>
    </row>
    <row r="6" spans="1:14" x14ac:dyDescent="0.25">
      <c r="A6" s="160" t="s">
        <v>55</v>
      </c>
      <c r="B6" s="104">
        <v>1253719</v>
      </c>
      <c r="C6" s="104">
        <v>725684</v>
      </c>
      <c r="D6" s="104">
        <v>-149815</v>
      </c>
      <c r="E6" s="104">
        <v>-72126.778940000004</v>
      </c>
      <c r="F6" s="104">
        <v>28447</v>
      </c>
      <c r="G6" s="104">
        <v>-80786</v>
      </c>
      <c r="H6" s="104"/>
      <c r="I6" s="104">
        <v>-2058</v>
      </c>
      <c r="J6" s="104">
        <v>-3476</v>
      </c>
      <c r="K6" s="104"/>
      <c r="L6" s="104"/>
      <c r="M6" s="104">
        <v>2237.8053999999997</v>
      </c>
      <c r="N6" s="104">
        <f t="shared" ref="N6:N13" si="0">SUM(B6:M6)</f>
        <v>1701826.0264599998</v>
      </c>
    </row>
    <row r="7" spans="1:14" x14ac:dyDescent="0.25">
      <c r="A7" s="289" t="s">
        <v>56</v>
      </c>
      <c r="B7" s="102">
        <v>590001</v>
      </c>
      <c r="C7" s="102">
        <v>292463</v>
      </c>
      <c r="D7" s="102">
        <v>-96256</v>
      </c>
      <c r="E7" s="102">
        <v>15117</v>
      </c>
      <c r="F7" s="102">
        <v>19948</v>
      </c>
      <c r="G7" s="102">
        <v>7988</v>
      </c>
      <c r="H7" s="102"/>
      <c r="I7" s="102">
        <v>1896</v>
      </c>
      <c r="J7" s="102">
        <v>5587</v>
      </c>
      <c r="K7" s="102"/>
      <c r="L7" s="102"/>
      <c r="M7" s="102">
        <v>1286.00315</v>
      </c>
      <c r="N7" s="102">
        <f t="shared" si="0"/>
        <v>838030.00315</v>
      </c>
    </row>
    <row r="8" spans="1:14" x14ac:dyDescent="0.25">
      <c r="A8" s="160" t="s">
        <v>3</v>
      </c>
      <c r="B8" s="104">
        <v>-507732</v>
      </c>
      <c r="C8" s="104">
        <v>-518274</v>
      </c>
      <c r="D8" s="104">
        <v>-56665</v>
      </c>
      <c r="E8" s="104">
        <v>-88757</v>
      </c>
      <c r="F8" s="104">
        <v>-207873</v>
      </c>
      <c r="G8" s="104">
        <v>-241984</v>
      </c>
      <c r="H8" s="104"/>
      <c r="I8" s="104">
        <v>2092</v>
      </c>
      <c r="J8" s="104">
        <v>-24222</v>
      </c>
      <c r="K8" s="104"/>
      <c r="L8" s="104"/>
      <c r="M8" s="104">
        <v>-4634.5669200000002</v>
      </c>
      <c r="N8" s="104">
        <f t="shared" si="0"/>
        <v>-1648049.5669199999</v>
      </c>
    </row>
    <row r="9" spans="1:14" x14ac:dyDescent="0.25">
      <c r="A9" s="289" t="s">
        <v>4</v>
      </c>
      <c r="B9" s="102">
        <v>-1413704</v>
      </c>
      <c r="C9" s="102">
        <v>-1333033</v>
      </c>
      <c r="D9" s="102">
        <v>-143733</v>
      </c>
      <c r="E9" s="102">
        <v>-101991</v>
      </c>
      <c r="F9" s="102">
        <v>-237020</v>
      </c>
      <c r="G9" s="102">
        <v>-285911</v>
      </c>
      <c r="H9" s="102"/>
      <c r="I9" s="102">
        <v>635</v>
      </c>
      <c r="J9" s="102">
        <v>-13338</v>
      </c>
      <c r="K9" s="102"/>
      <c r="L9" s="102"/>
      <c r="M9" s="102">
        <v>-4545.6926600000261</v>
      </c>
      <c r="N9" s="102">
        <f t="shared" si="0"/>
        <v>-3532640.6926600002</v>
      </c>
    </row>
    <row r="10" spans="1:14" x14ac:dyDescent="0.25">
      <c r="A10" s="160" t="s">
        <v>700</v>
      </c>
      <c r="B10" s="104">
        <v>-1653286</v>
      </c>
      <c r="C10" s="104">
        <v>-709774</v>
      </c>
      <c r="D10" s="104">
        <v>136462</v>
      </c>
      <c r="E10" s="104">
        <v>-36511</v>
      </c>
      <c r="F10" s="104">
        <v>-73359</v>
      </c>
      <c r="G10" s="104">
        <v>-93163</v>
      </c>
      <c r="H10" s="104"/>
      <c r="I10" s="104">
        <v>-51840</v>
      </c>
      <c r="J10" s="104">
        <v>-22677.836370000019</v>
      </c>
      <c r="K10" s="104"/>
      <c r="L10" s="104"/>
      <c r="M10" s="104">
        <v>4051.5065900000063</v>
      </c>
      <c r="N10" s="104">
        <f t="shared" si="0"/>
        <v>-2500097.3297800003</v>
      </c>
    </row>
    <row r="11" spans="1:14" x14ac:dyDescent="0.25">
      <c r="A11" s="289" t="s">
        <v>739</v>
      </c>
      <c r="B11" s="102">
        <v>-673935</v>
      </c>
      <c r="C11" s="102">
        <v>-1055763</v>
      </c>
      <c r="D11" s="102">
        <v>80570</v>
      </c>
      <c r="E11" s="102">
        <v>-14778</v>
      </c>
      <c r="F11" s="102">
        <v>6511</v>
      </c>
      <c r="G11" s="102">
        <v>-31639</v>
      </c>
      <c r="H11" s="102"/>
      <c r="I11" s="102">
        <v>19873</v>
      </c>
      <c r="J11" s="102" t="s">
        <v>766</v>
      </c>
      <c r="K11" s="102"/>
      <c r="L11" s="102"/>
      <c r="M11" s="102">
        <v>10524.794860000016</v>
      </c>
      <c r="N11" s="102">
        <f t="shared" si="0"/>
        <v>-1658636.20514</v>
      </c>
    </row>
    <row r="12" spans="1:14" x14ac:dyDescent="0.25">
      <c r="A12" s="160" t="s">
        <v>961</v>
      </c>
      <c r="B12" s="104">
        <v>-1570978.23667</v>
      </c>
      <c r="C12" s="104">
        <v>-3493677.1443400001</v>
      </c>
      <c r="D12" s="104">
        <v>-754596.23485999997</v>
      </c>
      <c r="E12" s="104">
        <v>-12407.935720000001</v>
      </c>
      <c r="F12" s="104">
        <v>0</v>
      </c>
      <c r="G12" s="104">
        <v>-43592.741959999999</v>
      </c>
      <c r="H12" s="104">
        <v>0</v>
      </c>
      <c r="I12" s="104">
        <v>-40663.434999999998</v>
      </c>
      <c r="J12" s="104">
        <v>-41375.457409999995</v>
      </c>
      <c r="K12" s="104">
        <v>19730.318620000002</v>
      </c>
      <c r="L12" s="104">
        <v>2184.8922499999999</v>
      </c>
      <c r="M12" s="104">
        <v>112.46141</v>
      </c>
      <c r="N12" s="104">
        <f t="shared" si="0"/>
        <v>-5935263.5136800008</v>
      </c>
    </row>
    <row r="13" spans="1:14" x14ac:dyDescent="0.25">
      <c r="A13" s="289" t="s">
        <v>1183</v>
      </c>
      <c r="B13" s="102">
        <v>-651298.15992999997</v>
      </c>
      <c r="C13" s="102">
        <v>-304847.10381</v>
      </c>
      <c r="D13" s="102">
        <v>-549063.99598000001</v>
      </c>
      <c r="E13" s="102">
        <v>-71403</v>
      </c>
      <c r="F13" s="102">
        <v>0</v>
      </c>
      <c r="G13" s="102">
        <v>0</v>
      </c>
      <c r="H13" s="102">
        <v>2717.2405199999998</v>
      </c>
      <c r="I13" s="102">
        <v>-25423.903469999997</v>
      </c>
      <c r="J13" s="102">
        <v>-21030.254649999999</v>
      </c>
      <c r="K13" s="102">
        <v>44583.361640000003</v>
      </c>
      <c r="L13" s="102">
        <v>0</v>
      </c>
      <c r="M13" s="102">
        <v>2347.1246900000001</v>
      </c>
      <c r="N13" s="102">
        <f t="shared" si="0"/>
        <v>-1573418.69099</v>
      </c>
    </row>
    <row r="14" spans="1:14" x14ac:dyDescent="0.25">
      <c r="B14" s="131" t="s">
        <v>8</v>
      </c>
      <c r="C14" s="131" t="s">
        <v>638</v>
      </c>
      <c r="D14" s="131" t="s">
        <v>639</v>
      </c>
      <c r="E14" s="131" t="s">
        <v>640</v>
      </c>
      <c r="F14" s="131" t="s">
        <v>641</v>
      </c>
      <c r="G14" s="131" t="s">
        <v>704</v>
      </c>
      <c r="H14" s="131" t="s">
        <v>1431</v>
      </c>
      <c r="I14" s="131" t="s">
        <v>1426</v>
      </c>
      <c r="J14" s="131" t="s">
        <v>573</v>
      </c>
      <c r="K14" s="131" t="s">
        <v>1432</v>
      </c>
      <c r="L14" s="131" t="s">
        <v>1429</v>
      </c>
      <c r="M14" s="131" t="s">
        <v>703</v>
      </c>
      <c r="N14" s="131" t="s">
        <v>10</v>
      </c>
    </row>
  </sheetData>
  <mergeCells count="2">
    <mergeCell ref="A3:L3"/>
    <mergeCell ref="A4:N4"/>
  </mergeCells>
  <pageMargins left="0.511811024" right="0.511811024" top="0.78740157499999996" bottom="0.78740157499999996" header="0.31496062000000002" footer="0.31496062000000002"/>
  <drawing r:id="rId1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9"/>
  <dimension ref="A1:N13"/>
  <sheetViews>
    <sheetView showGridLines="0" workbookViewId="0">
      <selection activeCell="N8" sqref="N8:N13"/>
    </sheetView>
  </sheetViews>
  <sheetFormatPr defaultRowHeight="15" x14ac:dyDescent="0.25"/>
  <cols>
    <col min="1" max="1" width="5" bestFit="1" customWidth="1"/>
    <col min="2" max="7" width="12.28515625" customWidth="1"/>
    <col min="8" max="8" width="14.5703125" customWidth="1"/>
    <col min="9" max="11" width="12.28515625" customWidth="1"/>
    <col min="12" max="12" width="14" bestFit="1" customWidth="1"/>
    <col min="13" max="13" width="19.28515625" customWidth="1"/>
    <col min="14" max="14" width="9.85546875" bestFit="1" customWidth="1"/>
  </cols>
  <sheetData>
    <row r="1" spans="1:14" x14ac:dyDescent="0.25">
      <c r="C1" s="81"/>
      <c r="D1" s="81"/>
      <c r="E1" s="81"/>
      <c r="F1" s="81"/>
      <c r="G1" s="81" t="s">
        <v>502</v>
      </c>
      <c r="H1" s="81" t="s">
        <v>1550</v>
      </c>
    </row>
    <row r="3" spans="1:14" x14ac:dyDescent="0.25">
      <c r="A3" s="347" t="str">
        <f>"Tabela Referente à "&amp;G1</f>
        <v>Tabela Referente à Figura 8.19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</row>
    <row r="4" spans="1:14" ht="15" customHeight="1" x14ac:dyDescent="0.25">
      <c r="A4" s="368" t="str">
        <f>H1</f>
        <v>Resultado Líquido (R$ 1.000,00), 2014 a 2016</v>
      </c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</row>
    <row r="5" spans="1:14" x14ac:dyDescent="0.25">
      <c r="A5" s="101" t="str">
        <f>'Fig 8.18'!A5</f>
        <v>Ano</v>
      </c>
      <c r="B5" s="106" t="str">
        <f>'Fig 8.18'!B5</f>
        <v>Latam</v>
      </c>
      <c r="C5" s="106" t="str">
        <f>'Fig 8.18'!C5</f>
        <v>Gol</v>
      </c>
      <c r="D5" s="106" t="str">
        <f>'Fig 8.18'!D5</f>
        <v>Azul</v>
      </c>
      <c r="E5" s="106" t="str">
        <f>'Fig 8.18'!E5</f>
        <v>Avianca Brasil</v>
      </c>
      <c r="F5" s="106" t="str">
        <f>'Fig 8.18'!F5</f>
        <v>Trip</v>
      </c>
      <c r="G5" s="106" t="str">
        <f>'Fig 8.18'!G5</f>
        <v>Webjet</v>
      </c>
      <c r="H5" s="106" t="str">
        <f>'Fig 8.18'!H5</f>
        <v>Sterna</v>
      </c>
      <c r="I5" s="106" t="str">
        <f>'Fig 8.18'!I5</f>
        <v>Absa</v>
      </c>
      <c r="J5" s="106" t="str">
        <f>'Fig 8.18'!J5</f>
        <v>Rio</v>
      </c>
      <c r="K5" s="106" t="str">
        <f>'Fig 8.18'!K5</f>
        <v>Sideral</v>
      </c>
      <c r="L5" s="106" t="str">
        <f>'Fig 8.18'!L5</f>
        <v>Colt</v>
      </c>
      <c r="M5" s="106" t="str">
        <f>'Fig 8.18'!M5</f>
        <v>Total linhas Aéreas</v>
      </c>
      <c r="N5" s="106" t="str">
        <f>'Fig 8.18'!N5</f>
        <v>Indústria</v>
      </c>
    </row>
    <row r="6" spans="1:14" x14ac:dyDescent="0.25">
      <c r="A6" s="160" t="str">
        <f>'Fig 8.18'!A6</f>
        <v>2009</v>
      </c>
      <c r="B6" s="104">
        <f>'Fig 8.18'!B6</f>
        <v>1253719</v>
      </c>
      <c r="C6" s="104">
        <f>'Fig 8.18'!C6</f>
        <v>725684</v>
      </c>
      <c r="D6" s="104">
        <f>'Fig 8.18'!D6</f>
        <v>-149815</v>
      </c>
      <c r="E6" s="104">
        <f>'Fig 8.18'!E6</f>
        <v>-72126.778940000004</v>
      </c>
      <c r="F6" s="104">
        <f>'Fig 8.18'!F6</f>
        <v>28447</v>
      </c>
      <c r="G6" s="104">
        <f>'Fig 8.18'!G6</f>
        <v>-80786</v>
      </c>
      <c r="H6" s="104">
        <f>'Fig 8.18'!H6</f>
        <v>0</v>
      </c>
      <c r="I6" s="104">
        <f>'Fig 8.18'!I6</f>
        <v>-2058</v>
      </c>
      <c r="J6" s="104">
        <f>'Fig 8.18'!J6</f>
        <v>-3476</v>
      </c>
      <c r="K6" s="104">
        <f>'Fig 8.18'!K6</f>
        <v>0</v>
      </c>
      <c r="L6" s="104">
        <f>'Fig 8.18'!L6</f>
        <v>0</v>
      </c>
      <c r="M6" s="104">
        <f>'Fig 8.18'!M6</f>
        <v>2237.8053999999997</v>
      </c>
      <c r="N6" s="104">
        <f>'Fig 8.18'!N6</f>
        <v>1701826.0264599998</v>
      </c>
    </row>
    <row r="7" spans="1:14" x14ac:dyDescent="0.25">
      <c r="A7" s="289" t="str">
        <f>'Fig 8.18'!A7</f>
        <v>2010</v>
      </c>
      <c r="B7" s="102">
        <f>'Fig 8.18'!B7</f>
        <v>590001</v>
      </c>
      <c r="C7" s="102">
        <f>'Fig 8.18'!C7</f>
        <v>292463</v>
      </c>
      <c r="D7" s="102">
        <f>'Fig 8.18'!D7</f>
        <v>-96256</v>
      </c>
      <c r="E7" s="102">
        <f>'Fig 8.18'!E7</f>
        <v>15117</v>
      </c>
      <c r="F7" s="102">
        <f>'Fig 8.18'!F7</f>
        <v>19948</v>
      </c>
      <c r="G7" s="102">
        <f>'Fig 8.18'!G7</f>
        <v>7988</v>
      </c>
      <c r="H7" s="102">
        <f>'Fig 8.18'!H7</f>
        <v>0</v>
      </c>
      <c r="I7" s="102">
        <f>'Fig 8.18'!I7</f>
        <v>1896</v>
      </c>
      <c r="J7" s="102">
        <f>'Fig 8.18'!J7</f>
        <v>5587</v>
      </c>
      <c r="K7" s="102">
        <f>'Fig 8.18'!K7</f>
        <v>0</v>
      </c>
      <c r="L7" s="102">
        <f>'Fig 8.18'!L7</f>
        <v>0</v>
      </c>
      <c r="M7" s="102">
        <f>'Fig 8.18'!M7</f>
        <v>1286.00315</v>
      </c>
      <c r="N7" s="102">
        <f>'Fig 8.18'!N7</f>
        <v>838030.00315</v>
      </c>
    </row>
    <row r="8" spans="1:14" x14ac:dyDescent="0.25">
      <c r="A8" s="160" t="str">
        <f>'Fig 8.18'!A8</f>
        <v>2011</v>
      </c>
      <c r="B8" s="104">
        <f>'Fig 8.18'!B8</f>
        <v>-507732</v>
      </c>
      <c r="C8" s="104">
        <f>'Fig 8.18'!C8</f>
        <v>-518274</v>
      </c>
      <c r="D8" s="104">
        <f>'Fig 8.18'!D8</f>
        <v>-56665</v>
      </c>
      <c r="E8" s="104">
        <f>'Fig 8.18'!E8</f>
        <v>-88757</v>
      </c>
      <c r="F8" s="104">
        <f>'Fig 8.18'!F8</f>
        <v>-207873</v>
      </c>
      <c r="G8" s="104">
        <f>'Fig 8.18'!G8</f>
        <v>-241984</v>
      </c>
      <c r="H8" s="104">
        <f>'Fig 8.18'!H8</f>
        <v>0</v>
      </c>
      <c r="I8" s="104">
        <f>'Fig 8.18'!I8</f>
        <v>2092</v>
      </c>
      <c r="J8" s="104">
        <f>'Fig 8.18'!J8</f>
        <v>-24222</v>
      </c>
      <c r="K8" s="104">
        <f>'Fig 8.18'!K8</f>
        <v>0</v>
      </c>
      <c r="L8" s="104">
        <f>'Fig 8.18'!L8</f>
        <v>0</v>
      </c>
      <c r="M8" s="104">
        <f>'Fig 8.18'!M8</f>
        <v>-4634.5669200000002</v>
      </c>
      <c r="N8" s="104">
        <f>'Fig 8.18'!N8</f>
        <v>-1648049.5669199999</v>
      </c>
    </row>
    <row r="9" spans="1:14" x14ac:dyDescent="0.25">
      <c r="A9" s="289" t="str">
        <f>'Fig 8.18'!A9</f>
        <v>2012</v>
      </c>
      <c r="B9" s="102">
        <f>'Fig 8.18'!B9</f>
        <v>-1413704</v>
      </c>
      <c r="C9" s="102">
        <f>'Fig 8.18'!C9</f>
        <v>-1333033</v>
      </c>
      <c r="D9" s="102">
        <f>'Fig 8.18'!D9</f>
        <v>-143733</v>
      </c>
      <c r="E9" s="102">
        <f>'Fig 8.18'!E9</f>
        <v>-101991</v>
      </c>
      <c r="F9" s="102">
        <f>'Fig 8.18'!F9</f>
        <v>-237020</v>
      </c>
      <c r="G9" s="102">
        <f>'Fig 8.18'!G9</f>
        <v>-285911</v>
      </c>
      <c r="H9" s="102">
        <f>'Fig 8.18'!H9</f>
        <v>0</v>
      </c>
      <c r="I9" s="102">
        <f>'Fig 8.18'!I9</f>
        <v>635</v>
      </c>
      <c r="J9" s="102">
        <f>'Fig 8.18'!J9</f>
        <v>-13338</v>
      </c>
      <c r="K9" s="102">
        <f>'Fig 8.18'!K9</f>
        <v>0</v>
      </c>
      <c r="L9" s="102">
        <f>'Fig 8.18'!L9</f>
        <v>0</v>
      </c>
      <c r="M9" s="102">
        <f>'Fig 8.18'!M9</f>
        <v>-4545.6926600000261</v>
      </c>
      <c r="N9" s="102">
        <f>'Fig 8.18'!N9</f>
        <v>-3532640.6926600002</v>
      </c>
    </row>
    <row r="10" spans="1:14" x14ac:dyDescent="0.25">
      <c r="A10" s="160" t="str">
        <f>'Fig 8.18'!A10</f>
        <v>2013</v>
      </c>
      <c r="B10" s="104">
        <f>'Fig 8.18'!B10</f>
        <v>-1653286</v>
      </c>
      <c r="C10" s="104">
        <f>'Fig 8.18'!C10</f>
        <v>-709774</v>
      </c>
      <c r="D10" s="104">
        <f>'Fig 8.18'!D10</f>
        <v>136462</v>
      </c>
      <c r="E10" s="104">
        <f>'Fig 8.18'!E10</f>
        <v>-36511</v>
      </c>
      <c r="F10" s="104">
        <f>'Fig 8.18'!F10</f>
        <v>-73359</v>
      </c>
      <c r="G10" s="104">
        <f>'Fig 8.18'!G10</f>
        <v>-93163</v>
      </c>
      <c r="H10" s="104">
        <f>'Fig 8.18'!H10</f>
        <v>0</v>
      </c>
      <c r="I10" s="104">
        <f>'Fig 8.18'!I10</f>
        <v>-51840</v>
      </c>
      <c r="J10" s="104">
        <f>'Fig 8.18'!J10</f>
        <v>-22677.836370000019</v>
      </c>
      <c r="K10" s="104">
        <f>'Fig 8.18'!K10</f>
        <v>0</v>
      </c>
      <c r="L10" s="104">
        <f>'Fig 8.18'!L10</f>
        <v>0</v>
      </c>
      <c r="M10" s="104">
        <f>'Fig 8.18'!M10</f>
        <v>4051.5065900000063</v>
      </c>
      <c r="N10" s="104">
        <f>'Fig 8.18'!N10</f>
        <v>-2500097.3297800003</v>
      </c>
    </row>
    <row r="11" spans="1:14" x14ac:dyDescent="0.25">
      <c r="A11" s="289" t="str">
        <f>'Fig 8.18'!A11</f>
        <v>2014</v>
      </c>
      <c r="B11" s="102">
        <f>'Fig 8.18'!B11</f>
        <v>-673935</v>
      </c>
      <c r="C11" s="102">
        <f>'Fig 8.18'!C11</f>
        <v>-1055763</v>
      </c>
      <c r="D11" s="102">
        <f>'Fig 8.18'!D11</f>
        <v>80570</v>
      </c>
      <c r="E11" s="102">
        <f>'Fig 8.18'!E11</f>
        <v>-14778</v>
      </c>
      <c r="F11" s="102">
        <f>'Fig 8.18'!F11</f>
        <v>6511</v>
      </c>
      <c r="G11" s="102">
        <f>'Fig 8.18'!G11</f>
        <v>-31639</v>
      </c>
      <c r="H11" s="102">
        <f>'Fig 8.18'!H11</f>
        <v>0</v>
      </c>
      <c r="I11" s="102">
        <f>'Fig 8.18'!I11</f>
        <v>19873</v>
      </c>
      <c r="J11" s="102" t="str">
        <f>'Fig 8.18'!J11</f>
        <v>-</v>
      </c>
      <c r="K11" s="102">
        <f>'Fig 8.18'!K11</f>
        <v>0</v>
      </c>
      <c r="L11" s="102">
        <f>'Fig 8.18'!L11</f>
        <v>0</v>
      </c>
      <c r="M11" s="102">
        <f>'Fig 8.18'!M11</f>
        <v>10524.794860000016</v>
      </c>
      <c r="N11" s="102">
        <f>'Fig 8.18'!N11</f>
        <v>-1658636.20514</v>
      </c>
    </row>
    <row r="12" spans="1:14" x14ac:dyDescent="0.25">
      <c r="A12" s="160" t="str">
        <f>'Fig 8.18'!A12</f>
        <v>2015</v>
      </c>
      <c r="B12" s="104">
        <f>'Fig 8.18'!B12</f>
        <v>-1570978.23667</v>
      </c>
      <c r="C12" s="104">
        <f>'Fig 8.18'!C12</f>
        <v>-3493677.1443400001</v>
      </c>
      <c r="D12" s="104">
        <f>'Fig 8.18'!D12</f>
        <v>-754596.23485999997</v>
      </c>
      <c r="E12" s="104">
        <f>'Fig 8.18'!E12</f>
        <v>-12407.935720000001</v>
      </c>
      <c r="F12" s="104">
        <f>'Fig 8.18'!F12</f>
        <v>0</v>
      </c>
      <c r="G12" s="104">
        <f>'Fig 8.18'!G12</f>
        <v>-43592.741959999999</v>
      </c>
      <c r="H12" s="104">
        <f>'Fig 8.18'!H12</f>
        <v>0</v>
      </c>
      <c r="I12" s="104">
        <f>'Fig 8.18'!I12</f>
        <v>-40663.434999999998</v>
      </c>
      <c r="J12" s="104">
        <f>'Fig 8.18'!J12</f>
        <v>-41375.457409999995</v>
      </c>
      <c r="K12" s="104">
        <f>'Fig 8.18'!K12</f>
        <v>19730.318620000002</v>
      </c>
      <c r="L12" s="104">
        <f>'Fig 8.18'!L12</f>
        <v>2184.8922499999999</v>
      </c>
      <c r="M12" s="104">
        <f>'Fig 8.18'!M12</f>
        <v>112.46141</v>
      </c>
      <c r="N12" s="104">
        <f>'Fig 8.18'!N12</f>
        <v>-5935263.5136800008</v>
      </c>
    </row>
    <row r="13" spans="1:14" x14ac:dyDescent="0.25">
      <c r="A13" s="289" t="str">
        <f>'Fig 8.18'!A13</f>
        <v>2016</v>
      </c>
      <c r="B13" s="102">
        <f>'Fig 8.18'!B13</f>
        <v>-651298.15992999997</v>
      </c>
      <c r="C13" s="102">
        <f>'Fig 8.18'!C13</f>
        <v>-304847.10381</v>
      </c>
      <c r="D13" s="102">
        <f>'Fig 8.18'!D13</f>
        <v>-549063.99598000001</v>
      </c>
      <c r="E13" s="102">
        <f>'Fig 8.18'!E13</f>
        <v>-71403</v>
      </c>
      <c r="F13" s="102">
        <f>'Fig 8.18'!F13</f>
        <v>0</v>
      </c>
      <c r="G13" s="102">
        <f>'Fig 8.18'!G13</f>
        <v>0</v>
      </c>
      <c r="H13" s="102">
        <f>'Fig 8.18'!H13</f>
        <v>2717.2405199999998</v>
      </c>
      <c r="I13" s="102">
        <f>'Fig 8.18'!I13</f>
        <v>-25423.903469999997</v>
      </c>
      <c r="J13" s="102">
        <f>'Fig 8.18'!J13</f>
        <v>-21030.254649999999</v>
      </c>
      <c r="K13" s="102">
        <f>'Fig 8.18'!K13</f>
        <v>44583.361640000003</v>
      </c>
      <c r="L13" s="102">
        <f>'Fig 8.18'!L13</f>
        <v>0</v>
      </c>
      <c r="M13" s="102">
        <f>'Fig 8.18'!M13</f>
        <v>2347.1246900000001</v>
      </c>
      <c r="N13" s="102">
        <f>'Fig 8.18'!N13</f>
        <v>-1573418.69099</v>
      </c>
    </row>
  </sheetData>
  <mergeCells count="2">
    <mergeCell ref="A3:L3"/>
    <mergeCell ref="A4:N4"/>
  </mergeCells>
  <pageMargins left="0.511811024" right="0.511811024" top="0.78740157499999996" bottom="0.78740157499999996" header="0.31496062000000002" footer="0.31496062000000002"/>
  <drawing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3">
    <tabColor theme="0" tint="-0.14999847407452621"/>
  </sheetPr>
  <dimension ref="A1:L9"/>
  <sheetViews>
    <sheetView showGridLines="0" workbookViewId="0">
      <selection activeCell="B8" sqref="B8"/>
    </sheetView>
  </sheetViews>
  <sheetFormatPr defaultRowHeight="15" x14ac:dyDescent="0.25"/>
  <cols>
    <col min="1" max="1" width="46.42578125" bestFit="1" customWidth="1"/>
    <col min="2" max="3" width="11.85546875" bestFit="1" customWidth="1"/>
    <col min="4" max="4" width="11.140625" bestFit="1" customWidth="1"/>
    <col min="5" max="5" width="13.28515625" bestFit="1" customWidth="1"/>
    <col min="6" max="9" width="10.7109375" customWidth="1"/>
    <col min="10" max="10" width="18" bestFit="1" customWidth="1"/>
    <col min="11" max="11" width="18" customWidth="1"/>
    <col min="12" max="12" width="12.7109375" bestFit="1" customWidth="1"/>
  </cols>
  <sheetData>
    <row r="1" spans="1:12" x14ac:dyDescent="0.25">
      <c r="C1" s="81"/>
      <c r="D1" s="81"/>
      <c r="E1" s="81"/>
      <c r="F1" s="81" t="s">
        <v>502</v>
      </c>
      <c r="G1" s="81" t="s">
        <v>503</v>
      </c>
      <c r="H1" t="s">
        <v>1322</v>
      </c>
    </row>
    <row r="3" spans="1:12" x14ac:dyDescent="0.25">
      <c r="A3" s="347" t="str">
        <f>"Tabela Referente à "&amp;G1</f>
        <v>Tabela Referente à Figura 8.20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</row>
    <row r="4" spans="1:12" x14ac:dyDescent="0.25">
      <c r="A4" s="368" t="str">
        <f>H1</f>
        <v>Caixa e equivalentes da Indústria no início e final do período, 2016</v>
      </c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</row>
    <row r="5" spans="1:12" x14ac:dyDescent="0.25">
      <c r="A5" s="101" t="s">
        <v>21</v>
      </c>
      <c r="B5" s="106" t="s">
        <v>1425</v>
      </c>
      <c r="C5" s="106" t="s">
        <v>71</v>
      </c>
      <c r="D5" s="106" t="s">
        <v>73</v>
      </c>
      <c r="E5" s="106" t="s">
        <v>517</v>
      </c>
      <c r="F5" s="106" t="s">
        <v>139</v>
      </c>
      <c r="G5" s="106" t="s">
        <v>138</v>
      </c>
      <c r="H5" s="106" t="s">
        <v>740</v>
      </c>
      <c r="I5" s="106" t="s">
        <v>751</v>
      </c>
      <c r="J5" s="106" t="s">
        <v>997</v>
      </c>
      <c r="K5" s="106" t="s">
        <v>1046</v>
      </c>
      <c r="L5" s="106" t="s">
        <v>10</v>
      </c>
    </row>
    <row r="6" spans="1:12" x14ac:dyDescent="0.25">
      <c r="A6" s="289" t="s">
        <v>1004</v>
      </c>
      <c r="B6" s="102">
        <v>554893205.58000004</v>
      </c>
      <c r="C6" s="102">
        <v>350174377.67000002</v>
      </c>
      <c r="D6" s="102">
        <v>584293774.85000002</v>
      </c>
      <c r="E6" s="102">
        <v>83156000</v>
      </c>
      <c r="F6" s="102">
        <v>38065504.920000002</v>
      </c>
      <c r="G6" s="102">
        <v>2473810.29</v>
      </c>
      <c r="H6" s="102">
        <v>681930.17</v>
      </c>
      <c r="I6" s="102">
        <v>0</v>
      </c>
      <c r="J6" s="102">
        <v>18421.259999999998</v>
      </c>
      <c r="K6" s="102">
        <v>89069.27</v>
      </c>
      <c r="L6" s="102">
        <f>SUM(B6:K6)</f>
        <v>1613846094.01</v>
      </c>
    </row>
    <row r="7" spans="1:12" x14ac:dyDescent="0.25">
      <c r="A7" s="160" t="s">
        <v>1005</v>
      </c>
      <c r="B7" s="104">
        <v>341150452.64999998</v>
      </c>
      <c r="C7" s="104">
        <v>250016578.55000001</v>
      </c>
      <c r="D7" s="104">
        <v>544982660.20000005</v>
      </c>
      <c r="E7" s="104">
        <v>11997000</v>
      </c>
      <c r="F7" s="104">
        <v>37723820.920000002</v>
      </c>
      <c r="G7" s="104">
        <v>18021.07</v>
      </c>
      <c r="H7" s="104">
        <v>440432.8</v>
      </c>
      <c r="I7" s="104">
        <v>0</v>
      </c>
      <c r="J7" s="104">
        <v>1341350.3799999999</v>
      </c>
      <c r="K7" s="104">
        <v>1854021.69</v>
      </c>
      <c r="L7" s="104">
        <f>SUM(B7:K7)</f>
        <v>1189524338.2600002</v>
      </c>
    </row>
    <row r="8" spans="1:12" x14ac:dyDescent="0.25">
      <c r="A8" s="289" t="s">
        <v>1006</v>
      </c>
      <c r="B8" s="102">
        <v>-213742752.93000001</v>
      </c>
      <c r="C8" s="102">
        <v>-100157799.12</v>
      </c>
      <c r="D8" s="102">
        <v>-39311114.649999999</v>
      </c>
      <c r="E8" s="102">
        <v>-71159000</v>
      </c>
      <c r="F8" s="102">
        <v>-341684</v>
      </c>
      <c r="G8" s="102">
        <v>-2455789.2200000002</v>
      </c>
      <c r="H8" s="102">
        <v>-241497.37</v>
      </c>
      <c r="I8" s="102">
        <v>0</v>
      </c>
      <c r="J8" s="102">
        <v>1322929.1200000001</v>
      </c>
      <c r="K8" s="102">
        <v>1764952.42</v>
      </c>
      <c r="L8" s="102">
        <f>SUM(B8:K8)</f>
        <v>-424321755.75</v>
      </c>
    </row>
    <row r="9" spans="1:12" x14ac:dyDescent="0.25">
      <c r="B9" s="81" t="s">
        <v>8</v>
      </c>
      <c r="C9" s="81" t="s">
        <v>638</v>
      </c>
      <c r="D9" s="81" t="s">
        <v>639</v>
      </c>
      <c r="E9" s="81" t="s">
        <v>640</v>
      </c>
      <c r="F9" s="81" t="s">
        <v>1426</v>
      </c>
      <c r="G9" s="81" t="s">
        <v>573</v>
      </c>
      <c r="H9" s="81" t="s">
        <v>1427</v>
      </c>
      <c r="I9" s="81" t="s">
        <v>1429</v>
      </c>
      <c r="J9" s="81" t="s">
        <v>703</v>
      </c>
      <c r="K9" s="81" t="s">
        <v>1431</v>
      </c>
      <c r="L9" s="81" t="s">
        <v>10</v>
      </c>
    </row>
  </sheetData>
  <mergeCells count="2">
    <mergeCell ref="A4:L4"/>
    <mergeCell ref="A3:L3"/>
  </mergeCells>
  <pageMargins left="0.511811024" right="0.511811024" top="0.78740157499999996" bottom="0.78740157499999996" header="0.31496062000000002" footer="0.31496062000000002"/>
  <drawing r:id="rId1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4"/>
  <dimension ref="A1:M8"/>
  <sheetViews>
    <sheetView showGridLines="0" workbookViewId="0">
      <selection activeCell="B8" sqref="B8"/>
    </sheetView>
  </sheetViews>
  <sheetFormatPr defaultRowHeight="15" x14ac:dyDescent="0.25"/>
  <cols>
    <col min="1" max="1" width="46.42578125" bestFit="1" customWidth="1"/>
    <col min="2" max="2" width="11.140625" bestFit="1" customWidth="1"/>
    <col min="3" max="11" width="10.7109375" customWidth="1"/>
    <col min="12" max="12" width="18" bestFit="1" customWidth="1"/>
    <col min="13" max="13" width="10.7109375" customWidth="1"/>
  </cols>
  <sheetData>
    <row r="1" spans="1:13" x14ac:dyDescent="0.25">
      <c r="C1" s="81"/>
      <c r="D1" s="81"/>
      <c r="E1" s="81"/>
      <c r="F1" s="81" t="s">
        <v>503</v>
      </c>
      <c r="G1" s="81" t="s">
        <v>504</v>
      </c>
      <c r="H1" s="81" t="s">
        <v>1323</v>
      </c>
    </row>
    <row r="3" spans="1:13" x14ac:dyDescent="0.25">
      <c r="A3" s="347" t="str">
        <f>"Tabela Referente à "&amp;G1</f>
        <v>Tabela Referente à Figura 8.21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239"/>
    </row>
    <row r="4" spans="1:13" ht="15" customHeight="1" x14ac:dyDescent="0.25">
      <c r="A4" s="369" t="str">
        <f>H1</f>
        <v>Caixa líquido gerado/consumido da Indústria, 2016</v>
      </c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239"/>
    </row>
    <row r="5" spans="1:13" x14ac:dyDescent="0.25">
      <c r="A5" s="101" t="str">
        <f>'Fig 8.20'!A5</f>
        <v>Ano</v>
      </c>
      <c r="B5" s="106" t="str">
        <f>'Fig 8.20'!B5</f>
        <v>Latam</v>
      </c>
      <c r="C5" s="106" t="str">
        <f>'Fig 8.20'!C5</f>
        <v>Gol</v>
      </c>
      <c r="D5" s="106" t="str">
        <f>'Fig 8.20'!D5</f>
        <v>Azul</v>
      </c>
      <c r="E5" s="106" t="str">
        <f>'Fig 8.20'!E5</f>
        <v>Avianca Brasil</v>
      </c>
      <c r="F5" s="106" t="str">
        <f>'Fig 8.20'!F5</f>
        <v>Absa</v>
      </c>
      <c r="G5" s="106" t="str">
        <f>'Fig 8.20'!G5</f>
        <v>Rio</v>
      </c>
      <c r="H5" s="106" t="str">
        <f>'Fig 8.20'!H5</f>
        <v>Sideral</v>
      </c>
      <c r="I5" s="106" t="str">
        <f>'Fig 8.20'!I5</f>
        <v>Colt</v>
      </c>
      <c r="J5" s="106" t="str">
        <f>'Fig 8.20'!J5</f>
        <v>Total linhas Aéreas</v>
      </c>
      <c r="K5" s="106" t="str">
        <f>'Fig 8.20'!K5</f>
        <v>Sterna</v>
      </c>
      <c r="L5" s="106" t="str">
        <f>'Fig 8.20'!L5</f>
        <v>Indústria</v>
      </c>
    </row>
    <row r="6" spans="1:13" x14ac:dyDescent="0.25">
      <c r="A6" s="289" t="str">
        <f>'Fig 8.20'!A6</f>
        <v>Caixa e Equivalentes de Caixa no Início do Período</v>
      </c>
      <c r="B6" s="102">
        <f>'Fig 8.20'!B6</f>
        <v>554893205.58000004</v>
      </c>
      <c r="C6" s="102">
        <f>'Fig 8.20'!C6</f>
        <v>350174377.67000002</v>
      </c>
      <c r="D6" s="102">
        <f>'Fig 8.20'!D6</f>
        <v>584293774.85000002</v>
      </c>
      <c r="E6" s="102">
        <f>'Fig 8.20'!E6</f>
        <v>83156000</v>
      </c>
      <c r="F6" s="102">
        <f>'Fig 8.20'!F6</f>
        <v>38065504.920000002</v>
      </c>
      <c r="G6" s="102">
        <f>'Fig 8.20'!G6</f>
        <v>2473810.29</v>
      </c>
      <c r="H6" s="102">
        <f>'Fig 8.20'!H6</f>
        <v>681930.17</v>
      </c>
      <c r="I6" s="102">
        <f>'Fig 8.20'!I6</f>
        <v>0</v>
      </c>
      <c r="J6" s="102">
        <f>'Fig 8.20'!J6</f>
        <v>18421.259999999998</v>
      </c>
      <c r="K6" s="102">
        <f>'Fig 8.20'!K6</f>
        <v>89069.27</v>
      </c>
      <c r="L6" s="102">
        <f>'Fig 8.20'!L6</f>
        <v>1613846094.01</v>
      </c>
    </row>
    <row r="7" spans="1:13" x14ac:dyDescent="0.25">
      <c r="A7" s="160" t="str">
        <f>'Fig 8.20'!A7</f>
        <v>Caixa e Equivalentes de Caixa no Final do Período</v>
      </c>
      <c r="B7" s="104">
        <f>'Fig 8.20'!B7</f>
        <v>341150452.64999998</v>
      </c>
      <c r="C7" s="104">
        <f>'Fig 8.20'!C7</f>
        <v>250016578.55000001</v>
      </c>
      <c r="D7" s="104">
        <f>'Fig 8.20'!D7</f>
        <v>544982660.20000005</v>
      </c>
      <c r="E7" s="104">
        <f>'Fig 8.20'!E7</f>
        <v>11997000</v>
      </c>
      <c r="F7" s="104">
        <f>'Fig 8.20'!F7</f>
        <v>37723820.920000002</v>
      </c>
      <c r="G7" s="104">
        <f>'Fig 8.20'!G7</f>
        <v>18021.07</v>
      </c>
      <c r="H7" s="104">
        <f>'Fig 8.20'!H7</f>
        <v>440432.8</v>
      </c>
      <c r="I7" s="104">
        <f>'Fig 8.20'!I7</f>
        <v>0</v>
      </c>
      <c r="J7" s="104">
        <f>'Fig 8.20'!J7</f>
        <v>1341350.3799999999</v>
      </c>
      <c r="K7" s="104">
        <f>'Fig 8.20'!K7</f>
        <v>1854021.69</v>
      </c>
      <c r="L7" s="104">
        <f>'Fig 8.20'!L7</f>
        <v>1189524338.2600002</v>
      </c>
    </row>
    <row r="8" spans="1:13" x14ac:dyDescent="0.25">
      <c r="A8" s="289" t="str">
        <f>'Fig 8.20'!A8</f>
        <v>Caixa Líquido Gerado/Consumido no Período</v>
      </c>
      <c r="B8" s="102">
        <f>'Fig 8.20'!B8</f>
        <v>-213742752.93000001</v>
      </c>
      <c r="C8" s="102">
        <f>'Fig 8.20'!C8</f>
        <v>-100157799.12</v>
      </c>
      <c r="D8" s="102">
        <f>'Fig 8.20'!D8</f>
        <v>-39311114.649999999</v>
      </c>
      <c r="E8" s="102">
        <f>'Fig 8.20'!E8</f>
        <v>-71159000</v>
      </c>
      <c r="F8" s="102">
        <f>'Fig 8.20'!F8</f>
        <v>-341684</v>
      </c>
      <c r="G8" s="102">
        <f>'Fig 8.20'!G8</f>
        <v>-2455789.2200000002</v>
      </c>
      <c r="H8" s="102">
        <f>'Fig 8.20'!H8</f>
        <v>-241497.37</v>
      </c>
      <c r="I8" s="102">
        <f>'Fig 8.20'!I8</f>
        <v>0</v>
      </c>
      <c r="J8" s="102">
        <f>'Fig 8.20'!J8</f>
        <v>1322929.1200000001</v>
      </c>
      <c r="K8" s="102">
        <f>'Fig 8.20'!K8</f>
        <v>1764952.42</v>
      </c>
      <c r="L8" s="102">
        <f>'Fig 8.20'!L8</f>
        <v>-424321755.75</v>
      </c>
    </row>
  </sheetData>
  <mergeCells count="2">
    <mergeCell ref="A4:L4"/>
    <mergeCell ref="A3:L3"/>
  </mergeCells>
  <pageMargins left="0.511811024" right="0.511811024" top="0.78740157499999996" bottom="0.78740157499999996" header="0.31496062000000002" footer="0.31496062000000002"/>
  <drawing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3"/>
  <dimension ref="A1:L9"/>
  <sheetViews>
    <sheetView showGridLines="0" workbookViewId="0">
      <selection activeCell="F9" sqref="B9:F9"/>
    </sheetView>
  </sheetViews>
  <sheetFormatPr defaultRowHeight="15" x14ac:dyDescent="0.25"/>
  <cols>
    <col min="1" max="1" width="46.42578125" bestFit="1" customWidth="1"/>
    <col min="2" max="2" width="13.7109375" customWidth="1"/>
    <col min="3" max="3" width="12.7109375" bestFit="1" customWidth="1"/>
    <col min="4" max="4" width="11.140625" bestFit="1" customWidth="1"/>
    <col min="5" max="10" width="10.7109375" customWidth="1"/>
    <col min="11" max="11" width="18" bestFit="1" customWidth="1"/>
    <col min="12" max="12" width="12.7109375" bestFit="1" customWidth="1"/>
  </cols>
  <sheetData>
    <row r="1" spans="1:12" x14ac:dyDescent="0.25">
      <c r="C1" s="81"/>
      <c r="D1" s="81"/>
      <c r="E1" s="81"/>
      <c r="G1" s="81" t="s">
        <v>736</v>
      </c>
      <c r="H1" s="81" t="s">
        <v>1324</v>
      </c>
    </row>
    <row r="3" spans="1:12" x14ac:dyDescent="0.25">
      <c r="A3" s="347" t="str">
        <f>"Tabela Referente à "&amp;G1</f>
        <v>Tabela Referente à Figura 8.22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</row>
    <row r="4" spans="1:12" x14ac:dyDescent="0.25">
      <c r="A4" s="368" t="str">
        <f>H1</f>
        <v>Caixa e equivalentes no início e final do período por empresa (R$ 1.000.000,00), 2016</v>
      </c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</row>
    <row r="5" spans="1:12" x14ac:dyDescent="0.25">
      <c r="A5" s="101" t="str">
        <f>'Fig 8.20'!A5</f>
        <v>Ano</v>
      </c>
      <c r="B5" s="106" t="str">
        <f>'Fig 8.20'!B5</f>
        <v>Latam</v>
      </c>
      <c r="C5" s="106" t="str">
        <f>'Fig 8.20'!C5</f>
        <v>Gol</v>
      </c>
      <c r="D5" s="106" t="str">
        <f>'Fig 8.20'!D5</f>
        <v>Azul</v>
      </c>
      <c r="E5" s="106" t="str">
        <f>'Fig 8.20'!E5</f>
        <v>Avianca Brasil</v>
      </c>
      <c r="F5" s="106" t="str">
        <f>'Fig 8.20'!F5</f>
        <v>Absa</v>
      </c>
      <c r="G5" s="106" t="str">
        <f>'Fig 8.20'!G5</f>
        <v>Rio</v>
      </c>
      <c r="H5" s="106" t="str">
        <f>'Fig 8.20'!H5</f>
        <v>Sideral</v>
      </c>
      <c r="I5" s="106" t="str">
        <f>'Fig 8.20'!I5</f>
        <v>Colt</v>
      </c>
      <c r="J5" s="106" t="str">
        <f>'Fig 8.20'!J5</f>
        <v>Total linhas Aéreas</v>
      </c>
      <c r="K5" s="106" t="str">
        <f>'Fig 8.20'!K5</f>
        <v>Sterna</v>
      </c>
      <c r="L5" s="106" t="str">
        <f>'Fig 8.20'!L5</f>
        <v>Indústria</v>
      </c>
    </row>
    <row r="6" spans="1:12" x14ac:dyDescent="0.25">
      <c r="A6" s="289" t="str">
        <f>'Fig 8.20'!A6</f>
        <v>Caixa e Equivalentes de Caixa no Início do Período</v>
      </c>
      <c r="B6" s="102">
        <f>'Fig 8.20'!B6</f>
        <v>554893205.58000004</v>
      </c>
      <c r="C6" s="102">
        <f>'Fig 8.20'!C6</f>
        <v>350174377.67000002</v>
      </c>
      <c r="D6" s="102">
        <f>'Fig 8.20'!D6</f>
        <v>584293774.85000002</v>
      </c>
      <c r="E6" s="102">
        <f>'Fig 8.20'!E6</f>
        <v>83156000</v>
      </c>
      <c r="F6" s="102">
        <f>'Fig 8.20'!F6</f>
        <v>38065504.920000002</v>
      </c>
      <c r="G6" s="102">
        <f>'Fig 8.20'!G6</f>
        <v>2473810.29</v>
      </c>
      <c r="H6" s="102">
        <f>'Fig 8.20'!H6</f>
        <v>681930.17</v>
      </c>
      <c r="I6" s="102">
        <f>'Fig 8.20'!I6</f>
        <v>0</v>
      </c>
      <c r="J6" s="102">
        <f>'Fig 8.20'!J6</f>
        <v>18421.259999999998</v>
      </c>
      <c r="K6" s="102">
        <f>'Fig 8.20'!K6</f>
        <v>89069.27</v>
      </c>
      <c r="L6" s="102">
        <f>'Fig 8.20'!L6</f>
        <v>1613846094.01</v>
      </c>
    </row>
    <row r="7" spans="1:12" x14ac:dyDescent="0.25">
      <c r="A7" s="160" t="str">
        <f>'Fig 8.20'!A7</f>
        <v>Caixa e Equivalentes de Caixa no Final do Período</v>
      </c>
      <c r="B7" s="104">
        <f>'Fig 8.20'!B7</f>
        <v>341150452.64999998</v>
      </c>
      <c r="C7" s="104">
        <f>'Fig 8.20'!C7</f>
        <v>250016578.55000001</v>
      </c>
      <c r="D7" s="104">
        <f>'Fig 8.20'!D7</f>
        <v>544982660.20000005</v>
      </c>
      <c r="E7" s="104">
        <f>'Fig 8.20'!E7</f>
        <v>11997000</v>
      </c>
      <c r="F7" s="104">
        <f>'Fig 8.20'!F7</f>
        <v>37723820.920000002</v>
      </c>
      <c r="G7" s="104">
        <f>'Fig 8.20'!G7</f>
        <v>18021.07</v>
      </c>
      <c r="H7" s="104">
        <f>'Fig 8.20'!H7</f>
        <v>440432.8</v>
      </c>
      <c r="I7" s="104">
        <f>'Fig 8.20'!I7</f>
        <v>0</v>
      </c>
      <c r="J7" s="104">
        <f>'Fig 8.20'!J7</f>
        <v>1341350.3799999999</v>
      </c>
      <c r="K7" s="104">
        <f>'Fig 8.20'!K7</f>
        <v>1854021.69</v>
      </c>
      <c r="L7" s="104">
        <f>'Fig 8.20'!L7</f>
        <v>1189524338.2600002</v>
      </c>
    </row>
    <row r="8" spans="1:12" x14ac:dyDescent="0.25">
      <c r="A8" s="289" t="str">
        <f>'Fig 8.20'!A8</f>
        <v>Caixa Líquido Gerado/Consumido no Período</v>
      </c>
      <c r="B8" s="102">
        <f>'Fig 8.20'!B8</f>
        <v>-213742752.93000001</v>
      </c>
      <c r="C8" s="102">
        <f>'Fig 8.20'!C8</f>
        <v>-100157799.12</v>
      </c>
      <c r="D8" s="102">
        <f>'Fig 8.20'!D8</f>
        <v>-39311114.649999999</v>
      </c>
      <c r="E8" s="102">
        <f>'Fig 8.20'!E8</f>
        <v>-71159000</v>
      </c>
      <c r="F8" s="102">
        <f>'Fig 8.20'!F8</f>
        <v>-341684</v>
      </c>
      <c r="G8" s="102">
        <f>'Fig 8.20'!G8</f>
        <v>-2455789.2200000002</v>
      </c>
      <c r="H8" s="102">
        <f>'Fig 8.20'!H8</f>
        <v>-241497.37</v>
      </c>
      <c r="I8" s="102">
        <f>'Fig 8.20'!I8</f>
        <v>0</v>
      </c>
      <c r="J8" s="102">
        <f>'Fig 8.20'!J8</f>
        <v>1322929.1200000001</v>
      </c>
      <c r="K8" s="102">
        <f>'Fig 8.20'!K8</f>
        <v>1764952.42</v>
      </c>
      <c r="L8" s="102">
        <f>'Fig 8.20'!L8</f>
        <v>-424321755.75</v>
      </c>
    </row>
    <row r="9" spans="1:12" x14ac:dyDescent="0.25">
      <c r="B9" s="11"/>
      <c r="C9" s="11"/>
      <c r="D9" s="11"/>
      <c r="E9" s="11"/>
      <c r="F9" s="11"/>
    </row>
  </sheetData>
  <mergeCells count="2">
    <mergeCell ref="A3:L3"/>
    <mergeCell ref="A4:L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4"/>
  <dimension ref="A1:L8"/>
  <sheetViews>
    <sheetView showGridLines="0" workbookViewId="0">
      <selection activeCell="B8" sqref="B8"/>
    </sheetView>
  </sheetViews>
  <sheetFormatPr defaultRowHeight="15" x14ac:dyDescent="0.25"/>
  <cols>
    <col min="1" max="1" width="46.42578125" bestFit="1" customWidth="1"/>
    <col min="2" max="2" width="11.140625" bestFit="1" customWidth="1"/>
    <col min="3" max="3" width="12.7109375" bestFit="1" customWidth="1"/>
    <col min="4" max="4" width="11.140625" bestFit="1" customWidth="1"/>
    <col min="5" max="10" width="10.7109375" customWidth="1"/>
    <col min="11" max="11" width="18" bestFit="1" customWidth="1"/>
    <col min="12" max="12" width="12.7109375" bestFit="1" customWidth="1"/>
  </cols>
  <sheetData>
    <row r="1" spans="1:12" x14ac:dyDescent="0.25">
      <c r="C1" s="81"/>
      <c r="D1" s="81"/>
      <c r="E1" s="81"/>
      <c r="F1" s="81" t="s">
        <v>505</v>
      </c>
      <c r="G1" s="81" t="s">
        <v>505</v>
      </c>
      <c r="H1" s="81" t="s">
        <v>1325</v>
      </c>
    </row>
    <row r="3" spans="1:12" x14ac:dyDescent="0.25">
      <c r="A3" s="347" t="str">
        <f>"Tabela Referente à "&amp;G1</f>
        <v>Tabela Referente à Figura 8.23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</row>
    <row r="4" spans="1:12" x14ac:dyDescent="0.25">
      <c r="A4" s="368" t="str">
        <f>H1</f>
        <v>Caixa líquido gerado/consumido por empresa (R$ 1.000.000,00), 2016</v>
      </c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</row>
    <row r="5" spans="1:12" x14ac:dyDescent="0.25">
      <c r="A5" s="101" t="str">
        <f>'Fig 8.20'!A5</f>
        <v>Ano</v>
      </c>
      <c r="B5" s="106" t="str">
        <f>'Fig 8.20'!B5</f>
        <v>Latam</v>
      </c>
      <c r="C5" s="106" t="str">
        <f>'Fig 8.20'!C5</f>
        <v>Gol</v>
      </c>
      <c r="D5" s="106" t="str">
        <f>'Fig 8.20'!D5</f>
        <v>Azul</v>
      </c>
      <c r="E5" s="106" t="str">
        <f>'Fig 8.20'!E5</f>
        <v>Avianca Brasil</v>
      </c>
      <c r="F5" s="106" t="str">
        <f>'Fig 8.20'!F5</f>
        <v>Absa</v>
      </c>
      <c r="G5" s="106" t="str">
        <f>'Fig 8.20'!G5</f>
        <v>Rio</v>
      </c>
      <c r="H5" s="106" t="str">
        <f>'Fig 8.20'!H5</f>
        <v>Sideral</v>
      </c>
      <c r="I5" s="106" t="str">
        <f>'Fig 8.20'!I5</f>
        <v>Colt</v>
      </c>
      <c r="J5" s="106" t="str">
        <f>'Fig 8.20'!J5</f>
        <v>Total linhas Aéreas</v>
      </c>
      <c r="K5" s="106" t="str">
        <f>'Fig 8.20'!K5</f>
        <v>Sterna</v>
      </c>
      <c r="L5" s="106" t="str">
        <f>'Fig 8.20'!L5</f>
        <v>Indústria</v>
      </c>
    </row>
    <row r="6" spans="1:12" x14ac:dyDescent="0.25">
      <c r="A6" s="289" t="str">
        <f>'Fig 8.20'!A6</f>
        <v>Caixa e Equivalentes de Caixa no Início do Período</v>
      </c>
      <c r="B6" s="102">
        <f>'Fig 8.20'!B6</f>
        <v>554893205.58000004</v>
      </c>
      <c r="C6" s="102">
        <f>'Fig 8.20'!C6</f>
        <v>350174377.67000002</v>
      </c>
      <c r="D6" s="102">
        <f>'Fig 8.20'!D6</f>
        <v>584293774.85000002</v>
      </c>
      <c r="E6" s="102">
        <f>'Fig 8.20'!E6</f>
        <v>83156000</v>
      </c>
      <c r="F6" s="102">
        <f>'Fig 8.20'!F6</f>
        <v>38065504.920000002</v>
      </c>
      <c r="G6" s="102">
        <f>'Fig 8.20'!G6</f>
        <v>2473810.29</v>
      </c>
      <c r="H6" s="102">
        <f>'Fig 8.20'!H6</f>
        <v>681930.17</v>
      </c>
      <c r="I6" s="102">
        <f>'Fig 8.20'!I6</f>
        <v>0</v>
      </c>
      <c r="J6" s="102">
        <f>'Fig 8.20'!J6</f>
        <v>18421.259999999998</v>
      </c>
      <c r="K6" s="102">
        <f>'Fig 8.20'!K6</f>
        <v>89069.27</v>
      </c>
      <c r="L6" s="102">
        <f>'Fig 8.20'!L6</f>
        <v>1613846094.01</v>
      </c>
    </row>
    <row r="7" spans="1:12" x14ac:dyDescent="0.25">
      <c r="A7" s="160" t="str">
        <f>'Fig 8.20'!A7</f>
        <v>Caixa e Equivalentes de Caixa no Final do Período</v>
      </c>
      <c r="B7" s="104">
        <f>'Fig 8.20'!B7</f>
        <v>341150452.64999998</v>
      </c>
      <c r="C7" s="104">
        <f>'Fig 8.20'!C7</f>
        <v>250016578.55000001</v>
      </c>
      <c r="D7" s="104">
        <f>'Fig 8.20'!D7</f>
        <v>544982660.20000005</v>
      </c>
      <c r="E7" s="104">
        <f>'Fig 8.20'!E7</f>
        <v>11997000</v>
      </c>
      <c r="F7" s="104">
        <f>'Fig 8.20'!F7</f>
        <v>37723820.920000002</v>
      </c>
      <c r="G7" s="104">
        <f>'Fig 8.20'!G7</f>
        <v>18021.07</v>
      </c>
      <c r="H7" s="104">
        <f>'Fig 8.20'!H7</f>
        <v>440432.8</v>
      </c>
      <c r="I7" s="104">
        <f>'Fig 8.20'!I7</f>
        <v>0</v>
      </c>
      <c r="J7" s="104">
        <f>'Fig 8.20'!J7</f>
        <v>1341350.3799999999</v>
      </c>
      <c r="K7" s="104">
        <f>'Fig 8.20'!K7</f>
        <v>1854021.69</v>
      </c>
      <c r="L7" s="104">
        <f>'Fig 8.20'!L7</f>
        <v>1189524338.2600002</v>
      </c>
    </row>
    <row r="8" spans="1:12" x14ac:dyDescent="0.25">
      <c r="A8" s="289" t="str">
        <f>'Fig 8.20'!A8</f>
        <v>Caixa Líquido Gerado/Consumido no Período</v>
      </c>
      <c r="B8" s="102">
        <f>'Fig 8.20'!B8</f>
        <v>-213742752.93000001</v>
      </c>
      <c r="C8" s="102">
        <f>'Fig 8.20'!C8</f>
        <v>-100157799.12</v>
      </c>
      <c r="D8" s="102">
        <f>'Fig 8.20'!D8</f>
        <v>-39311114.649999999</v>
      </c>
      <c r="E8" s="102">
        <f>'Fig 8.20'!E8</f>
        <v>-71159000</v>
      </c>
      <c r="F8" s="102">
        <f>'Fig 8.20'!F8</f>
        <v>-341684</v>
      </c>
      <c r="G8" s="102">
        <f>'Fig 8.20'!G8</f>
        <v>-2455789.2200000002</v>
      </c>
      <c r="H8" s="102">
        <f>'Fig 8.20'!H8</f>
        <v>-241497.37</v>
      </c>
      <c r="I8" s="102">
        <f>'Fig 8.20'!I8</f>
        <v>0</v>
      </c>
      <c r="J8" s="102">
        <f>'Fig 8.20'!J8</f>
        <v>1322929.1200000001</v>
      </c>
      <c r="K8" s="102">
        <f>'Fig 8.20'!K8</f>
        <v>1764952.42</v>
      </c>
      <c r="L8" s="102">
        <f>'Fig 8.20'!L8</f>
        <v>-424321755.75</v>
      </c>
    </row>
  </sheetData>
  <mergeCells count="2">
    <mergeCell ref="A3:L3"/>
    <mergeCell ref="A4:L4"/>
  </mergeCells>
  <pageMargins left="0.511811024" right="0.511811024" top="0.78740157499999996" bottom="0.78740157499999996" header="0.31496062000000002" footer="0.31496062000000002"/>
  <drawing r:id="rId1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4">
    <tabColor theme="0" tint="-0.249977111117893"/>
  </sheetPr>
  <dimension ref="A1:O14"/>
  <sheetViews>
    <sheetView showGridLines="0" workbookViewId="0">
      <selection activeCell="O1" sqref="O1:O1048576"/>
    </sheetView>
  </sheetViews>
  <sheetFormatPr defaultRowHeight="15" x14ac:dyDescent="0.25"/>
  <cols>
    <col min="1" max="1" width="5" bestFit="1" customWidth="1"/>
    <col min="2" max="4" width="11.85546875" customWidth="1"/>
    <col min="5" max="5" width="14.85546875" customWidth="1"/>
    <col min="6" max="11" width="11.85546875" customWidth="1"/>
    <col min="12" max="12" width="19.42578125" customWidth="1"/>
    <col min="13" max="13" width="6.7109375" bestFit="1" customWidth="1"/>
    <col min="14" max="14" width="10.85546875" customWidth="1"/>
    <col min="15" max="15" width="10.85546875" style="81" customWidth="1"/>
  </cols>
  <sheetData>
    <row r="1" spans="1:15" x14ac:dyDescent="0.25">
      <c r="C1" s="81"/>
      <c r="D1" s="81"/>
      <c r="E1" s="81"/>
      <c r="F1" s="81"/>
      <c r="G1" s="81" t="s">
        <v>737</v>
      </c>
      <c r="H1" s="81" t="s">
        <v>1326</v>
      </c>
    </row>
    <row r="3" spans="1:15" x14ac:dyDescent="0.25">
      <c r="A3" s="347" t="str">
        <f>"Tabela Referente à "&amp;G1</f>
        <v>Tabela Referente à Figura 8.24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</row>
    <row r="4" spans="1:15" x14ac:dyDescent="0.25">
      <c r="A4" s="368" t="str">
        <f>H1</f>
        <v>Margem Bruta da indústria, 2009 a 2016</v>
      </c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</row>
    <row r="5" spans="1:15" x14ac:dyDescent="0.25">
      <c r="A5" s="101" t="s">
        <v>21</v>
      </c>
      <c r="B5" s="106" t="s">
        <v>1425</v>
      </c>
      <c r="C5" s="106" t="s">
        <v>71</v>
      </c>
      <c r="D5" s="106" t="s">
        <v>73</v>
      </c>
      <c r="E5" s="106" t="s">
        <v>517</v>
      </c>
      <c r="F5" s="106" t="s">
        <v>72</v>
      </c>
      <c r="G5" s="106" t="s">
        <v>75</v>
      </c>
      <c r="H5" s="106" t="s">
        <v>139</v>
      </c>
      <c r="I5" s="106" t="s">
        <v>138</v>
      </c>
      <c r="J5" s="106" t="s">
        <v>740</v>
      </c>
      <c r="K5" s="106" t="s">
        <v>751</v>
      </c>
      <c r="L5" s="106" t="s">
        <v>997</v>
      </c>
      <c r="M5" s="106" t="s">
        <v>1046</v>
      </c>
      <c r="N5" s="106" t="s">
        <v>10</v>
      </c>
    </row>
    <row r="6" spans="1:15" x14ac:dyDescent="0.25">
      <c r="A6" s="160" t="s">
        <v>55</v>
      </c>
      <c r="B6" s="117">
        <v>0.25870496027498907</v>
      </c>
      <c r="C6" s="117">
        <v>0.22036279193584737</v>
      </c>
      <c r="D6" s="117">
        <v>-5.7943652247802652E-2</v>
      </c>
      <c r="E6" s="117">
        <v>4.7983746741214348E-2</v>
      </c>
      <c r="F6" s="117">
        <v>0.15712360402512351</v>
      </c>
      <c r="G6" s="117">
        <v>-5.7599641244981447E-3</v>
      </c>
      <c r="H6" s="117">
        <v>4.325963134996532E-2</v>
      </c>
      <c r="I6" s="117">
        <v>0.24280601288475304</v>
      </c>
      <c r="J6" s="117"/>
      <c r="K6" s="117"/>
      <c r="L6" s="117">
        <v>0.14170863104532366</v>
      </c>
      <c r="M6" s="117"/>
      <c r="N6" s="117">
        <v>0.21425082223316227</v>
      </c>
    </row>
    <row r="7" spans="1:15" x14ac:dyDescent="0.25">
      <c r="A7" s="289" t="s">
        <v>56</v>
      </c>
      <c r="B7" s="118">
        <v>0.28058153477378694</v>
      </c>
      <c r="C7" s="118">
        <v>0.22479245132171646</v>
      </c>
      <c r="D7" s="118">
        <v>0.12746616823462523</v>
      </c>
      <c r="E7" s="118">
        <v>0.12167919756020554</v>
      </c>
      <c r="F7" s="118">
        <v>0.15379735565151584</v>
      </c>
      <c r="G7" s="118">
        <v>0.15536231062411898</v>
      </c>
      <c r="H7" s="118">
        <v>7.019971658843327E-2</v>
      </c>
      <c r="I7" s="118">
        <v>0.22806067172264355</v>
      </c>
      <c r="J7" s="118"/>
      <c r="K7" s="118"/>
      <c r="L7" s="118">
        <v>0.15039135717557262</v>
      </c>
      <c r="M7" s="118"/>
      <c r="N7" s="118">
        <v>0.23420302648053723</v>
      </c>
    </row>
    <row r="8" spans="1:15" x14ac:dyDescent="0.25">
      <c r="A8" s="160" t="s">
        <v>3</v>
      </c>
      <c r="B8" s="117">
        <v>0.26542573252431723</v>
      </c>
      <c r="C8" s="117">
        <v>0.12010095631586597</v>
      </c>
      <c r="D8" s="117">
        <v>0.16262625733170494</v>
      </c>
      <c r="E8" s="117">
        <v>9.65478606764648E-2</v>
      </c>
      <c r="F8" s="117">
        <v>3.3691198666312698E-2</v>
      </c>
      <c r="G8" s="117">
        <v>-7.6914784428838048E-2</v>
      </c>
      <c r="H8" s="117">
        <v>6.1922732260153851E-2</v>
      </c>
      <c r="I8" s="117">
        <v>-5.9828616953060736E-2</v>
      </c>
      <c r="J8" s="117"/>
      <c r="K8" s="117"/>
      <c r="L8" s="117">
        <v>9.8377091901194327E-2</v>
      </c>
      <c r="M8" s="117"/>
      <c r="N8" s="117">
        <v>0.17613292773159353</v>
      </c>
    </row>
    <row r="9" spans="1:15" x14ac:dyDescent="0.25">
      <c r="A9" s="289" t="s">
        <v>4</v>
      </c>
      <c r="B9" s="118">
        <v>0.15421771396281311</v>
      </c>
      <c r="C9" s="118">
        <v>5.4445566692904061E-2</v>
      </c>
      <c r="D9" s="118">
        <v>0.14807415177389788</v>
      </c>
      <c r="E9" s="118">
        <v>0.10149320673893922</v>
      </c>
      <c r="F9" s="118">
        <v>9.3157212814555065E-2</v>
      </c>
      <c r="G9" s="118">
        <v>-0.13479412529858337</v>
      </c>
      <c r="H9" s="118">
        <v>5.6242073942577582E-2</v>
      </c>
      <c r="I9" s="118">
        <v>4.9740908344861542E-2</v>
      </c>
      <c r="J9" s="118"/>
      <c r="K9" s="118"/>
      <c r="L9" s="118">
        <v>0.11360367101057466</v>
      </c>
      <c r="M9" s="118"/>
      <c r="N9" s="118">
        <v>0.10746519022184957</v>
      </c>
    </row>
    <row r="10" spans="1:15" x14ac:dyDescent="0.25">
      <c r="A10" s="160" t="s">
        <v>700</v>
      </c>
      <c r="B10" s="117">
        <v>0.19270457906665756</v>
      </c>
      <c r="C10" s="117">
        <v>0.15091784127116228</v>
      </c>
      <c r="D10" s="117">
        <v>0.21913718019372166</v>
      </c>
      <c r="E10" s="117">
        <v>0.15456483027267667</v>
      </c>
      <c r="F10" s="117">
        <v>0.1043562384916122</v>
      </c>
      <c r="G10" s="117">
        <v>-1.9724305591475715</v>
      </c>
      <c r="H10" s="117">
        <v>5.8451066028305972E-2</v>
      </c>
      <c r="I10" s="117">
        <v>2.2387002756987795E-2</v>
      </c>
      <c r="J10" s="117"/>
      <c r="K10" s="117"/>
      <c r="L10" s="117">
        <v>0.22621353469064781</v>
      </c>
      <c r="M10" s="117"/>
      <c r="N10" s="117">
        <v>0.17147245650817314</v>
      </c>
    </row>
    <row r="11" spans="1:15" x14ac:dyDescent="0.25">
      <c r="A11" s="289" t="s">
        <v>739</v>
      </c>
      <c r="B11" s="118">
        <v>0.2025283589653317</v>
      </c>
      <c r="C11" s="118">
        <v>0.16034338553515859</v>
      </c>
      <c r="D11" s="118">
        <v>0.1759392431335135</v>
      </c>
      <c r="E11" s="118">
        <v>0.14092664092664092</v>
      </c>
      <c r="F11" s="118">
        <v>0.16458368922751032</v>
      </c>
      <c r="G11" s="118" t="s">
        <v>766</v>
      </c>
      <c r="H11" s="118">
        <v>3.6309072781655037E-2</v>
      </c>
      <c r="I11" s="118" t="s">
        <v>766</v>
      </c>
      <c r="J11" s="118"/>
      <c r="K11" s="118"/>
      <c r="L11" s="118">
        <v>0.20322103519947157</v>
      </c>
      <c r="M11" s="118"/>
      <c r="N11" s="118">
        <v>0.17709720505574444</v>
      </c>
    </row>
    <row r="12" spans="1:15" x14ac:dyDescent="0.25">
      <c r="A12" s="160" t="s">
        <v>961</v>
      </c>
      <c r="B12" s="117">
        <v>9.7369167279080779E-2</v>
      </c>
      <c r="C12" s="117">
        <v>9.8251846670678794E-2</v>
      </c>
      <c r="D12" s="117">
        <v>6.818431083133053E-2</v>
      </c>
      <c r="E12" s="117">
        <v>0.18512066722851547</v>
      </c>
      <c r="F12" s="117"/>
      <c r="G12" s="117">
        <v>-100.65281537451334</v>
      </c>
      <c r="H12" s="117">
        <v>5.7412695139687227E-2</v>
      </c>
      <c r="I12" s="117">
        <v>-5.9722683408461041E-2</v>
      </c>
      <c r="J12" s="117">
        <v>0.21093231150732844</v>
      </c>
      <c r="K12" s="117">
        <v>0.17317539908982149</v>
      </c>
      <c r="L12" s="117">
        <v>0.2203499262329984</v>
      </c>
      <c r="M12" s="117"/>
      <c r="N12" s="117">
        <v>9.7245499851502992E-2</v>
      </c>
      <c r="O12" s="132">
        <f>N12/N11-1</f>
        <v>-0.45089195608201005</v>
      </c>
    </row>
    <row r="13" spans="1:15" x14ac:dyDescent="0.25">
      <c r="A13" s="289" t="s">
        <v>1183</v>
      </c>
      <c r="B13" s="118">
        <v>7.884855411060207E-2</v>
      </c>
      <c r="C13" s="118">
        <v>0.18331969418415128</v>
      </c>
      <c r="D13" s="118">
        <v>0.1561851783405418</v>
      </c>
      <c r="E13" s="118">
        <v>0.18688142179344283</v>
      </c>
      <c r="F13" s="118">
        <v>0</v>
      </c>
      <c r="G13" s="118">
        <v>0</v>
      </c>
      <c r="H13" s="118">
        <v>3.8873468662866749E-2</v>
      </c>
      <c r="I13" s="118">
        <v>-7.0011397607572315E-2</v>
      </c>
      <c r="J13" s="118">
        <v>0.27246278377920824</v>
      </c>
      <c r="K13" s="118">
        <v>0</v>
      </c>
      <c r="L13" s="118">
        <v>0.1983650060855314</v>
      </c>
      <c r="M13" s="118">
        <v>0.240453094474669</v>
      </c>
      <c r="N13" s="118">
        <v>0.1323206724488977</v>
      </c>
      <c r="O13" s="132">
        <f>N13/N12-1</f>
        <v>0.36068684567363651</v>
      </c>
    </row>
    <row r="14" spans="1:15" x14ac:dyDescent="0.25">
      <c r="B14" s="81" t="s">
        <v>8</v>
      </c>
      <c r="C14" s="81" t="s">
        <v>638</v>
      </c>
      <c r="D14" s="81" t="s">
        <v>639</v>
      </c>
      <c r="E14" s="81" t="s">
        <v>640</v>
      </c>
      <c r="F14" s="81" t="s">
        <v>641</v>
      </c>
      <c r="G14" s="81" t="s">
        <v>704</v>
      </c>
      <c r="H14" s="81" t="s">
        <v>1426</v>
      </c>
      <c r="I14" s="81" t="s">
        <v>573</v>
      </c>
      <c r="J14" s="81" t="s">
        <v>1427</v>
      </c>
      <c r="K14" s="81" t="s">
        <v>1429</v>
      </c>
      <c r="L14" s="81" t="s">
        <v>703</v>
      </c>
      <c r="M14" s="81" t="s">
        <v>1431</v>
      </c>
      <c r="N14" s="81" t="s">
        <v>10</v>
      </c>
    </row>
  </sheetData>
  <mergeCells count="2">
    <mergeCell ref="A4:N4"/>
    <mergeCell ref="A3:N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6"/>
  <dimension ref="A1:N13"/>
  <sheetViews>
    <sheetView showGridLines="0" workbookViewId="0"/>
  </sheetViews>
  <sheetFormatPr defaultRowHeight="15" x14ac:dyDescent="0.25"/>
  <cols>
    <col min="1" max="1" width="5" bestFit="1" customWidth="1"/>
    <col min="2" max="4" width="11.85546875" customWidth="1"/>
    <col min="5" max="5" width="13.28515625" bestFit="1" customWidth="1"/>
    <col min="6" max="11" width="11.85546875" customWidth="1"/>
    <col min="12" max="12" width="18" bestFit="1" customWidth="1"/>
  </cols>
  <sheetData>
    <row r="1" spans="1:14" x14ac:dyDescent="0.25">
      <c r="C1" s="81"/>
      <c r="D1" s="81"/>
      <c r="E1" s="81"/>
      <c r="F1" s="81"/>
      <c r="G1" s="81" t="s">
        <v>738</v>
      </c>
      <c r="H1" s="81" t="s">
        <v>1551</v>
      </c>
    </row>
    <row r="3" spans="1:14" x14ac:dyDescent="0.25">
      <c r="A3" s="347" t="str">
        <f>"Tabela Referente à "&amp;G1</f>
        <v>Tabela Referente à Figura 8.25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</row>
    <row r="4" spans="1:14" ht="15" customHeight="1" x14ac:dyDescent="0.25">
      <c r="A4" s="369" t="str">
        <f>H1</f>
        <v>Margem Bruta por empresa, 2014 a 2016</v>
      </c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369"/>
      <c r="N4" s="369"/>
    </row>
    <row r="5" spans="1:14" x14ac:dyDescent="0.25">
      <c r="A5" s="101" t="str">
        <f>'Fig 8.24'!A5</f>
        <v>Ano</v>
      </c>
      <c r="B5" s="106" t="str">
        <f>'Fig 8.24'!B5</f>
        <v>Latam</v>
      </c>
      <c r="C5" s="106" t="str">
        <f>'Fig 8.24'!C5</f>
        <v>Gol</v>
      </c>
      <c r="D5" s="106" t="str">
        <f>'Fig 8.24'!D5</f>
        <v>Azul</v>
      </c>
      <c r="E5" s="106" t="str">
        <f>'Fig 8.24'!E5</f>
        <v>Avianca Brasil</v>
      </c>
      <c r="F5" s="106" t="str">
        <f>'Fig 8.24'!F5</f>
        <v>Trip</v>
      </c>
      <c r="G5" s="106" t="str">
        <f>'Fig 8.24'!G5</f>
        <v>Webjet</v>
      </c>
      <c r="H5" s="106" t="str">
        <f>'Fig 8.24'!H5</f>
        <v>Absa</v>
      </c>
      <c r="I5" s="106" t="str">
        <f>'Fig 8.24'!I5</f>
        <v>Rio</v>
      </c>
      <c r="J5" s="106" t="str">
        <f>'Fig 8.24'!J5</f>
        <v>Sideral</v>
      </c>
      <c r="K5" s="106" t="str">
        <f>'Fig 8.24'!K5</f>
        <v>Colt</v>
      </c>
      <c r="L5" s="106" t="str">
        <f>'Fig 8.24'!L5</f>
        <v>Total linhas Aéreas</v>
      </c>
      <c r="M5" s="106" t="str">
        <f>'Fig 8.24'!M5</f>
        <v>Sterna</v>
      </c>
      <c r="N5" s="106" t="str">
        <f>'Fig 8.24'!N5</f>
        <v>Indústria</v>
      </c>
    </row>
    <row r="6" spans="1:14" x14ac:dyDescent="0.25">
      <c r="A6" s="160" t="str">
        <f>'Fig 8.24'!A6</f>
        <v>2009</v>
      </c>
      <c r="B6" s="117">
        <f>'Fig 8.24'!B6</f>
        <v>0.25870496027498907</v>
      </c>
      <c r="C6" s="117">
        <f>'Fig 8.24'!C6</f>
        <v>0.22036279193584737</v>
      </c>
      <c r="D6" s="117">
        <f>'Fig 8.24'!D6</f>
        <v>-5.7943652247802652E-2</v>
      </c>
      <c r="E6" s="117">
        <f>'Fig 8.24'!E6</f>
        <v>4.7983746741214348E-2</v>
      </c>
      <c r="F6" s="117">
        <f>'Fig 8.24'!F6</f>
        <v>0.15712360402512351</v>
      </c>
      <c r="G6" s="117">
        <f>'Fig 8.24'!G6</f>
        <v>-5.7599641244981447E-3</v>
      </c>
      <c r="H6" s="117">
        <f>'Fig 8.24'!H6</f>
        <v>4.325963134996532E-2</v>
      </c>
      <c r="I6" s="117">
        <f>'Fig 8.24'!I6</f>
        <v>0.24280601288475304</v>
      </c>
      <c r="J6" s="117">
        <f>'Fig 8.24'!J6</f>
        <v>0</v>
      </c>
      <c r="K6" s="117">
        <f>'Fig 8.24'!K6</f>
        <v>0</v>
      </c>
      <c r="L6" s="117">
        <f>'Fig 8.24'!L6</f>
        <v>0.14170863104532366</v>
      </c>
      <c r="M6" s="117">
        <f>'Fig 8.24'!M6</f>
        <v>0</v>
      </c>
      <c r="N6" s="117">
        <f>'Fig 8.24'!N6</f>
        <v>0.21425082223316227</v>
      </c>
    </row>
    <row r="7" spans="1:14" x14ac:dyDescent="0.25">
      <c r="A7" s="289" t="str">
        <f>'Fig 8.24'!A7</f>
        <v>2010</v>
      </c>
      <c r="B7" s="118">
        <f>'Fig 8.24'!B7</f>
        <v>0.28058153477378694</v>
      </c>
      <c r="C7" s="118">
        <f>'Fig 8.24'!C7</f>
        <v>0.22479245132171646</v>
      </c>
      <c r="D7" s="118">
        <f>'Fig 8.24'!D7</f>
        <v>0.12746616823462523</v>
      </c>
      <c r="E7" s="118">
        <f>'Fig 8.24'!E7</f>
        <v>0.12167919756020554</v>
      </c>
      <c r="F7" s="118">
        <f>'Fig 8.24'!F7</f>
        <v>0.15379735565151584</v>
      </c>
      <c r="G7" s="118">
        <f>'Fig 8.24'!G7</f>
        <v>0.15536231062411898</v>
      </c>
      <c r="H7" s="118">
        <f>'Fig 8.24'!H7</f>
        <v>7.019971658843327E-2</v>
      </c>
      <c r="I7" s="118">
        <f>'Fig 8.24'!I7</f>
        <v>0.22806067172264355</v>
      </c>
      <c r="J7" s="118">
        <f>'Fig 8.24'!J7</f>
        <v>0</v>
      </c>
      <c r="K7" s="118">
        <f>'Fig 8.24'!K7</f>
        <v>0</v>
      </c>
      <c r="L7" s="118">
        <f>'Fig 8.24'!L7</f>
        <v>0.15039135717557262</v>
      </c>
      <c r="M7" s="118">
        <f>'Fig 8.24'!M7</f>
        <v>0</v>
      </c>
      <c r="N7" s="118">
        <f>'Fig 8.24'!N7</f>
        <v>0.23420302648053723</v>
      </c>
    </row>
    <row r="8" spans="1:14" x14ac:dyDescent="0.25">
      <c r="A8" s="160" t="str">
        <f>'Fig 8.24'!A8</f>
        <v>2011</v>
      </c>
      <c r="B8" s="117">
        <f>'Fig 8.24'!B8</f>
        <v>0.26542573252431723</v>
      </c>
      <c r="C8" s="117">
        <f>'Fig 8.24'!C8</f>
        <v>0.12010095631586597</v>
      </c>
      <c r="D8" s="117">
        <f>'Fig 8.24'!D8</f>
        <v>0.16262625733170494</v>
      </c>
      <c r="E8" s="117">
        <f>'Fig 8.24'!E8</f>
        <v>9.65478606764648E-2</v>
      </c>
      <c r="F8" s="117">
        <f>'Fig 8.24'!F8</f>
        <v>3.3691198666312698E-2</v>
      </c>
      <c r="G8" s="117">
        <f>'Fig 8.24'!G8</f>
        <v>-7.6914784428838048E-2</v>
      </c>
      <c r="H8" s="117">
        <f>'Fig 8.24'!H8</f>
        <v>6.1922732260153851E-2</v>
      </c>
      <c r="I8" s="117">
        <f>'Fig 8.24'!I8</f>
        <v>-5.9828616953060736E-2</v>
      </c>
      <c r="J8" s="117">
        <f>'Fig 8.24'!J8</f>
        <v>0</v>
      </c>
      <c r="K8" s="117">
        <f>'Fig 8.24'!K8</f>
        <v>0</v>
      </c>
      <c r="L8" s="117">
        <f>'Fig 8.24'!L8</f>
        <v>9.8377091901194327E-2</v>
      </c>
      <c r="M8" s="117">
        <f>'Fig 8.24'!M8</f>
        <v>0</v>
      </c>
      <c r="N8" s="117">
        <f>'Fig 8.24'!N8</f>
        <v>0.17613292773159353</v>
      </c>
    </row>
    <row r="9" spans="1:14" x14ac:dyDescent="0.25">
      <c r="A9" s="289" t="str">
        <f>'Fig 8.24'!A9</f>
        <v>2012</v>
      </c>
      <c r="B9" s="118">
        <f>'Fig 8.24'!B9</f>
        <v>0.15421771396281311</v>
      </c>
      <c r="C9" s="118">
        <f>'Fig 8.24'!C9</f>
        <v>5.4445566692904061E-2</v>
      </c>
      <c r="D9" s="118">
        <f>'Fig 8.24'!D9</f>
        <v>0.14807415177389788</v>
      </c>
      <c r="E9" s="118">
        <f>'Fig 8.24'!E9</f>
        <v>0.10149320673893922</v>
      </c>
      <c r="F9" s="118">
        <f>'Fig 8.24'!F9</f>
        <v>9.3157212814555065E-2</v>
      </c>
      <c r="G9" s="118">
        <f>'Fig 8.24'!G9</f>
        <v>-0.13479412529858337</v>
      </c>
      <c r="H9" s="118">
        <f>'Fig 8.24'!H9</f>
        <v>5.6242073942577582E-2</v>
      </c>
      <c r="I9" s="118">
        <f>'Fig 8.24'!I9</f>
        <v>4.9740908344861542E-2</v>
      </c>
      <c r="J9" s="118">
        <f>'Fig 8.24'!J9</f>
        <v>0</v>
      </c>
      <c r="K9" s="118">
        <f>'Fig 8.24'!K9</f>
        <v>0</v>
      </c>
      <c r="L9" s="118">
        <f>'Fig 8.24'!L9</f>
        <v>0.11360367101057466</v>
      </c>
      <c r="M9" s="118">
        <f>'Fig 8.24'!M9</f>
        <v>0</v>
      </c>
      <c r="N9" s="118">
        <f>'Fig 8.24'!N9</f>
        <v>0.10746519022184957</v>
      </c>
    </row>
    <row r="10" spans="1:14" x14ac:dyDescent="0.25">
      <c r="A10" s="160" t="str">
        <f>'Fig 8.24'!A10</f>
        <v>2013</v>
      </c>
      <c r="B10" s="117">
        <f>'Fig 8.24'!B10</f>
        <v>0.19270457906665756</v>
      </c>
      <c r="C10" s="117">
        <f>'Fig 8.24'!C10</f>
        <v>0.15091784127116228</v>
      </c>
      <c r="D10" s="117">
        <f>'Fig 8.24'!D10</f>
        <v>0.21913718019372166</v>
      </c>
      <c r="E10" s="117">
        <f>'Fig 8.24'!E10</f>
        <v>0.15456483027267667</v>
      </c>
      <c r="F10" s="117">
        <f>'Fig 8.24'!F10</f>
        <v>0.1043562384916122</v>
      </c>
      <c r="G10" s="117">
        <f>'Fig 8.24'!G10</f>
        <v>-1.9724305591475715</v>
      </c>
      <c r="H10" s="117">
        <f>'Fig 8.24'!H10</f>
        <v>5.8451066028305972E-2</v>
      </c>
      <c r="I10" s="117">
        <f>'Fig 8.24'!I10</f>
        <v>2.2387002756987795E-2</v>
      </c>
      <c r="J10" s="117">
        <f>'Fig 8.24'!J10</f>
        <v>0</v>
      </c>
      <c r="K10" s="117">
        <f>'Fig 8.24'!K10</f>
        <v>0</v>
      </c>
      <c r="L10" s="117">
        <f>'Fig 8.24'!L10</f>
        <v>0.22621353469064781</v>
      </c>
      <c r="M10" s="117">
        <f>'Fig 8.24'!M10</f>
        <v>0</v>
      </c>
      <c r="N10" s="117">
        <f>'Fig 8.24'!N10</f>
        <v>0.17147245650817314</v>
      </c>
    </row>
    <row r="11" spans="1:14" x14ac:dyDescent="0.25">
      <c r="A11" s="289" t="str">
        <f>'Fig 8.24'!A11</f>
        <v>2014</v>
      </c>
      <c r="B11" s="118">
        <f>'Fig 8.24'!B11</f>
        <v>0.2025283589653317</v>
      </c>
      <c r="C11" s="118">
        <f>'Fig 8.24'!C11</f>
        <v>0.16034338553515859</v>
      </c>
      <c r="D11" s="118">
        <f>'Fig 8.24'!D11</f>
        <v>0.1759392431335135</v>
      </c>
      <c r="E11" s="118">
        <f>'Fig 8.24'!E11</f>
        <v>0.14092664092664092</v>
      </c>
      <c r="F11" s="118">
        <f>'Fig 8.24'!F11</f>
        <v>0.16458368922751032</v>
      </c>
      <c r="G11" s="118" t="str">
        <f>'Fig 8.24'!G11</f>
        <v>-</v>
      </c>
      <c r="H11" s="118">
        <f>'Fig 8.24'!H11</f>
        <v>3.6309072781655037E-2</v>
      </c>
      <c r="I11" s="118" t="str">
        <f>'Fig 8.24'!I11</f>
        <v>-</v>
      </c>
      <c r="J11" s="118">
        <f>'Fig 8.24'!J11</f>
        <v>0</v>
      </c>
      <c r="K11" s="118">
        <f>'Fig 8.24'!K11</f>
        <v>0</v>
      </c>
      <c r="L11" s="118">
        <f>'Fig 8.24'!L11</f>
        <v>0.20322103519947157</v>
      </c>
      <c r="M11" s="118">
        <f>'Fig 8.24'!M11</f>
        <v>0</v>
      </c>
      <c r="N11" s="118">
        <f>'Fig 8.24'!N11</f>
        <v>0.17709720505574444</v>
      </c>
    </row>
    <row r="12" spans="1:14" x14ac:dyDescent="0.25">
      <c r="A12" s="160" t="str">
        <f>'Fig 8.24'!A12</f>
        <v>2015</v>
      </c>
      <c r="B12" s="117">
        <f>'Fig 8.24'!B12</f>
        <v>9.7369167279080779E-2</v>
      </c>
      <c r="C12" s="117">
        <f>'Fig 8.24'!C12</f>
        <v>9.8251846670678794E-2</v>
      </c>
      <c r="D12" s="117">
        <f>'Fig 8.24'!D12</f>
        <v>6.818431083133053E-2</v>
      </c>
      <c r="E12" s="117">
        <f>'Fig 8.24'!E12</f>
        <v>0.18512066722851547</v>
      </c>
      <c r="F12" s="117">
        <f>'Fig 8.24'!F12</f>
        <v>0</v>
      </c>
      <c r="G12" s="117">
        <f>'Fig 8.24'!G12</f>
        <v>-100.65281537451334</v>
      </c>
      <c r="H12" s="117">
        <f>'Fig 8.24'!H12</f>
        <v>5.7412695139687227E-2</v>
      </c>
      <c r="I12" s="117">
        <f>'Fig 8.24'!I12</f>
        <v>-5.9722683408461041E-2</v>
      </c>
      <c r="J12" s="117">
        <f>'Fig 8.24'!J12</f>
        <v>0.21093231150732844</v>
      </c>
      <c r="K12" s="117">
        <f>'Fig 8.24'!K12</f>
        <v>0.17317539908982149</v>
      </c>
      <c r="L12" s="117">
        <f>'Fig 8.24'!L12</f>
        <v>0.2203499262329984</v>
      </c>
      <c r="M12" s="117">
        <f>'Fig 8.24'!M12</f>
        <v>0</v>
      </c>
      <c r="N12" s="117">
        <f>'Fig 8.24'!N12</f>
        <v>9.7245499851502992E-2</v>
      </c>
    </row>
    <row r="13" spans="1:14" x14ac:dyDescent="0.25">
      <c r="A13" s="289" t="str">
        <f>'Fig 8.24'!A13</f>
        <v>2016</v>
      </c>
      <c r="B13" s="118">
        <f>'Fig 8.24'!B13</f>
        <v>7.884855411060207E-2</v>
      </c>
      <c r="C13" s="118">
        <f>'Fig 8.24'!C13</f>
        <v>0.18331969418415128</v>
      </c>
      <c r="D13" s="118">
        <f>'Fig 8.24'!D13</f>
        <v>0.1561851783405418</v>
      </c>
      <c r="E13" s="118">
        <f>'Fig 8.24'!E13</f>
        <v>0.18688142179344283</v>
      </c>
      <c r="F13" s="118">
        <f>'Fig 8.24'!F13</f>
        <v>0</v>
      </c>
      <c r="G13" s="118">
        <f>'Fig 8.24'!G13</f>
        <v>0</v>
      </c>
      <c r="H13" s="118">
        <f>'Fig 8.24'!H13</f>
        <v>3.8873468662866749E-2</v>
      </c>
      <c r="I13" s="118">
        <f>'Fig 8.24'!I13</f>
        <v>-7.0011397607572315E-2</v>
      </c>
      <c r="J13" s="118">
        <f>'Fig 8.24'!J13</f>
        <v>0.27246278377920824</v>
      </c>
      <c r="K13" s="118">
        <f>'Fig 8.24'!K13</f>
        <v>0</v>
      </c>
      <c r="L13" s="118">
        <f>'Fig 8.24'!L13</f>
        <v>0.1983650060855314</v>
      </c>
      <c r="M13" s="118">
        <f>'Fig 8.24'!M13</f>
        <v>0.240453094474669</v>
      </c>
      <c r="N13" s="118">
        <f>'Fig 8.24'!N13</f>
        <v>0.1323206724488977</v>
      </c>
    </row>
  </sheetData>
  <mergeCells count="2">
    <mergeCell ref="A4:N4"/>
    <mergeCell ref="A3:N3"/>
  </mergeCells>
  <pageMargins left="0.511811024" right="0.511811024" top="0.78740157499999996" bottom="0.78740157499999996" header="0.31496062000000002" footer="0.31496062000000002"/>
  <drawing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1"/>
  <dimension ref="A1:N14"/>
  <sheetViews>
    <sheetView showGridLines="0" workbookViewId="0">
      <selection activeCell="N13" sqref="B13:N13"/>
    </sheetView>
  </sheetViews>
  <sheetFormatPr defaultRowHeight="15" x14ac:dyDescent="0.25"/>
  <cols>
    <col min="1" max="1" width="5" bestFit="1" customWidth="1"/>
    <col min="2" max="2" width="14" bestFit="1" customWidth="1"/>
    <col min="3" max="3" width="13.5703125" customWidth="1"/>
    <col min="4" max="4" width="13.7109375" customWidth="1"/>
    <col min="5" max="5" width="13" customWidth="1"/>
    <col min="6" max="11" width="10.7109375" customWidth="1"/>
    <col min="12" max="12" width="18" bestFit="1" customWidth="1"/>
    <col min="13" max="13" width="18" customWidth="1"/>
    <col min="14" max="14" width="14.5703125" customWidth="1"/>
  </cols>
  <sheetData>
    <row r="1" spans="1:14" x14ac:dyDescent="0.25">
      <c r="C1" s="81"/>
      <c r="D1" s="81"/>
      <c r="E1" s="81"/>
      <c r="F1" s="81"/>
      <c r="G1" s="81" t="s">
        <v>506</v>
      </c>
      <c r="H1" s="81" t="s">
        <v>1327</v>
      </c>
    </row>
    <row r="3" spans="1:14" x14ac:dyDescent="0.25">
      <c r="A3" s="347" t="str">
        <f>"Tabela Referente à "&amp;G1</f>
        <v>Tabela Referente à Figura 8.26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</row>
    <row r="4" spans="1:14" x14ac:dyDescent="0.25">
      <c r="A4" s="368" t="str">
        <f>H1</f>
        <v>EBIT (R$ 1.000,00) da indústria, 2009 a 2016</v>
      </c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</row>
    <row r="5" spans="1:14" x14ac:dyDescent="0.25">
      <c r="A5" s="101" t="s">
        <v>21</v>
      </c>
      <c r="B5" s="106" t="s">
        <v>1425</v>
      </c>
      <c r="C5" s="106" t="s">
        <v>71</v>
      </c>
      <c r="D5" s="106" t="s">
        <v>73</v>
      </c>
      <c r="E5" s="106" t="s">
        <v>517</v>
      </c>
      <c r="F5" s="106" t="s">
        <v>72</v>
      </c>
      <c r="G5" s="106" t="s">
        <v>75</v>
      </c>
      <c r="H5" s="106" t="s">
        <v>139</v>
      </c>
      <c r="I5" s="106" t="s">
        <v>138</v>
      </c>
      <c r="J5" s="106" t="s">
        <v>740</v>
      </c>
      <c r="K5" s="106" t="s">
        <v>751</v>
      </c>
      <c r="L5" s="106" t="s">
        <v>997</v>
      </c>
      <c r="M5" s="106" t="s">
        <v>1046</v>
      </c>
      <c r="N5" s="106" t="s">
        <v>10</v>
      </c>
    </row>
    <row r="6" spans="1:14" x14ac:dyDescent="0.25">
      <c r="A6" s="160" t="s">
        <v>55</v>
      </c>
      <c r="B6" s="104">
        <v>197690</v>
      </c>
      <c r="C6" s="104">
        <v>422485</v>
      </c>
      <c r="D6" s="104">
        <v>-138231</v>
      </c>
      <c r="E6" s="104">
        <v>-70011.935370000007</v>
      </c>
      <c r="F6" s="104">
        <v>14780</v>
      </c>
      <c r="G6" s="104">
        <v>-81013</v>
      </c>
      <c r="H6" s="104">
        <v>-10745</v>
      </c>
      <c r="I6" s="104">
        <v>-3915</v>
      </c>
      <c r="J6" s="104">
        <v>0</v>
      </c>
      <c r="K6" s="104">
        <v>0</v>
      </c>
      <c r="L6" s="104">
        <v>3736.9704499999989</v>
      </c>
      <c r="M6" s="104"/>
      <c r="N6" s="104">
        <v>334776.03508</v>
      </c>
    </row>
    <row r="7" spans="1:14" x14ac:dyDescent="0.25">
      <c r="A7" s="289" t="s">
        <v>56</v>
      </c>
      <c r="B7" s="102">
        <v>777386</v>
      </c>
      <c r="C7" s="102">
        <v>716176</v>
      </c>
      <c r="D7" s="102">
        <v>-51888</v>
      </c>
      <c r="E7" s="102">
        <v>-60260</v>
      </c>
      <c r="F7" s="102">
        <v>61690</v>
      </c>
      <c r="G7" s="102">
        <v>33011</v>
      </c>
      <c r="H7" s="102">
        <v>-301</v>
      </c>
      <c r="I7" s="102">
        <v>4750</v>
      </c>
      <c r="J7" s="102">
        <v>0</v>
      </c>
      <c r="K7" s="102">
        <v>0</v>
      </c>
      <c r="L7" s="102">
        <v>2112.2164400000001</v>
      </c>
      <c r="M7" s="102"/>
      <c r="N7" s="102">
        <v>1482676.2164400001</v>
      </c>
    </row>
    <row r="8" spans="1:14" x14ac:dyDescent="0.25">
      <c r="A8" s="160" t="s">
        <v>3</v>
      </c>
      <c r="B8" s="104">
        <v>457656</v>
      </c>
      <c r="C8" s="104">
        <v>-246647</v>
      </c>
      <c r="D8" s="104">
        <v>20182</v>
      </c>
      <c r="E8" s="104">
        <v>-40432</v>
      </c>
      <c r="F8" s="104">
        <v>-99372</v>
      </c>
      <c r="G8" s="104">
        <v>-168268</v>
      </c>
      <c r="H8" s="104">
        <v>1448</v>
      </c>
      <c r="I8" s="104">
        <v>-24661</v>
      </c>
      <c r="J8" s="104">
        <v>0</v>
      </c>
      <c r="K8" s="104">
        <v>0</v>
      </c>
      <c r="L8" s="104">
        <v>6489.9024300000001</v>
      </c>
      <c r="M8" s="104"/>
      <c r="N8" s="104">
        <v>-93604.097569999998</v>
      </c>
    </row>
    <row r="9" spans="1:14" x14ac:dyDescent="0.25">
      <c r="A9" s="289" t="s">
        <v>4</v>
      </c>
      <c r="B9" s="102">
        <v>-928384</v>
      </c>
      <c r="C9" s="102">
        <v>-971543</v>
      </c>
      <c r="D9" s="102">
        <v>-48387</v>
      </c>
      <c r="E9" s="102">
        <v>-50554</v>
      </c>
      <c r="F9" s="102">
        <v>-108824</v>
      </c>
      <c r="G9" s="102">
        <v>-248173</v>
      </c>
      <c r="H9" s="102">
        <v>3855</v>
      </c>
      <c r="I9" s="102">
        <v>-2033</v>
      </c>
      <c r="J9" s="102">
        <v>0</v>
      </c>
      <c r="K9" s="102">
        <v>0</v>
      </c>
      <c r="L9" s="102">
        <v>5736.5700499999775</v>
      </c>
      <c r="M9" s="102"/>
      <c r="N9" s="102">
        <v>-2348306.4299500003</v>
      </c>
    </row>
    <row r="10" spans="1:14" x14ac:dyDescent="0.25">
      <c r="A10" s="160" t="s">
        <v>700</v>
      </c>
      <c r="B10" s="104">
        <v>-888476</v>
      </c>
      <c r="C10" s="104">
        <v>6505</v>
      </c>
      <c r="D10" s="104">
        <v>351005</v>
      </c>
      <c r="E10" s="104">
        <v>50798</v>
      </c>
      <c r="F10" s="104">
        <v>34066</v>
      </c>
      <c r="G10" s="104">
        <v>-74734</v>
      </c>
      <c r="H10" s="104">
        <v>-41004</v>
      </c>
      <c r="I10" s="104">
        <v>-22677.836370000019</v>
      </c>
      <c r="J10" s="104">
        <v>0</v>
      </c>
      <c r="K10" s="104">
        <v>0</v>
      </c>
      <c r="L10" s="104">
        <v>18678.182900000003</v>
      </c>
      <c r="M10" s="104"/>
      <c r="N10" s="104">
        <v>-565839.65347000002</v>
      </c>
    </row>
    <row r="11" spans="1:14" x14ac:dyDescent="0.25">
      <c r="A11" s="289" t="s">
        <v>739</v>
      </c>
      <c r="B11" s="102">
        <v>-325099</v>
      </c>
      <c r="C11" s="102">
        <v>173697</v>
      </c>
      <c r="D11" s="102">
        <v>350499</v>
      </c>
      <c r="E11" s="102">
        <v>50045</v>
      </c>
      <c r="F11" s="102">
        <v>17218</v>
      </c>
      <c r="G11" s="102" t="s">
        <v>766</v>
      </c>
      <c r="H11" s="102">
        <v>12851</v>
      </c>
      <c r="I11" s="102" t="s">
        <v>766</v>
      </c>
      <c r="J11" s="102">
        <v>0</v>
      </c>
      <c r="K11" s="102">
        <v>0</v>
      </c>
      <c r="L11" s="102">
        <v>9208.0173100000156</v>
      </c>
      <c r="M11" s="102"/>
      <c r="N11" s="102">
        <v>288419.01731000002</v>
      </c>
    </row>
    <row r="12" spans="1:14" x14ac:dyDescent="0.25">
      <c r="A12" s="160" t="s">
        <v>961</v>
      </c>
      <c r="B12" s="104">
        <v>-403227.29449</v>
      </c>
      <c r="C12" s="104">
        <v>-578820.93969000003</v>
      </c>
      <c r="D12" s="104">
        <v>-262138.66937000002</v>
      </c>
      <c r="E12" s="104">
        <v>127349</v>
      </c>
      <c r="F12" s="104">
        <v>0</v>
      </c>
      <c r="G12" s="104">
        <v>-28995.870629999998</v>
      </c>
      <c r="H12" s="104">
        <v>4591.5083399999994</v>
      </c>
      <c r="I12" s="104">
        <v>-17500.519949999998</v>
      </c>
      <c r="J12" s="104">
        <v>25000.815730000002</v>
      </c>
      <c r="K12" s="104">
        <v>5260.5541199999998</v>
      </c>
      <c r="L12" s="104">
        <v>14974.1176</v>
      </c>
      <c r="M12" s="104"/>
      <c r="N12" s="104">
        <v>-1113507.2983400007</v>
      </c>
    </row>
    <row r="13" spans="1:14" x14ac:dyDescent="0.25">
      <c r="A13" s="289" t="s">
        <v>1183</v>
      </c>
      <c r="B13" s="102">
        <v>-1259232.9210899998</v>
      </c>
      <c r="C13" s="102">
        <v>-109137.91348</v>
      </c>
      <c r="D13" s="102">
        <v>212394.78875000001</v>
      </c>
      <c r="E13" s="102">
        <v>167181</v>
      </c>
      <c r="F13" s="102">
        <v>0</v>
      </c>
      <c r="G13" s="102">
        <v>0</v>
      </c>
      <c r="H13" s="102">
        <v>-33490.08092</v>
      </c>
      <c r="I13" s="102">
        <v>-12862.19951</v>
      </c>
      <c r="J13" s="102">
        <v>67138.611519999991</v>
      </c>
      <c r="K13" s="102" t="e">
        <v>#N/A</v>
      </c>
      <c r="L13" s="102">
        <v>13722.51223</v>
      </c>
      <c r="M13" s="102">
        <v>3019.9499300000002</v>
      </c>
      <c r="N13" s="102">
        <v>-951266.2525699999</v>
      </c>
    </row>
    <row r="14" spans="1:14" x14ac:dyDescent="0.25">
      <c r="B14" s="131" t="s">
        <v>8</v>
      </c>
      <c r="C14" s="131" t="s">
        <v>638</v>
      </c>
      <c r="D14" s="131" t="s">
        <v>639</v>
      </c>
      <c r="E14" s="131" t="s">
        <v>640</v>
      </c>
      <c r="F14" s="131" t="s">
        <v>641</v>
      </c>
      <c r="G14" s="131" t="s">
        <v>704</v>
      </c>
      <c r="H14" s="131" t="s">
        <v>1426</v>
      </c>
      <c r="I14" s="131" t="s">
        <v>573</v>
      </c>
      <c r="J14" s="131" t="s">
        <v>1427</v>
      </c>
      <c r="K14" s="131" t="s">
        <v>1429</v>
      </c>
      <c r="L14" s="131" t="s">
        <v>703</v>
      </c>
      <c r="M14" s="131" t="s">
        <v>1431</v>
      </c>
      <c r="N14" s="131" t="s">
        <v>10</v>
      </c>
    </row>
  </sheetData>
  <mergeCells count="2">
    <mergeCell ref="A4:N4"/>
    <mergeCell ref="A3:N3"/>
  </mergeCells>
  <pageMargins left="0.511811024" right="0.511811024" top="0.78740157499999996" bottom="0.78740157499999996" header="0.31496062000000002" footer="0.31496062000000002"/>
  <drawing r:id="rId1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2"/>
  <dimension ref="A1:N13"/>
  <sheetViews>
    <sheetView showGridLines="0" workbookViewId="0">
      <selection activeCell="M17" sqref="M17"/>
    </sheetView>
  </sheetViews>
  <sheetFormatPr defaultRowHeight="15" x14ac:dyDescent="0.25"/>
  <cols>
    <col min="1" max="1" width="5" bestFit="1" customWidth="1"/>
    <col min="2" max="12" width="11.85546875" customWidth="1"/>
    <col min="13" max="13" width="18" bestFit="1" customWidth="1"/>
    <col min="14" max="14" width="9.85546875" bestFit="1" customWidth="1"/>
  </cols>
  <sheetData>
    <row r="1" spans="1:14" x14ac:dyDescent="0.25">
      <c r="C1" s="81"/>
      <c r="D1" s="81"/>
      <c r="E1" s="81"/>
      <c r="F1" s="81"/>
      <c r="G1" s="81" t="s">
        <v>1012</v>
      </c>
      <c r="H1" s="81" t="s">
        <v>1552</v>
      </c>
    </row>
    <row r="3" spans="1:14" x14ac:dyDescent="0.25">
      <c r="A3" s="347" t="str">
        <f>"Tabela Referente à "&amp;G1</f>
        <v>Tabela Referente à Figura 8.27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</row>
    <row r="4" spans="1:14" x14ac:dyDescent="0.25">
      <c r="A4" s="368" t="str">
        <f>H1</f>
        <v>EBIT (R$ 1.000,00) por empresa, 2014 a 2016</v>
      </c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</row>
    <row r="5" spans="1:14" x14ac:dyDescent="0.25">
      <c r="A5" s="101" t="str">
        <f>'Fig 8.26'!A5</f>
        <v>Ano</v>
      </c>
      <c r="B5" s="106" t="str">
        <f>'Fig 8.26'!B5</f>
        <v>Latam</v>
      </c>
      <c r="C5" s="106" t="str">
        <f>'Fig 8.26'!C5</f>
        <v>Gol</v>
      </c>
      <c r="D5" s="106" t="str">
        <f>'Fig 8.26'!D5</f>
        <v>Azul</v>
      </c>
      <c r="E5" s="106" t="str">
        <f>'Fig 8.26'!E5</f>
        <v>Avianca Brasil</v>
      </c>
      <c r="F5" s="106" t="str">
        <f>'Fig 8.26'!F5</f>
        <v>Trip</v>
      </c>
      <c r="G5" s="106" t="str">
        <f>'Fig 8.26'!G5</f>
        <v>Webjet</v>
      </c>
      <c r="H5" s="106" t="str">
        <f>'Fig 8.26'!H5</f>
        <v>Absa</v>
      </c>
      <c r="I5" s="106" t="str">
        <f>'Fig 8.26'!I5</f>
        <v>Rio</v>
      </c>
      <c r="J5" s="106" t="str">
        <f>'Fig 8.26'!J5</f>
        <v>Sideral</v>
      </c>
      <c r="K5" s="106" t="str">
        <f>'Fig 8.26'!K5</f>
        <v>Colt</v>
      </c>
      <c r="L5" s="106" t="str">
        <f>'Fig 8.26'!L5</f>
        <v>Total linhas Aéreas</v>
      </c>
      <c r="M5" s="106" t="str">
        <f>'Fig 8.26'!M5</f>
        <v>Sterna</v>
      </c>
      <c r="N5" s="106" t="str">
        <f>'Fig 8.26'!N5</f>
        <v>Indústria</v>
      </c>
    </row>
    <row r="6" spans="1:14" x14ac:dyDescent="0.25">
      <c r="A6" s="160" t="str">
        <f>'Fig 8.26'!A6</f>
        <v>2009</v>
      </c>
      <c r="B6" s="104">
        <f>'Fig 8.26'!B6</f>
        <v>197690</v>
      </c>
      <c r="C6" s="104">
        <f>'Fig 8.26'!C6</f>
        <v>422485</v>
      </c>
      <c r="D6" s="104">
        <f>'Fig 8.26'!D6</f>
        <v>-138231</v>
      </c>
      <c r="E6" s="104">
        <f>'Fig 8.26'!E6</f>
        <v>-70011.935370000007</v>
      </c>
      <c r="F6" s="104">
        <f>'Fig 8.26'!F6</f>
        <v>14780</v>
      </c>
      <c r="G6" s="104">
        <f>'Fig 8.26'!G6</f>
        <v>-81013</v>
      </c>
      <c r="H6" s="104">
        <f>'Fig 8.26'!H6</f>
        <v>-10745</v>
      </c>
      <c r="I6" s="104">
        <f>'Fig 8.26'!I6</f>
        <v>-3915</v>
      </c>
      <c r="J6" s="104">
        <f>'Fig 8.26'!J6</f>
        <v>0</v>
      </c>
      <c r="K6" s="104">
        <f>'Fig 8.26'!K6</f>
        <v>0</v>
      </c>
      <c r="L6" s="104">
        <f>'Fig 8.26'!L6</f>
        <v>3736.9704499999989</v>
      </c>
      <c r="M6" s="104">
        <f>'Fig 8.26'!M6</f>
        <v>0</v>
      </c>
      <c r="N6" s="104">
        <f>'Fig 8.26'!N6</f>
        <v>334776.03508</v>
      </c>
    </row>
    <row r="7" spans="1:14" x14ac:dyDescent="0.25">
      <c r="A7" s="289" t="str">
        <f>'Fig 8.26'!A7</f>
        <v>2010</v>
      </c>
      <c r="B7" s="102">
        <f>'Fig 8.26'!B7</f>
        <v>777386</v>
      </c>
      <c r="C7" s="102">
        <f>'Fig 8.26'!C7</f>
        <v>716176</v>
      </c>
      <c r="D7" s="102">
        <f>'Fig 8.26'!D7</f>
        <v>-51888</v>
      </c>
      <c r="E7" s="102">
        <f>'Fig 8.26'!E7</f>
        <v>-60260</v>
      </c>
      <c r="F7" s="102">
        <f>'Fig 8.26'!F7</f>
        <v>61690</v>
      </c>
      <c r="G7" s="102">
        <f>'Fig 8.26'!G7</f>
        <v>33011</v>
      </c>
      <c r="H7" s="102">
        <f>'Fig 8.26'!H7</f>
        <v>-301</v>
      </c>
      <c r="I7" s="102">
        <f>'Fig 8.26'!I7</f>
        <v>4750</v>
      </c>
      <c r="J7" s="102">
        <f>'Fig 8.26'!J7</f>
        <v>0</v>
      </c>
      <c r="K7" s="102">
        <f>'Fig 8.26'!K7</f>
        <v>0</v>
      </c>
      <c r="L7" s="102">
        <f>'Fig 8.26'!L7</f>
        <v>2112.2164400000001</v>
      </c>
      <c r="M7" s="102">
        <f>'Fig 8.26'!M7</f>
        <v>0</v>
      </c>
      <c r="N7" s="102">
        <f>'Fig 8.26'!N7</f>
        <v>1482676.2164400001</v>
      </c>
    </row>
    <row r="8" spans="1:14" x14ac:dyDescent="0.25">
      <c r="A8" s="160" t="str">
        <f>'Fig 8.26'!A8</f>
        <v>2011</v>
      </c>
      <c r="B8" s="104">
        <f>'Fig 8.26'!B8</f>
        <v>457656</v>
      </c>
      <c r="C8" s="104">
        <f>'Fig 8.26'!C8</f>
        <v>-246647</v>
      </c>
      <c r="D8" s="104">
        <f>'Fig 8.26'!D8</f>
        <v>20182</v>
      </c>
      <c r="E8" s="104">
        <f>'Fig 8.26'!E8</f>
        <v>-40432</v>
      </c>
      <c r="F8" s="104">
        <f>'Fig 8.26'!F8</f>
        <v>-99372</v>
      </c>
      <c r="G8" s="104">
        <f>'Fig 8.26'!G8</f>
        <v>-168268</v>
      </c>
      <c r="H8" s="104">
        <f>'Fig 8.26'!H8</f>
        <v>1448</v>
      </c>
      <c r="I8" s="104">
        <f>'Fig 8.26'!I8</f>
        <v>-24661</v>
      </c>
      <c r="J8" s="104">
        <f>'Fig 8.26'!J8</f>
        <v>0</v>
      </c>
      <c r="K8" s="104">
        <f>'Fig 8.26'!K8</f>
        <v>0</v>
      </c>
      <c r="L8" s="104">
        <f>'Fig 8.26'!L8</f>
        <v>6489.9024300000001</v>
      </c>
      <c r="M8" s="104">
        <f>'Fig 8.26'!M8</f>
        <v>0</v>
      </c>
      <c r="N8" s="104">
        <f>'Fig 8.26'!N8</f>
        <v>-93604.097569999998</v>
      </c>
    </row>
    <row r="9" spans="1:14" x14ac:dyDescent="0.25">
      <c r="A9" s="289" t="str">
        <f>'Fig 8.26'!A9</f>
        <v>2012</v>
      </c>
      <c r="B9" s="102">
        <f>'Fig 8.26'!B9</f>
        <v>-928384</v>
      </c>
      <c r="C9" s="102">
        <f>'Fig 8.26'!C9</f>
        <v>-971543</v>
      </c>
      <c r="D9" s="102">
        <f>'Fig 8.26'!D9</f>
        <v>-48387</v>
      </c>
      <c r="E9" s="102">
        <f>'Fig 8.26'!E9</f>
        <v>-50554</v>
      </c>
      <c r="F9" s="102">
        <f>'Fig 8.26'!F9</f>
        <v>-108824</v>
      </c>
      <c r="G9" s="102">
        <f>'Fig 8.26'!G9</f>
        <v>-248173</v>
      </c>
      <c r="H9" s="102">
        <f>'Fig 8.26'!H9</f>
        <v>3855</v>
      </c>
      <c r="I9" s="102">
        <f>'Fig 8.26'!I9</f>
        <v>-2033</v>
      </c>
      <c r="J9" s="102">
        <f>'Fig 8.26'!J9</f>
        <v>0</v>
      </c>
      <c r="K9" s="102">
        <f>'Fig 8.26'!K9</f>
        <v>0</v>
      </c>
      <c r="L9" s="102">
        <f>'Fig 8.26'!L9</f>
        <v>5736.5700499999775</v>
      </c>
      <c r="M9" s="102">
        <f>'Fig 8.26'!M9</f>
        <v>0</v>
      </c>
      <c r="N9" s="102">
        <f>'Fig 8.26'!N9</f>
        <v>-2348306.4299500003</v>
      </c>
    </row>
    <row r="10" spans="1:14" x14ac:dyDescent="0.25">
      <c r="A10" s="160" t="str">
        <f>'Fig 8.26'!A10</f>
        <v>2013</v>
      </c>
      <c r="B10" s="104">
        <f>'Fig 8.26'!B10</f>
        <v>-888476</v>
      </c>
      <c r="C10" s="104">
        <f>'Fig 8.26'!C10</f>
        <v>6505</v>
      </c>
      <c r="D10" s="104">
        <f>'Fig 8.26'!D10</f>
        <v>351005</v>
      </c>
      <c r="E10" s="104">
        <f>'Fig 8.26'!E10</f>
        <v>50798</v>
      </c>
      <c r="F10" s="104">
        <f>'Fig 8.26'!F10</f>
        <v>34066</v>
      </c>
      <c r="G10" s="104">
        <f>'Fig 8.26'!G10</f>
        <v>-74734</v>
      </c>
      <c r="H10" s="104">
        <f>'Fig 8.26'!H10</f>
        <v>-41004</v>
      </c>
      <c r="I10" s="104">
        <f>'Fig 8.26'!I10</f>
        <v>-22677.836370000019</v>
      </c>
      <c r="J10" s="104">
        <f>'Fig 8.26'!J10</f>
        <v>0</v>
      </c>
      <c r="K10" s="104">
        <f>'Fig 8.26'!K10</f>
        <v>0</v>
      </c>
      <c r="L10" s="104">
        <f>'Fig 8.26'!L10</f>
        <v>18678.182900000003</v>
      </c>
      <c r="M10" s="104">
        <f>'Fig 8.26'!M10</f>
        <v>0</v>
      </c>
      <c r="N10" s="104">
        <f>'Fig 8.26'!N10</f>
        <v>-565839.65347000002</v>
      </c>
    </row>
    <row r="11" spans="1:14" x14ac:dyDescent="0.25">
      <c r="A11" s="289" t="str">
        <f>'Fig 8.26'!A11</f>
        <v>2014</v>
      </c>
      <c r="B11" s="102">
        <f>'Fig 8.26'!B11</f>
        <v>-325099</v>
      </c>
      <c r="C11" s="102">
        <f>'Fig 8.26'!C11</f>
        <v>173697</v>
      </c>
      <c r="D11" s="102">
        <f>'Fig 8.26'!D11</f>
        <v>350499</v>
      </c>
      <c r="E11" s="102">
        <f>'Fig 8.26'!E11</f>
        <v>50045</v>
      </c>
      <c r="F11" s="102">
        <f>'Fig 8.26'!F11</f>
        <v>17218</v>
      </c>
      <c r="G11" s="102" t="str">
        <f>'Fig 8.26'!G11</f>
        <v>-</v>
      </c>
      <c r="H11" s="102">
        <f>'Fig 8.26'!H11</f>
        <v>12851</v>
      </c>
      <c r="I11" s="102" t="str">
        <f>'Fig 8.26'!I11</f>
        <v>-</v>
      </c>
      <c r="J11" s="102">
        <f>'Fig 8.26'!J11</f>
        <v>0</v>
      </c>
      <c r="K11" s="102">
        <f>'Fig 8.26'!K11</f>
        <v>0</v>
      </c>
      <c r="L11" s="102">
        <f>'Fig 8.26'!L11</f>
        <v>9208.0173100000156</v>
      </c>
      <c r="M11" s="102">
        <f>'Fig 8.26'!M11</f>
        <v>0</v>
      </c>
      <c r="N11" s="102">
        <f>'Fig 8.26'!N11</f>
        <v>288419.01731000002</v>
      </c>
    </row>
    <row r="12" spans="1:14" x14ac:dyDescent="0.25">
      <c r="A12" s="160" t="str">
        <f>'Fig 8.26'!A12</f>
        <v>2015</v>
      </c>
      <c r="B12" s="104">
        <f>'Fig 8.26'!B12</f>
        <v>-403227.29449</v>
      </c>
      <c r="C12" s="104">
        <f>'Fig 8.26'!C12</f>
        <v>-578820.93969000003</v>
      </c>
      <c r="D12" s="104">
        <f>'Fig 8.26'!D12</f>
        <v>-262138.66937000002</v>
      </c>
      <c r="E12" s="104">
        <f>'Fig 8.26'!E12</f>
        <v>127349</v>
      </c>
      <c r="F12" s="104">
        <f>'Fig 8.26'!F12</f>
        <v>0</v>
      </c>
      <c r="G12" s="104">
        <f>'Fig 8.26'!G12</f>
        <v>-28995.870629999998</v>
      </c>
      <c r="H12" s="104">
        <f>'Fig 8.26'!H12</f>
        <v>4591.5083399999994</v>
      </c>
      <c r="I12" s="104">
        <f>'Fig 8.26'!I12</f>
        <v>-17500.519949999998</v>
      </c>
      <c r="J12" s="104">
        <f>'Fig 8.26'!J12</f>
        <v>25000.815730000002</v>
      </c>
      <c r="K12" s="104">
        <f>'Fig 8.26'!K12</f>
        <v>5260.5541199999998</v>
      </c>
      <c r="L12" s="104">
        <f>'Fig 8.26'!L12</f>
        <v>14974.1176</v>
      </c>
      <c r="M12" s="104">
        <f>'Fig 8.26'!M12</f>
        <v>0</v>
      </c>
      <c r="N12" s="104">
        <f>'Fig 8.26'!N12</f>
        <v>-1113507.2983400007</v>
      </c>
    </row>
    <row r="13" spans="1:14" x14ac:dyDescent="0.25">
      <c r="A13" s="289" t="str">
        <f>'Fig 8.26'!A13</f>
        <v>2016</v>
      </c>
      <c r="B13" s="102">
        <v>-1259232.9210899998</v>
      </c>
      <c r="C13" s="102">
        <v>-109137.91348</v>
      </c>
      <c r="D13" s="102">
        <v>212394.78875000001</v>
      </c>
      <c r="E13" s="102">
        <v>167181</v>
      </c>
      <c r="F13" s="102">
        <v>0</v>
      </c>
      <c r="G13" s="102">
        <v>0</v>
      </c>
      <c r="H13" s="102">
        <v>-33490.08092</v>
      </c>
      <c r="I13" s="102">
        <v>-12862.19951</v>
      </c>
      <c r="J13" s="102">
        <v>67138.611519999991</v>
      </c>
      <c r="K13" s="102" t="e">
        <v>#N/A</v>
      </c>
      <c r="L13" s="102">
        <v>13722.51223</v>
      </c>
      <c r="M13" s="102">
        <v>3019.9499300000002</v>
      </c>
      <c r="N13" s="102">
        <v>-951266.2525699999</v>
      </c>
    </row>
  </sheetData>
  <mergeCells count="2">
    <mergeCell ref="A4:N4"/>
    <mergeCell ref="A3:N3"/>
  </mergeCells>
  <pageMargins left="0.511811024" right="0.511811024" top="0.78740157499999996" bottom="0.78740157499999996" header="0.31496062000000002" footer="0.31496062000000002"/>
  <drawing r:id="rId1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0">
    <tabColor theme="0" tint="-0.14999847407452621"/>
  </sheetPr>
  <dimension ref="A1:M14"/>
  <sheetViews>
    <sheetView showGridLines="0" workbookViewId="0">
      <selection activeCell="B13" sqref="B13:M13"/>
    </sheetView>
  </sheetViews>
  <sheetFormatPr defaultRowHeight="15" x14ac:dyDescent="0.25"/>
  <cols>
    <col min="1" max="1" width="5" bestFit="1" customWidth="1"/>
    <col min="2" max="4" width="11.85546875" customWidth="1"/>
    <col min="5" max="5" width="14.85546875" customWidth="1"/>
    <col min="6" max="9" width="11.85546875" customWidth="1"/>
    <col min="10" max="10" width="8.5703125" customWidth="1"/>
    <col min="11" max="11" width="18.7109375" bestFit="1" customWidth="1"/>
    <col min="12" max="12" width="18.7109375" customWidth="1"/>
    <col min="13" max="13" width="18.7109375" bestFit="1" customWidth="1"/>
    <col min="14" max="14" width="11.85546875" customWidth="1"/>
  </cols>
  <sheetData>
    <row r="1" spans="1:13" x14ac:dyDescent="0.25">
      <c r="C1" s="81"/>
      <c r="D1" s="81"/>
      <c r="E1" s="81"/>
      <c r="F1" s="81"/>
      <c r="G1" s="81" t="s">
        <v>1013</v>
      </c>
      <c r="H1" s="81" t="s">
        <v>1328</v>
      </c>
    </row>
    <row r="3" spans="1:13" x14ac:dyDescent="0.25">
      <c r="A3" s="347" t="str">
        <f>"Tabela Referente à "&amp;G1</f>
        <v>Tabela Referente à Figura 8.28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</row>
    <row r="4" spans="1:13" ht="15" customHeight="1" x14ac:dyDescent="0.25">
      <c r="A4" s="369" t="str">
        <f>H1</f>
        <v>Margem EBIT da indústria, 2009 a 2016</v>
      </c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369"/>
    </row>
    <row r="5" spans="1:13" x14ac:dyDescent="0.25">
      <c r="A5" s="101" t="s">
        <v>21</v>
      </c>
      <c r="B5" s="106" t="s">
        <v>1425</v>
      </c>
      <c r="C5" s="106" t="s">
        <v>71</v>
      </c>
      <c r="D5" s="106" t="s">
        <v>73</v>
      </c>
      <c r="E5" s="106" t="s">
        <v>517</v>
      </c>
      <c r="F5" s="106" t="s">
        <v>72</v>
      </c>
      <c r="G5" s="106" t="s">
        <v>139</v>
      </c>
      <c r="H5" s="106" t="s">
        <v>138</v>
      </c>
      <c r="I5" s="106" t="s">
        <v>740</v>
      </c>
      <c r="J5" s="106" t="s">
        <v>751</v>
      </c>
      <c r="K5" s="106" t="s">
        <v>997</v>
      </c>
      <c r="L5" s="106" t="s">
        <v>1046</v>
      </c>
      <c r="M5" s="106" t="s">
        <v>10</v>
      </c>
    </row>
    <row r="6" spans="1:13" x14ac:dyDescent="0.25">
      <c r="A6" s="160" t="s">
        <v>55</v>
      </c>
      <c r="B6" s="117">
        <v>2.0561981022942172E-2</v>
      </c>
      <c r="C6" s="117">
        <v>7.01175460742572E-2</v>
      </c>
      <c r="D6" s="117">
        <v>-0.36705966701186965</v>
      </c>
      <c r="E6" s="117">
        <v>-0.16968404190333677</v>
      </c>
      <c r="F6" s="117">
        <v>3.416685352868698E-2</v>
      </c>
      <c r="G6" s="117">
        <v>-2.8229365896719139E-2</v>
      </c>
      <c r="H6" s="117">
        <v>-0.56048675733715103</v>
      </c>
      <c r="I6" s="117"/>
      <c r="J6" s="117"/>
      <c r="K6" s="117">
        <v>3.0500263317498992E-2</v>
      </c>
      <c r="L6" s="117"/>
      <c r="M6" s="117">
        <v>1.2284517785763947E-2</v>
      </c>
    </row>
    <row r="7" spans="1:13" x14ac:dyDescent="0.25">
      <c r="A7" s="289" t="s">
        <v>56</v>
      </c>
      <c r="B7" s="118">
        <v>6.9359940049948263E-2</v>
      </c>
      <c r="C7" s="118">
        <v>0.10261214104785092</v>
      </c>
      <c r="D7" s="118">
        <v>-5.9719770089013392E-2</v>
      </c>
      <c r="E7" s="118">
        <v>-0.1045378372845837</v>
      </c>
      <c r="F7" s="118">
        <v>8.5821684547923258E-2</v>
      </c>
      <c r="G7" s="118">
        <v>-5.5538334366604669E-4</v>
      </c>
      <c r="H7" s="118">
        <v>5.2512879474650095E-2</v>
      </c>
      <c r="I7" s="118"/>
      <c r="J7" s="118"/>
      <c r="K7" s="118">
        <v>1.5975587146359518E-2</v>
      </c>
      <c r="L7" s="118"/>
      <c r="M7" s="118">
        <v>6.3158619187072357E-2</v>
      </c>
    </row>
    <row r="8" spans="1:13" x14ac:dyDescent="0.25">
      <c r="A8" s="160" t="s">
        <v>3</v>
      </c>
      <c r="B8" s="117">
        <v>3.636043816911684E-2</v>
      </c>
      <c r="C8" s="117">
        <v>-3.3980038809216948E-2</v>
      </c>
      <c r="D8" s="117">
        <v>1.175402395649695E-2</v>
      </c>
      <c r="E8" s="117">
        <v>-4.8501249958014844E-2</v>
      </c>
      <c r="F8" s="117">
        <v>-9.2240516692440641E-2</v>
      </c>
      <c r="G8" s="117">
        <v>2.1412326283630511E-3</v>
      </c>
      <c r="H8" s="117">
        <v>-0.15973081332461089</v>
      </c>
      <c r="I8" s="117"/>
      <c r="J8" s="117"/>
      <c r="K8" s="117">
        <v>4.5665044562106481E-2</v>
      </c>
      <c r="L8" s="117"/>
      <c r="M8" s="117">
        <v>-8.5055561062140194E-3</v>
      </c>
    </row>
    <row r="9" spans="1:13" x14ac:dyDescent="0.25">
      <c r="A9" s="289" t="s">
        <v>4</v>
      </c>
      <c r="B9" s="118">
        <v>-6.9761765925854674E-2</v>
      </c>
      <c r="C9" s="118">
        <v>-0.13534915471472056</v>
      </c>
      <c r="D9" s="118">
        <v>-1.8973991980942486E-2</v>
      </c>
      <c r="E9" s="118">
        <v>-3.8301067268929498E-2</v>
      </c>
      <c r="F9" s="118">
        <v>-6.92184932905308E-2</v>
      </c>
      <c r="G9" s="118">
        <v>4.514120238364284E-3</v>
      </c>
      <c r="H9" s="118">
        <v>-9.5336350207507799E-3</v>
      </c>
      <c r="I9" s="118"/>
      <c r="J9" s="118"/>
      <c r="K9" s="118">
        <v>3.9612504286490553E-2</v>
      </c>
      <c r="L9" s="118"/>
      <c r="M9" s="118">
        <v>-8.434017535268791E-2</v>
      </c>
    </row>
    <row r="10" spans="1:13" x14ac:dyDescent="0.25">
      <c r="A10" s="160" t="s">
        <v>700</v>
      </c>
      <c r="B10" s="117">
        <v>-6.1704457182304613E-2</v>
      </c>
      <c r="C10" s="117">
        <v>7.3555302619292458E-4</v>
      </c>
      <c r="D10" s="117">
        <v>9.282143525810338E-2</v>
      </c>
      <c r="E10" s="117">
        <v>2.8268224819143015E-2</v>
      </c>
      <c r="F10" s="117">
        <v>2.3423136002156255E-2</v>
      </c>
      <c r="G10" s="117">
        <v>-3.95238705709871E-2</v>
      </c>
      <c r="H10" s="117">
        <v>-0.11057349488762605</v>
      </c>
      <c r="I10" s="117"/>
      <c r="J10" s="117"/>
      <c r="K10" s="117">
        <v>0.1464831593024529</v>
      </c>
      <c r="L10" s="117"/>
      <c r="M10" s="117">
        <v>-1.4746312629022786E-2</v>
      </c>
    </row>
    <row r="11" spans="1:13" x14ac:dyDescent="0.25">
      <c r="A11" s="289" t="s">
        <v>739</v>
      </c>
      <c r="B11" s="118">
        <v>-2.1867686435380587E-2</v>
      </c>
      <c r="C11" s="118">
        <v>1.7742839001333648E-2</v>
      </c>
      <c r="D11" s="118">
        <v>6.5324366691970226E-2</v>
      </c>
      <c r="E11" s="118">
        <v>2.290468684494289E-2</v>
      </c>
      <c r="F11" s="118">
        <v>3.9217830013552453E-2</v>
      </c>
      <c r="G11" s="118">
        <v>1.2812562313060818E-2</v>
      </c>
      <c r="H11" s="118" t="s">
        <v>766</v>
      </c>
      <c r="I11" s="118"/>
      <c r="J11" s="118"/>
      <c r="K11" s="118">
        <v>9.4985944502432113E-2</v>
      </c>
      <c r="L11" s="118"/>
      <c r="M11" s="118">
        <v>8.369761021466424E-3</v>
      </c>
    </row>
    <row r="12" spans="1:13" x14ac:dyDescent="0.25">
      <c r="A12" s="160" t="s">
        <v>961</v>
      </c>
      <c r="B12" s="117">
        <v>-2.8772519180024585E-2</v>
      </c>
      <c r="C12" s="117">
        <v>-6.2680234436539223E-2</v>
      </c>
      <c r="D12" s="117">
        <v>-4.1453456816937247E-2</v>
      </c>
      <c r="E12" s="117">
        <v>4.8563948754812104E-2</v>
      </c>
      <c r="F12" s="117"/>
      <c r="G12" s="117">
        <v>4.4113550330866502E-3</v>
      </c>
      <c r="H12" s="117">
        <v>-0.13899748443004004</v>
      </c>
      <c r="I12" s="117">
        <v>0.17985762254871807</v>
      </c>
      <c r="J12" s="117">
        <v>9.3872988761682624E-2</v>
      </c>
      <c r="K12" s="117">
        <v>0.15141201319816869</v>
      </c>
      <c r="L12" s="117"/>
      <c r="M12" s="117">
        <v>-3.3085178399482648E-2</v>
      </c>
    </row>
    <row r="13" spans="1:13" x14ac:dyDescent="0.25">
      <c r="A13" s="289" t="s">
        <v>1183</v>
      </c>
      <c r="B13" s="118">
        <v>-0.11320281213437478</v>
      </c>
      <c r="C13" s="118">
        <v>-1.4026042281349571E-2</v>
      </c>
      <c r="D13" s="118">
        <v>2.8808150301969003E-2</v>
      </c>
      <c r="E13" s="118">
        <v>5.6568628048099624E-2</v>
      </c>
      <c r="F13" s="118"/>
      <c r="G13" s="118">
        <v>-3.8271546119118025E-2</v>
      </c>
      <c r="H13" s="118">
        <v>-0.23628576165445642</v>
      </c>
      <c r="I13" s="118">
        <v>0.24518175744660339</v>
      </c>
      <c r="J13" s="118"/>
      <c r="K13" s="118">
        <v>0.11545408304673241</v>
      </c>
      <c r="L13" s="118">
        <v>0.26215059848971306</v>
      </c>
      <c r="M13" s="118">
        <v>-3.8081656379020661E-2</v>
      </c>
    </row>
    <row r="14" spans="1:13" x14ac:dyDescent="0.25">
      <c r="A14" s="131"/>
      <c r="B14" s="131" t="s">
        <v>8</v>
      </c>
      <c r="C14" s="131" t="s">
        <v>638</v>
      </c>
      <c r="D14" s="131" t="s">
        <v>639</v>
      </c>
      <c r="E14" s="131" t="s">
        <v>640</v>
      </c>
      <c r="F14" s="131" t="s">
        <v>641</v>
      </c>
      <c r="G14" s="131" t="s">
        <v>1426</v>
      </c>
      <c r="H14" s="131" t="s">
        <v>573</v>
      </c>
      <c r="I14" s="131" t="s">
        <v>1427</v>
      </c>
      <c r="J14" s="131" t="s">
        <v>1429</v>
      </c>
      <c r="K14" s="131" t="s">
        <v>703</v>
      </c>
      <c r="L14" s="131" t="s">
        <v>1431</v>
      </c>
      <c r="M14" s="131" t="s">
        <v>10</v>
      </c>
    </row>
  </sheetData>
  <mergeCells count="2">
    <mergeCell ref="A3:M3"/>
    <mergeCell ref="A4:M4"/>
  </mergeCells>
  <pageMargins left="0.511811024" right="0.511811024" top="0.78740157499999996" bottom="0.78740157499999996" header="0.31496062000000002" footer="0.31496062000000002"/>
  <drawing r:id="rId1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1"/>
  <dimension ref="A1:N13"/>
  <sheetViews>
    <sheetView showGridLines="0" workbookViewId="0">
      <selection activeCell="B13" sqref="B13"/>
    </sheetView>
  </sheetViews>
  <sheetFormatPr defaultRowHeight="15" x14ac:dyDescent="0.25"/>
  <cols>
    <col min="1" max="1" width="5" bestFit="1" customWidth="1"/>
    <col min="2" max="12" width="11.85546875" customWidth="1"/>
    <col min="13" max="13" width="18" bestFit="1" customWidth="1"/>
  </cols>
  <sheetData>
    <row r="1" spans="1:14" x14ac:dyDescent="0.25">
      <c r="C1" s="81"/>
      <c r="D1" s="81"/>
      <c r="E1" s="81"/>
      <c r="F1" s="81"/>
      <c r="G1" s="81" t="s">
        <v>1014</v>
      </c>
      <c r="H1" s="81" t="s">
        <v>1553</v>
      </c>
    </row>
    <row r="3" spans="1:14" x14ac:dyDescent="0.25">
      <c r="A3" s="347" t="str">
        <f>"Tabela Referente à "&amp;G1</f>
        <v>Tabela Referente à Figura 8.29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</row>
    <row r="4" spans="1:14" x14ac:dyDescent="0.25">
      <c r="A4" s="369" t="str">
        <f>H1</f>
        <v>Margem EBIT por empresa, 2014 a 2016</v>
      </c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369"/>
      <c r="N4" s="369"/>
    </row>
    <row r="5" spans="1:14" x14ac:dyDescent="0.25">
      <c r="A5" s="101" t="str">
        <f>'Fig 8.28'!A5</f>
        <v>Ano</v>
      </c>
      <c r="B5" s="106" t="str">
        <f>'Fig 8.28'!B5</f>
        <v>Latam</v>
      </c>
      <c r="C5" s="106" t="str">
        <f>'Fig 8.28'!C5</f>
        <v>Gol</v>
      </c>
      <c r="D5" s="106" t="str">
        <f>'Fig 8.28'!D5</f>
        <v>Azul</v>
      </c>
      <c r="E5" s="106" t="str">
        <f>'Fig 8.28'!E5</f>
        <v>Avianca Brasil</v>
      </c>
      <c r="F5" s="106" t="str">
        <f>'Fig 8.28'!F5</f>
        <v>Trip</v>
      </c>
      <c r="G5" s="106" t="str">
        <f>'Fig 8.28'!G5</f>
        <v>Absa</v>
      </c>
      <c r="H5" s="106" t="str">
        <f>'Fig 8.28'!H5</f>
        <v>Rio</v>
      </c>
      <c r="I5" s="106" t="str">
        <f>'Fig 8.28'!I5</f>
        <v>Sideral</v>
      </c>
      <c r="J5" s="106" t="str">
        <f>'Fig 8.28'!J5</f>
        <v>Colt</v>
      </c>
      <c r="K5" s="106" t="str">
        <f>'Fig 8.28'!K5</f>
        <v>Total linhas Aéreas</v>
      </c>
      <c r="L5" s="106" t="str">
        <f>'Fig 8.28'!L5</f>
        <v>Sterna</v>
      </c>
      <c r="M5" s="106" t="str">
        <f>'Fig 8.28'!M5</f>
        <v>Indústria</v>
      </c>
      <c r="N5" s="106">
        <f>'Fig 8.28'!N5</f>
        <v>0</v>
      </c>
    </row>
    <row r="6" spans="1:14" x14ac:dyDescent="0.25">
      <c r="A6" s="160" t="str">
        <f>'Fig 8.28'!A6</f>
        <v>2009</v>
      </c>
      <c r="B6" s="117">
        <f>'Fig 8.28'!B6</f>
        <v>2.0561981022942172E-2</v>
      </c>
      <c r="C6" s="117">
        <f>'Fig 8.28'!C6</f>
        <v>7.01175460742572E-2</v>
      </c>
      <c r="D6" s="117">
        <f>'Fig 8.28'!D6</f>
        <v>-0.36705966701186965</v>
      </c>
      <c r="E6" s="117">
        <f>'Fig 8.28'!E6</f>
        <v>-0.16968404190333677</v>
      </c>
      <c r="F6" s="117">
        <f>'Fig 8.28'!F6</f>
        <v>3.416685352868698E-2</v>
      </c>
      <c r="G6" s="117">
        <f>'Fig 8.28'!G6</f>
        <v>-2.8229365896719139E-2</v>
      </c>
      <c r="H6" s="117">
        <f>'Fig 8.28'!H6</f>
        <v>-0.56048675733715103</v>
      </c>
      <c r="I6" s="117">
        <f>'Fig 8.28'!I6</f>
        <v>0</v>
      </c>
      <c r="J6" s="117">
        <f>'Fig 8.28'!J6</f>
        <v>0</v>
      </c>
      <c r="K6" s="117">
        <f>'Fig 8.28'!K6</f>
        <v>3.0500263317498992E-2</v>
      </c>
      <c r="L6" s="117">
        <f>'Fig 8.28'!L6</f>
        <v>0</v>
      </c>
      <c r="M6" s="117">
        <f>'Fig 8.28'!M6</f>
        <v>1.2284517785763947E-2</v>
      </c>
      <c r="N6" s="117">
        <f>'Fig 8.28'!N6</f>
        <v>0</v>
      </c>
    </row>
    <row r="7" spans="1:14" x14ac:dyDescent="0.25">
      <c r="A7" s="289" t="str">
        <f>'Fig 8.28'!A7</f>
        <v>2010</v>
      </c>
      <c r="B7" s="118">
        <f>'Fig 8.28'!B7</f>
        <v>6.9359940049948263E-2</v>
      </c>
      <c r="C7" s="118">
        <f>'Fig 8.28'!C7</f>
        <v>0.10261214104785092</v>
      </c>
      <c r="D7" s="118">
        <f>'Fig 8.28'!D7</f>
        <v>-5.9719770089013392E-2</v>
      </c>
      <c r="E7" s="118">
        <f>'Fig 8.28'!E7</f>
        <v>-0.1045378372845837</v>
      </c>
      <c r="F7" s="118">
        <f>'Fig 8.28'!F7</f>
        <v>8.5821684547923258E-2</v>
      </c>
      <c r="G7" s="118">
        <f>'Fig 8.28'!G7</f>
        <v>-5.5538334366604669E-4</v>
      </c>
      <c r="H7" s="118">
        <f>'Fig 8.28'!H7</f>
        <v>5.2512879474650095E-2</v>
      </c>
      <c r="I7" s="118">
        <f>'Fig 8.28'!I7</f>
        <v>0</v>
      </c>
      <c r="J7" s="118">
        <f>'Fig 8.28'!J7</f>
        <v>0</v>
      </c>
      <c r="K7" s="118">
        <f>'Fig 8.28'!K7</f>
        <v>1.5975587146359518E-2</v>
      </c>
      <c r="L7" s="118">
        <f>'Fig 8.28'!L7</f>
        <v>0</v>
      </c>
      <c r="M7" s="118">
        <f>'Fig 8.28'!M7</f>
        <v>6.3158619187072357E-2</v>
      </c>
      <c r="N7" s="118">
        <f>'Fig 8.28'!N7</f>
        <v>0</v>
      </c>
    </row>
    <row r="8" spans="1:14" x14ac:dyDescent="0.25">
      <c r="A8" s="160" t="str">
        <f>'Fig 8.28'!A8</f>
        <v>2011</v>
      </c>
      <c r="B8" s="117">
        <f>'Fig 8.28'!B8</f>
        <v>3.636043816911684E-2</v>
      </c>
      <c r="C8" s="117">
        <f>'Fig 8.28'!C8</f>
        <v>-3.3980038809216948E-2</v>
      </c>
      <c r="D8" s="117">
        <f>'Fig 8.28'!D8</f>
        <v>1.175402395649695E-2</v>
      </c>
      <c r="E8" s="117">
        <f>'Fig 8.28'!E8</f>
        <v>-4.8501249958014844E-2</v>
      </c>
      <c r="F8" s="117">
        <f>'Fig 8.28'!F8</f>
        <v>-9.2240516692440641E-2</v>
      </c>
      <c r="G8" s="117">
        <f>'Fig 8.28'!G8</f>
        <v>2.1412326283630511E-3</v>
      </c>
      <c r="H8" s="117">
        <f>'Fig 8.28'!H8</f>
        <v>-0.15973081332461089</v>
      </c>
      <c r="I8" s="117">
        <f>'Fig 8.28'!I8</f>
        <v>0</v>
      </c>
      <c r="J8" s="117">
        <f>'Fig 8.28'!J8</f>
        <v>0</v>
      </c>
      <c r="K8" s="117">
        <f>'Fig 8.28'!K8</f>
        <v>4.5665044562106481E-2</v>
      </c>
      <c r="L8" s="117">
        <f>'Fig 8.28'!L8</f>
        <v>0</v>
      </c>
      <c r="M8" s="117">
        <f>'Fig 8.28'!M8</f>
        <v>-8.5055561062140194E-3</v>
      </c>
      <c r="N8" s="117">
        <f>'Fig 8.28'!N8</f>
        <v>0</v>
      </c>
    </row>
    <row r="9" spans="1:14" x14ac:dyDescent="0.25">
      <c r="A9" s="289" t="str">
        <f>'Fig 8.28'!A9</f>
        <v>2012</v>
      </c>
      <c r="B9" s="118">
        <f>'Fig 8.28'!B9</f>
        <v>-6.9761765925854674E-2</v>
      </c>
      <c r="C9" s="118">
        <f>'Fig 8.28'!C9</f>
        <v>-0.13534915471472056</v>
      </c>
      <c r="D9" s="118">
        <f>'Fig 8.28'!D9</f>
        <v>-1.8973991980942486E-2</v>
      </c>
      <c r="E9" s="118">
        <f>'Fig 8.28'!E9</f>
        <v>-3.8301067268929498E-2</v>
      </c>
      <c r="F9" s="118">
        <f>'Fig 8.28'!F9</f>
        <v>-6.92184932905308E-2</v>
      </c>
      <c r="G9" s="118">
        <f>'Fig 8.28'!G9</f>
        <v>4.514120238364284E-3</v>
      </c>
      <c r="H9" s="118">
        <f>'Fig 8.28'!H9</f>
        <v>-9.5336350207507799E-3</v>
      </c>
      <c r="I9" s="118">
        <f>'Fig 8.28'!I9</f>
        <v>0</v>
      </c>
      <c r="J9" s="118">
        <f>'Fig 8.28'!J9</f>
        <v>0</v>
      </c>
      <c r="K9" s="118">
        <f>'Fig 8.28'!K9</f>
        <v>3.9612504286490553E-2</v>
      </c>
      <c r="L9" s="118">
        <f>'Fig 8.28'!L9</f>
        <v>0</v>
      </c>
      <c r="M9" s="118">
        <f>'Fig 8.28'!M9</f>
        <v>-8.434017535268791E-2</v>
      </c>
      <c r="N9" s="118">
        <f>'Fig 8.28'!N9</f>
        <v>0</v>
      </c>
    </row>
    <row r="10" spans="1:14" x14ac:dyDescent="0.25">
      <c r="A10" s="160" t="str">
        <f>'Fig 8.28'!A10</f>
        <v>2013</v>
      </c>
      <c r="B10" s="117">
        <f>'Fig 8.28'!B10</f>
        <v>-6.1704457182304613E-2</v>
      </c>
      <c r="C10" s="117">
        <f>'Fig 8.28'!C10</f>
        <v>7.3555302619292458E-4</v>
      </c>
      <c r="D10" s="117">
        <f>'Fig 8.28'!D10</f>
        <v>9.282143525810338E-2</v>
      </c>
      <c r="E10" s="117">
        <f>'Fig 8.28'!E10</f>
        <v>2.8268224819143015E-2</v>
      </c>
      <c r="F10" s="117">
        <f>'Fig 8.28'!F10</f>
        <v>2.3423136002156255E-2</v>
      </c>
      <c r="G10" s="117">
        <f>'Fig 8.28'!G10</f>
        <v>-3.95238705709871E-2</v>
      </c>
      <c r="H10" s="117">
        <f>'Fig 8.28'!H10</f>
        <v>-0.11057349488762605</v>
      </c>
      <c r="I10" s="117">
        <f>'Fig 8.28'!I10</f>
        <v>0</v>
      </c>
      <c r="J10" s="117">
        <f>'Fig 8.28'!J10</f>
        <v>0</v>
      </c>
      <c r="K10" s="117">
        <f>'Fig 8.28'!K10</f>
        <v>0.1464831593024529</v>
      </c>
      <c r="L10" s="117">
        <f>'Fig 8.28'!L10</f>
        <v>0</v>
      </c>
      <c r="M10" s="117">
        <f>'Fig 8.28'!M10</f>
        <v>-1.4746312629022786E-2</v>
      </c>
      <c r="N10" s="117">
        <f>'Fig 8.28'!N10</f>
        <v>0</v>
      </c>
    </row>
    <row r="11" spans="1:14" x14ac:dyDescent="0.25">
      <c r="A11" s="289" t="str">
        <f>'Fig 8.28'!A11</f>
        <v>2014</v>
      </c>
      <c r="B11" s="118">
        <f>'Fig 8.28'!B11</f>
        <v>-2.1867686435380587E-2</v>
      </c>
      <c r="C11" s="118">
        <f>'Fig 8.28'!C11</f>
        <v>1.7742839001333648E-2</v>
      </c>
      <c r="D11" s="118">
        <f>'Fig 8.28'!D11</f>
        <v>6.5324366691970226E-2</v>
      </c>
      <c r="E11" s="118">
        <f>'Fig 8.28'!E11</f>
        <v>2.290468684494289E-2</v>
      </c>
      <c r="F11" s="118">
        <f>'Fig 8.28'!F11</f>
        <v>3.9217830013552453E-2</v>
      </c>
      <c r="G11" s="118">
        <f>'Fig 8.28'!G11</f>
        <v>1.2812562313060818E-2</v>
      </c>
      <c r="H11" s="118" t="str">
        <f>'Fig 8.28'!H11</f>
        <v>-</v>
      </c>
      <c r="I11" s="118">
        <f>'Fig 8.28'!I11</f>
        <v>0</v>
      </c>
      <c r="J11" s="118">
        <f>'Fig 8.28'!J11</f>
        <v>0</v>
      </c>
      <c r="K11" s="118">
        <f>'Fig 8.28'!K11</f>
        <v>9.4985944502432113E-2</v>
      </c>
      <c r="L11" s="118">
        <f>'Fig 8.28'!L11</f>
        <v>0</v>
      </c>
      <c r="M11" s="118">
        <f>'Fig 8.28'!M11</f>
        <v>8.369761021466424E-3</v>
      </c>
      <c r="N11" s="118">
        <f>'Fig 8.28'!N11</f>
        <v>0</v>
      </c>
    </row>
    <row r="12" spans="1:14" x14ac:dyDescent="0.25">
      <c r="A12" s="160" t="str">
        <f>'Fig 8.28'!A12</f>
        <v>2015</v>
      </c>
      <c r="B12" s="117">
        <f>'Fig 8.28'!B12</f>
        <v>-2.8772519180024585E-2</v>
      </c>
      <c r="C12" s="117">
        <f>'Fig 8.28'!C12</f>
        <v>-6.2680234436539223E-2</v>
      </c>
      <c r="D12" s="117">
        <f>'Fig 8.28'!D12</f>
        <v>-4.1453456816937247E-2</v>
      </c>
      <c r="E12" s="117">
        <f>'Fig 8.28'!E12</f>
        <v>4.8563948754812104E-2</v>
      </c>
      <c r="F12" s="117">
        <f>'Fig 8.28'!F12</f>
        <v>0</v>
      </c>
      <c r="G12" s="117">
        <f>'Fig 8.28'!G12</f>
        <v>4.4113550330866502E-3</v>
      </c>
      <c r="H12" s="117">
        <f>'Fig 8.28'!H12</f>
        <v>-0.13899748443004004</v>
      </c>
      <c r="I12" s="117">
        <f>'Fig 8.28'!I12</f>
        <v>0.17985762254871807</v>
      </c>
      <c r="J12" s="117">
        <f>'Fig 8.28'!J12</f>
        <v>9.3872988761682624E-2</v>
      </c>
      <c r="K12" s="117">
        <f>'Fig 8.28'!K12</f>
        <v>0.15141201319816869</v>
      </c>
      <c r="L12" s="117">
        <f>'Fig 8.28'!L12</f>
        <v>0</v>
      </c>
      <c r="M12" s="117">
        <f>'Fig 8.28'!M12</f>
        <v>-3.3085178399482648E-2</v>
      </c>
      <c r="N12" s="117">
        <f>'Fig 8.28'!N12</f>
        <v>0</v>
      </c>
    </row>
    <row r="13" spans="1:14" x14ac:dyDescent="0.25">
      <c r="A13" s="289" t="str">
        <f>'Fig 8.28'!A13</f>
        <v>2016</v>
      </c>
      <c r="B13" s="118">
        <f>'Fig 8.28'!B13</f>
        <v>-0.11320281213437478</v>
      </c>
      <c r="C13" s="118">
        <f>'Fig 8.28'!C13</f>
        <v>-1.4026042281349571E-2</v>
      </c>
      <c r="D13" s="118">
        <f>'Fig 8.28'!D13</f>
        <v>2.8808150301969003E-2</v>
      </c>
      <c r="E13" s="118">
        <f>'Fig 8.28'!E13</f>
        <v>5.6568628048099624E-2</v>
      </c>
      <c r="F13" s="118">
        <f>'Fig 8.28'!F13</f>
        <v>0</v>
      </c>
      <c r="G13" s="118">
        <f>'Fig 8.28'!G13</f>
        <v>-3.8271546119118025E-2</v>
      </c>
      <c r="H13" s="118">
        <f>'Fig 8.28'!H13</f>
        <v>-0.23628576165445642</v>
      </c>
      <c r="I13" s="118">
        <f>'Fig 8.28'!I13</f>
        <v>0.24518175744660339</v>
      </c>
      <c r="J13" s="118">
        <f>'Fig 8.28'!J13</f>
        <v>0</v>
      </c>
      <c r="K13" s="118">
        <f>'Fig 8.28'!K13</f>
        <v>0.11545408304673241</v>
      </c>
      <c r="L13" s="118">
        <f>'Fig 8.28'!L13</f>
        <v>0.26215059848971306</v>
      </c>
      <c r="M13" s="118">
        <f>'Fig 8.28'!M13</f>
        <v>-3.8081656379020661E-2</v>
      </c>
      <c r="N13" s="118">
        <f>'Fig 8.28'!N13</f>
        <v>0</v>
      </c>
    </row>
  </sheetData>
  <mergeCells count="2">
    <mergeCell ref="A4:N4"/>
    <mergeCell ref="A3:N3"/>
  </mergeCells>
  <pageMargins left="0.511811024" right="0.511811024" top="0.78740157499999996" bottom="0.78740157499999996" header="0.31496062000000002" footer="0.31496062000000002"/>
  <drawing r:id="rId1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7">
    <tabColor theme="0" tint="-0.14999847407452621"/>
  </sheetPr>
  <dimension ref="A1:N14"/>
  <sheetViews>
    <sheetView showGridLines="0" workbookViewId="0">
      <selection activeCell="B13" sqref="B13"/>
    </sheetView>
  </sheetViews>
  <sheetFormatPr defaultRowHeight="15" x14ac:dyDescent="0.25"/>
  <cols>
    <col min="1" max="1" width="5" bestFit="1" customWidth="1"/>
    <col min="2" max="4" width="11.85546875" customWidth="1"/>
    <col min="5" max="5" width="14.85546875" customWidth="1"/>
    <col min="6" max="10" width="11.85546875" customWidth="1"/>
    <col min="11" max="11" width="18" bestFit="1" customWidth="1"/>
    <col min="12" max="12" width="18" customWidth="1"/>
    <col min="13" max="13" width="8.85546875" bestFit="1" customWidth="1"/>
    <col min="14" max="14" width="11.85546875" customWidth="1"/>
  </cols>
  <sheetData>
    <row r="1" spans="1:14" x14ac:dyDescent="0.25">
      <c r="C1" s="81"/>
      <c r="D1" s="81"/>
      <c r="E1" s="81"/>
      <c r="F1" s="81"/>
      <c r="G1" s="81" t="s">
        <v>1015</v>
      </c>
      <c r="H1" s="81" t="s">
        <v>1329</v>
      </c>
    </row>
    <row r="3" spans="1:14" x14ac:dyDescent="0.25">
      <c r="A3" s="347" t="str">
        <f>"Tabela Referente à "&amp;G1</f>
        <v>Tabela Referente à Figura 8.30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</row>
    <row r="4" spans="1:14" ht="15" customHeight="1" x14ac:dyDescent="0.25">
      <c r="A4" s="369" t="str">
        <f>H1</f>
        <v>Margem Líquida da indústria, 2009 a 2016</v>
      </c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369"/>
    </row>
    <row r="5" spans="1:14" x14ac:dyDescent="0.25">
      <c r="A5" s="101" t="s">
        <v>21</v>
      </c>
      <c r="B5" s="106" t="s">
        <v>1425</v>
      </c>
      <c r="C5" s="106" t="s">
        <v>71</v>
      </c>
      <c r="D5" s="106" t="s">
        <v>73</v>
      </c>
      <c r="E5" s="106" t="s">
        <v>517</v>
      </c>
      <c r="F5" s="106" t="s">
        <v>72</v>
      </c>
      <c r="G5" s="106" t="s">
        <v>139</v>
      </c>
      <c r="H5" s="106" t="s">
        <v>138</v>
      </c>
      <c r="I5" s="106" t="s">
        <v>740</v>
      </c>
      <c r="J5" s="106" t="s">
        <v>751</v>
      </c>
      <c r="K5" s="106" t="s">
        <v>997</v>
      </c>
      <c r="L5" s="106" t="s">
        <v>1046</v>
      </c>
      <c r="M5" s="106" t="s">
        <v>10</v>
      </c>
    </row>
    <row r="6" spans="1:14" x14ac:dyDescent="0.25">
      <c r="A6" s="160" t="s">
        <v>55</v>
      </c>
      <c r="B6" s="117">
        <v>0.13040086137944276</v>
      </c>
      <c r="C6" s="117">
        <v>0.12043784111945102</v>
      </c>
      <c r="D6" s="117">
        <v>-0.39781991024721847</v>
      </c>
      <c r="E6" s="117">
        <v>-0.17480967088437266</v>
      </c>
      <c r="F6" s="117">
        <v>6.5760790414787454E-2</v>
      </c>
      <c r="G6" s="117">
        <v>-5.4067971163748712E-3</v>
      </c>
      <c r="H6" s="117">
        <v>-0.49763779527559054</v>
      </c>
      <c r="I6" s="117"/>
      <c r="J6" s="117"/>
      <c r="K6" s="117">
        <v>1.8264435019367406E-2</v>
      </c>
      <c r="L6" s="117"/>
      <c r="M6" s="117">
        <v>8.9682765577378892E-2</v>
      </c>
    </row>
    <row r="7" spans="1:14" x14ac:dyDescent="0.25">
      <c r="A7" s="289" t="s">
        <v>56</v>
      </c>
      <c r="B7" s="118">
        <v>5.2641074047396694E-2</v>
      </c>
      <c r="C7" s="118">
        <v>4.1903463125373686E-2</v>
      </c>
      <c r="D7" s="118">
        <v>-0.11078450103469152</v>
      </c>
      <c r="E7" s="118">
        <v>2.6224667876386522E-2</v>
      </c>
      <c r="F7" s="118">
        <v>2.7751190847170905E-2</v>
      </c>
      <c r="G7" s="118">
        <v>3.498361526879816E-3</v>
      </c>
      <c r="H7" s="118">
        <v>6.1766201605235813E-2</v>
      </c>
      <c r="I7" s="118"/>
      <c r="J7" s="118"/>
      <c r="K7" s="118">
        <v>9.7265862552030173E-3</v>
      </c>
      <c r="L7" s="118"/>
      <c r="M7" s="118">
        <v>3.2134833269212258E-2</v>
      </c>
    </row>
    <row r="8" spans="1:14" x14ac:dyDescent="0.25">
      <c r="A8" s="160" t="s">
        <v>3</v>
      </c>
      <c r="B8" s="117">
        <v>-4.0338940148238051E-2</v>
      </c>
      <c r="C8" s="117">
        <v>-7.1401519717686018E-2</v>
      </c>
      <c r="D8" s="117">
        <v>-3.30017722472946E-2</v>
      </c>
      <c r="E8" s="117">
        <v>-0.10647075194211326</v>
      </c>
      <c r="F8" s="117">
        <v>-0.1929548859478295</v>
      </c>
      <c r="G8" s="117">
        <v>3.0935487973311488E-3</v>
      </c>
      <c r="H8" s="117">
        <v>-0.15688738333192997</v>
      </c>
      <c r="I8" s="117"/>
      <c r="J8" s="117"/>
      <c r="K8" s="117">
        <v>-3.2610306119481153E-2</v>
      </c>
      <c r="L8" s="117"/>
      <c r="M8" s="117">
        <v>-6.9629707410667152E-2</v>
      </c>
    </row>
    <row r="9" spans="1:14" x14ac:dyDescent="0.25">
      <c r="A9" s="289" t="s">
        <v>4</v>
      </c>
      <c r="B9" s="118">
        <v>-0.10623027490396696</v>
      </c>
      <c r="C9" s="118">
        <v>-0.18570962865959417</v>
      </c>
      <c r="D9" s="118">
        <v>-5.6362014371562734E-2</v>
      </c>
      <c r="E9" s="118">
        <v>-7.7271119037571473E-2</v>
      </c>
      <c r="F9" s="118">
        <v>-0.15075872307323393</v>
      </c>
      <c r="G9" s="118">
        <v>7.4357103796662014E-4</v>
      </c>
      <c r="H9" s="118">
        <v>-6.2547773687542496E-2</v>
      </c>
      <c r="I9" s="118"/>
      <c r="J9" s="118"/>
      <c r="K9" s="118">
        <v>-3.1389186989762355E-2</v>
      </c>
      <c r="L9" s="118"/>
      <c r="M9" s="118">
        <v>-0.12754762941298642</v>
      </c>
    </row>
    <row r="10" spans="1:14" x14ac:dyDescent="0.25">
      <c r="A10" s="160" t="s">
        <v>700</v>
      </c>
      <c r="B10" s="117">
        <v>-0.11482033864404179</v>
      </c>
      <c r="C10" s="117">
        <v>-8.0257711546972602E-2</v>
      </c>
      <c r="D10" s="117">
        <v>3.6086661723312499E-2</v>
      </c>
      <c r="E10" s="117">
        <v>-2.0317751808569838E-2</v>
      </c>
      <c r="F10" s="117">
        <v>-5.0440258145428893E-2</v>
      </c>
      <c r="G10" s="117">
        <v>-4.9968721354013548E-2</v>
      </c>
      <c r="H10" s="117">
        <v>-0.11057349488762605</v>
      </c>
      <c r="I10" s="117"/>
      <c r="J10" s="117"/>
      <c r="K10" s="117">
        <v>3.1773834125904642E-2</v>
      </c>
      <c r="L10" s="117"/>
      <c r="M10" s="117">
        <v>-7.4719612023125645E-2</v>
      </c>
    </row>
    <row r="11" spans="1:14" x14ac:dyDescent="0.25">
      <c r="A11" s="289" t="s">
        <v>739</v>
      </c>
      <c r="B11" s="118">
        <v>-4.5332035034953089E-2</v>
      </c>
      <c r="C11" s="118">
        <v>-0.10784430895504825</v>
      </c>
      <c r="D11" s="118">
        <v>1.501626031564153E-2</v>
      </c>
      <c r="E11" s="118">
        <v>-6.763621984105626E-3</v>
      </c>
      <c r="F11" s="118">
        <v>1.4830252713337206E-2</v>
      </c>
      <c r="G11" s="118">
        <v>1.9813559322033897E-2</v>
      </c>
      <c r="H11" s="118" t="s">
        <v>766</v>
      </c>
      <c r="I11" s="118"/>
      <c r="J11" s="118"/>
      <c r="K11" s="118">
        <v>0.10856925511920465</v>
      </c>
      <c r="L11" s="118"/>
      <c r="M11" s="118">
        <v>-4.8888826801771687E-2</v>
      </c>
    </row>
    <row r="12" spans="1:14" x14ac:dyDescent="0.25">
      <c r="A12" s="160" t="s">
        <v>961</v>
      </c>
      <c r="B12" s="117">
        <v>-0.11209806990659893</v>
      </c>
      <c r="C12" s="117">
        <v>-0.37832857700361006</v>
      </c>
      <c r="D12" s="117">
        <v>-0.1193285313882512</v>
      </c>
      <c r="E12" s="117">
        <v>-4.7313517357886886E-3</v>
      </c>
      <c r="F12" s="117"/>
      <c r="G12" s="117">
        <v>-3.9067956620512607E-2</v>
      </c>
      <c r="H12" s="117">
        <v>-0.32862363595844246</v>
      </c>
      <c r="I12" s="117">
        <v>0.14194129653392329</v>
      </c>
      <c r="J12" s="117">
        <v>3.8988737868880144E-2</v>
      </c>
      <c r="K12" s="117">
        <v>1.1371627330617905E-3</v>
      </c>
      <c r="L12" s="117"/>
      <c r="M12" s="117">
        <v>-0.17635198398099777</v>
      </c>
      <c r="N12" s="297"/>
    </row>
    <row r="13" spans="1:14" x14ac:dyDescent="0.25">
      <c r="A13" s="289" t="s">
        <v>1183</v>
      </c>
      <c r="B13" s="118">
        <v>-4.7028736778017249E-2</v>
      </c>
      <c r="C13" s="118">
        <v>-3.3610966780359956E-2</v>
      </c>
      <c r="D13" s="118">
        <v>-8.0940584034051161E-2</v>
      </c>
      <c r="E13" s="118">
        <v>-2.4160459313668763E-2</v>
      </c>
      <c r="F13" s="118">
        <v>0</v>
      </c>
      <c r="G13" s="118">
        <v>-2.9053739717870758E-2</v>
      </c>
      <c r="H13" s="118">
        <v>-0.38633747936338947</v>
      </c>
      <c r="I13" s="118">
        <v>0.16281282427945992</v>
      </c>
      <c r="J13" s="118">
        <v>0</v>
      </c>
      <c r="K13" s="118">
        <v>1.9352659180926969E-2</v>
      </c>
      <c r="L13" s="118">
        <v>0.2358735227635046</v>
      </c>
      <c r="M13" s="118">
        <v>-4.6285387896615841E-2</v>
      </c>
      <c r="N13" s="133">
        <f>M13/M12-1</f>
        <v>-0.73753973813187623</v>
      </c>
    </row>
    <row r="14" spans="1:14" x14ac:dyDescent="0.25">
      <c r="B14" s="131" t="s">
        <v>8</v>
      </c>
      <c r="C14" s="131" t="s">
        <v>638</v>
      </c>
      <c r="D14" s="131" t="s">
        <v>639</v>
      </c>
      <c r="E14" s="131" t="s">
        <v>640</v>
      </c>
      <c r="F14" s="131" t="s">
        <v>641</v>
      </c>
      <c r="G14" s="131" t="s">
        <v>1426</v>
      </c>
      <c r="H14" s="131" t="s">
        <v>573</v>
      </c>
      <c r="I14" s="131" t="s">
        <v>1427</v>
      </c>
      <c r="J14" s="131" t="s">
        <v>1429</v>
      </c>
      <c r="K14" s="131" t="s">
        <v>703</v>
      </c>
      <c r="L14" s="131" t="s">
        <v>1431</v>
      </c>
      <c r="M14" s="131" t="s">
        <v>10</v>
      </c>
    </row>
  </sheetData>
  <mergeCells count="2">
    <mergeCell ref="A3:M3"/>
    <mergeCell ref="A4:M4"/>
  </mergeCells>
  <pageMargins left="0.511811024" right="0.511811024" top="0.78740157499999996" bottom="0.78740157499999996" header="0.31496062000000002" footer="0.31496062000000002"/>
  <drawing r:id="rId1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8"/>
  <dimension ref="A1:M13"/>
  <sheetViews>
    <sheetView showGridLines="0" workbookViewId="0">
      <selection activeCell="G13" sqref="G13"/>
    </sheetView>
  </sheetViews>
  <sheetFormatPr defaultRowHeight="15" x14ac:dyDescent="0.25"/>
  <cols>
    <col min="1" max="1" width="5" bestFit="1" customWidth="1"/>
    <col min="2" max="12" width="11.85546875" customWidth="1"/>
  </cols>
  <sheetData>
    <row r="1" spans="1:13" x14ac:dyDescent="0.25">
      <c r="C1" s="81"/>
      <c r="D1" s="81"/>
      <c r="E1" s="81"/>
      <c r="F1" s="81"/>
      <c r="G1" s="81" t="s">
        <v>1016</v>
      </c>
      <c r="H1" s="81" t="s">
        <v>1554</v>
      </c>
    </row>
    <row r="3" spans="1:13" x14ac:dyDescent="0.25">
      <c r="A3" s="347" t="str">
        <f>"Tabela Referente à "&amp;G1</f>
        <v>Tabela Referente à Figura 8.31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</row>
    <row r="4" spans="1:13" x14ac:dyDescent="0.25">
      <c r="A4" s="369" t="str">
        <f>H1</f>
        <v>Margem Líquida por empresa, 2014 a 2016</v>
      </c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369"/>
    </row>
    <row r="5" spans="1:13" x14ac:dyDescent="0.25">
      <c r="A5" s="101" t="str">
        <f>'Fig 8.30'!A5</f>
        <v>Ano</v>
      </c>
      <c r="B5" s="106" t="str">
        <f>'Fig 8.30'!B5</f>
        <v>Latam</v>
      </c>
      <c r="C5" s="106" t="str">
        <f>'Fig 8.30'!C5</f>
        <v>Gol</v>
      </c>
      <c r="D5" s="106" t="str">
        <f>'Fig 8.30'!D5</f>
        <v>Azul</v>
      </c>
      <c r="E5" s="106" t="str">
        <f>'Fig 8.30'!E5</f>
        <v>Avianca Brasil</v>
      </c>
      <c r="F5" s="106" t="str">
        <f>'Fig 8.30'!F5</f>
        <v>Trip</v>
      </c>
      <c r="G5" s="106" t="str">
        <f>'Fig 8.30'!G5</f>
        <v>Absa</v>
      </c>
      <c r="H5" s="106" t="str">
        <f>'Fig 8.30'!H5</f>
        <v>Rio</v>
      </c>
      <c r="I5" s="106" t="str">
        <f>'Fig 8.30'!I5</f>
        <v>Sideral</v>
      </c>
      <c r="J5" s="106" t="str">
        <f>'Fig 8.30'!J5</f>
        <v>Colt</v>
      </c>
      <c r="K5" s="106" t="str">
        <f>'Fig 8.30'!K5</f>
        <v>Total linhas Aéreas</v>
      </c>
      <c r="L5" s="106" t="str">
        <f>'Fig 8.30'!L5</f>
        <v>Sterna</v>
      </c>
      <c r="M5" s="106" t="str">
        <f>'Fig 8.30'!M5</f>
        <v>Indústria</v>
      </c>
    </row>
    <row r="6" spans="1:13" x14ac:dyDescent="0.25">
      <c r="A6" s="160" t="str">
        <f>'Fig 8.30'!A6</f>
        <v>2009</v>
      </c>
      <c r="B6" s="117">
        <f>'Fig 8.30'!B6</f>
        <v>0.13040086137944276</v>
      </c>
      <c r="C6" s="117">
        <f>'Fig 8.30'!C6</f>
        <v>0.12043784111945102</v>
      </c>
      <c r="D6" s="117">
        <f>'Fig 8.30'!D6</f>
        <v>-0.39781991024721847</v>
      </c>
      <c r="E6" s="117">
        <f>'Fig 8.30'!E6</f>
        <v>-0.17480967088437266</v>
      </c>
      <c r="F6" s="117">
        <f>'Fig 8.30'!F6</f>
        <v>6.5760790414787454E-2</v>
      </c>
      <c r="G6" s="117">
        <f>'Fig 8.30'!G6</f>
        <v>-5.4067971163748712E-3</v>
      </c>
      <c r="H6" s="117">
        <f>'Fig 8.30'!H6</f>
        <v>-0.49763779527559054</v>
      </c>
      <c r="I6" s="117">
        <f>'Fig 8.30'!I6</f>
        <v>0</v>
      </c>
      <c r="J6" s="117">
        <f>'Fig 8.30'!J6</f>
        <v>0</v>
      </c>
      <c r="K6" s="117">
        <f>'Fig 8.30'!K6</f>
        <v>1.8264435019367406E-2</v>
      </c>
      <c r="L6" s="117">
        <f>'Fig 8.30'!L6</f>
        <v>0</v>
      </c>
      <c r="M6" s="117">
        <f>'Fig 8.30'!M6</f>
        <v>8.9682765577378892E-2</v>
      </c>
    </row>
    <row r="7" spans="1:13" x14ac:dyDescent="0.25">
      <c r="A7" s="289" t="str">
        <f>'Fig 8.30'!A7</f>
        <v>2010</v>
      </c>
      <c r="B7" s="118">
        <f>'Fig 8.30'!B7</f>
        <v>5.2641074047396694E-2</v>
      </c>
      <c r="C7" s="118">
        <f>'Fig 8.30'!C7</f>
        <v>4.1903463125373686E-2</v>
      </c>
      <c r="D7" s="118">
        <f>'Fig 8.30'!D7</f>
        <v>-0.11078450103469152</v>
      </c>
      <c r="E7" s="118">
        <f>'Fig 8.30'!E7</f>
        <v>2.6224667876386522E-2</v>
      </c>
      <c r="F7" s="118">
        <f>'Fig 8.30'!F7</f>
        <v>2.7751190847170905E-2</v>
      </c>
      <c r="G7" s="118">
        <f>'Fig 8.30'!G7</f>
        <v>3.498361526879816E-3</v>
      </c>
      <c r="H7" s="118">
        <f>'Fig 8.30'!H7</f>
        <v>6.1766201605235813E-2</v>
      </c>
      <c r="I7" s="118">
        <f>'Fig 8.30'!I7</f>
        <v>0</v>
      </c>
      <c r="J7" s="118">
        <f>'Fig 8.30'!J7</f>
        <v>0</v>
      </c>
      <c r="K7" s="118">
        <f>'Fig 8.30'!K7</f>
        <v>9.7265862552030173E-3</v>
      </c>
      <c r="L7" s="118">
        <f>'Fig 8.30'!L7</f>
        <v>0</v>
      </c>
      <c r="M7" s="118">
        <f>'Fig 8.30'!M7</f>
        <v>3.2134833269212258E-2</v>
      </c>
    </row>
    <row r="8" spans="1:13" x14ac:dyDescent="0.25">
      <c r="A8" s="160" t="str">
        <f>'Fig 8.30'!A8</f>
        <v>2011</v>
      </c>
      <c r="B8" s="117">
        <f>'Fig 8.30'!B8</f>
        <v>-4.0338940148238051E-2</v>
      </c>
      <c r="C8" s="117">
        <f>'Fig 8.30'!C8</f>
        <v>-7.1401519717686018E-2</v>
      </c>
      <c r="D8" s="117">
        <f>'Fig 8.30'!D8</f>
        <v>-3.30017722472946E-2</v>
      </c>
      <c r="E8" s="117">
        <f>'Fig 8.30'!E8</f>
        <v>-0.10647075194211326</v>
      </c>
      <c r="F8" s="117">
        <f>'Fig 8.30'!F8</f>
        <v>-0.1929548859478295</v>
      </c>
      <c r="G8" s="117">
        <f>'Fig 8.30'!G8</f>
        <v>3.0935487973311488E-3</v>
      </c>
      <c r="H8" s="117">
        <f>'Fig 8.30'!H8</f>
        <v>-0.15688738333192997</v>
      </c>
      <c r="I8" s="117">
        <f>'Fig 8.30'!I8</f>
        <v>0</v>
      </c>
      <c r="J8" s="117">
        <f>'Fig 8.30'!J8</f>
        <v>0</v>
      </c>
      <c r="K8" s="117">
        <f>'Fig 8.30'!K8</f>
        <v>-3.2610306119481153E-2</v>
      </c>
      <c r="L8" s="117">
        <f>'Fig 8.30'!L8</f>
        <v>0</v>
      </c>
      <c r="M8" s="117">
        <f>'Fig 8.30'!M8</f>
        <v>-6.9629707410667152E-2</v>
      </c>
    </row>
    <row r="9" spans="1:13" x14ac:dyDescent="0.25">
      <c r="A9" s="289" t="str">
        <f>'Fig 8.30'!A9</f>
        <v>2012</v>
      </c>
      <c r="B9" s="118">
        <f>'Fig 8.30'!B9</f>
        <v>-0.10623027490396696</v>
      </c>
      <c r="C9" s="118">
        <f>'Fig 8.30'!C9</f>
        <v>-0.18570962865959417</v>
      </c>
      <c r="D9" s="118">
        <f>'Fig 8.30'!D9</f>
        <v>-5.6362014371562734E-2</v>
      </c>
      <c r="E9" s="118">
        <f>'Fig 8.30'!E9</f>
        <v>-7.7271119037571473E-2</v>
      </c>
      <c r="F9" s="118">
        <f>'Fig 8.30'!F9</f>
        <v>-0.15075872307323393</v>
      </c>
      <c r="G9" s="118">
        <f>'Fig 8.30'!G9</f>
        <v>7.4357103796662014E-4</v>
      </c>
      <c r="H9" s="118">
        <f>'Fig 8.30'!H9</f>
        <v>-6.2547773687542496E-2</v>
      </c>
      <c r="I9" s="118">
        <f>'Fig 8.30'!I9</f>
        <v>0</v>
      </c>
      <c r="J9" s="118">
        <f>'Fig 8.30'!J9</f>
        <v>0</v>
      </c>
      <c r="K9" s="118">
        <f>'Fig 8.30'!K9</f>
        <v>-3.1389186989762355E-2</v>
      </c>
      <c r="L9" s="118">
        <f>'Fig 8.30'!L9</f>
        <v>0</v>
      </c>
      <c r="M9" s="118">
        <f>'Fig 8.30'!M9</f>
        <v>-0.12754762941298642</v>
      </c>
    </row>
    <row r="10" spans="1:13" x14ac:dyDescent="0.25">
      <c r="A10" s="160" t="str">
        <f>'Fig 8.30'!A10</f>
        <v>2013</v>
      </c>
      <c r="B10" s="117">
        <f>'Fig 8.30'!B10</f>
        <v>-0.11482033864404179</v>
      </c>
      <c r="C10" s="117">
        <f>'Fig 8.30'!C10</f>
        <v>-8.0257711546972602E-2</v>
      </c>
      <c r="D10" s="117">
        <f>'Fig 8.30'!D10</f>
        <v>3.6086661723312499E-2</v>
      </c>
      <c r="E10" s="117">
        <f>'Fig 8.30'!E10</f>
        <v>-2.0317751808569838E-2</v>
      </c>
      <c r="F10" s="117">
        <f>'Fig 8.30'!F10</f>
        <v>-5.0440258145428893E-2</v>
      </c>
      <c r="G10" s="117">
        <f>'Fig 8.30'!G10</f>
        <v>-4.9968721354013548E-2</v>
      </c>
      <c r="H10" s="117">
        <f>'Fig 8.30'!H10</f>
        <v>-0.11057349488762605</v>
      </c>
      <c r="I10" s="117">
        <f>'Fig 8.30'!I10</f>
        <v>0</v>
      </c>
      <c r="J10" s="117">
        <f>'Fig 8.30'!J10</f>
        <v>0</v>
      </c>
      <c r="K10" s="117">
        <f>'Fig 8.30'!K10</f>
        <v>3.1773834125904642E-2</v>
      </c>
      <c r="L10" s="117">
        <f>'Fig 8.30'!L10</f>
        <v>0</v>
      </c>
      <c r="M10" s="117">
        <f>'Fig 8.30'!M10</f>
        <v>-7.4719612023125645E-2</v>
      </c>
    </row>
    <row r="11" spans="1:13" x14ac:dyDescent="0.25">
      <c r="A11" s="289" t="str">
        <f>'Fig 8.30'!A11</f>
        <v>2014</v>
      </c>
      <c r="B11" s="118">
        <f>'Fig 8.30'!B11</f>
        <v>-4.5332035034953089E-2</v>
      </c>
      <c r="C11" s="118">
        <f>'Fig 8.30'!C11</f>
        <v>-0.10784430895504825</v>
      </c>
      <c r="D11" s="118">
        <f>'Fig 8.30'!D11</f>
        <v>1.501626031564153E-2</v>
      </c>
      <c r="E11" s="118">
        <f>'Fig 8.30'!E11</f>
        <v>-6.763621984105626E-3</v>
      </c>
      <c r="F11" s="118">
        <f>'Fig 8.30'!F11</f>
        <v>1.4830252713337206E-2</v>
      </c>
      <c r="G11" s="118">
        <f>'Fig 8.30'!G11</f>
        <v>1.9813559322033897E-2</v>
      </c>
      <c r="H11" s="118" t="str">
        <f>'Fig 8.30'!H11</f>
        <v>-</v>
      </c>
      <c r="I11" s="118">
        <f>'Fig 8.30'!I11</f>
        <v>0</v>
      </c>
      <c r="J11" s="118">
        <f>'Fig 8.30'!J11</f>
        <v>0</v>
      </c>
      <c r="K11" s="118">
        <f>'Fig 8.30'!K11</f>
        <v>0.10856925511920465</v>
      </c>
      <c r="L11" s="118">
        <f>'Fig 8.30'!L11</f>
        <v>0</v>
      </c>
      <c r="M11" s="118">
        <f>'Fig 8.30'!M11</f>
        <v>-4.8888826801771687E-2</v>
      </c>
    </row>
    <row r="12" spans="1:13" x14ac:dyDescent="0.25">
      <c r="A12" s="160" t="str">
        <f>'Fig 8.30'!A12</f>
        <v>2015</v>
      </c>
      <c r="B12" s="117">
        <f>'Fig 8.30'!B12</f>
        <v>-0.11209806990659893</v>
      </c>
      <c r="C12" s="117">
        <f>'Fig 8.30'!C12</f>
        <v>-0.37832857700361006</v>
      </c>
      <c r="D12" s="117">
        <f>'Fig 8.30'!D12</f>
        <v>-0.1193285313882512</v>
      </c>
      <c r="E12" s="117">
        <f>'Fig 8.30'!E12</f>
        <v>-4.7313517357886886E-3</v>
      </c>
      <c r="F12" s="117">
        <f>'Fig 8.30'!F12</f>
        <v>0</v>
      </c>
      <c r="G12" s="117">
        <f>'Fig 8.30'!G12</f>
        <v>-3.9067956620512607E-2</v>
      </c>
      <c r="H12" s="117">
        <f>'Fig 8.30'!H12</f>
        <v>-0.32862363595844246</v>
      </c>
      <c r="I12" s="117">
        <f>'Fig 8.30'!I12</f>
        <v>0.14194129653392329</v>
      </c>
      <c r="J12" s="117">
        <f>'Fig 8.30'!J12</f>
        <v>3.8988737868880144E-2</v>
      </c>
      <c r="K12" s="117">
        <f>'Fig 8.30'!K12</f>
        <v>1.1371627330617905E-3</v>
      </c>
      <c r="L12" s="117">
        <f>'Fig 8.30'!L12</f>
        <v>0</v>
      </c>
      <c r="M12" s="117">
        <f>'Fig 8.30'!M12</f>
        <v>-0.17635198398099777</v>
      </c>
    </row>
    <row r="13" spans="1:13" x14ac:dyDescent="0.25">
      <c r="A13" s="289" t="str">
        <f>'Fig 8.30'!A13</f>
        <v>2016</v>
      </c>
      <c r="B13" s="118">
        <f>'Fig 8.30'!B13</f>
        <v>-4.7028736778017249E-2</v>
      </c>
      <c r="C13" s="118">
        <f>'Fig 8.30'!C13</f>
        <v>-3.3610966780359956E-2</v>
      </c>
      <c r="D13" s="118">
        <f>'Fig 8.30'!D13</f>
        <v>-8.0940584034051161E-2</v>
      </c>
      <c r="E13" s="118">
        <f>'Fig 8.30'!E13</f>
        <v>-2.4160459313668763E-2</v>
      </c>
      <c r="F13" s="118">
        <f>'Fig 8.30'!F13</f>
        <v>0</v>
      </c>
      <c r="G13" s="118">
        <f>'Fig 8.30'!G13</f>
        <v>-2.9053739717870758E-2</v>
      </c>
      <c r="H13" s="118">
        <f>'Fig 8.30'!H13</f>
        <v>-0.38633747936338947</v>
      </c>
      <c r="I13" s="118">
        <f>'Fig 8.30'!I13</f>
        <v>0.16281282427945992</v>
      </c>
      <c r="J13" s="118">
        <f>'Fig 8.30'!J13</f>
        <v>0</v>
      </c>
      <c r="K13" s="118">
        <f>'Fig 8.30'!K13</f>
        <v>1.9352659180926969E-2</v>
      </c>
      <c r="L13" s="118">
        <f>'Fig 8.30'!L13</f>
        <v>0.2358735227635046</v>
      </c>
      <c r="M13" s="118">
        <f>'Fig 8.30'!M13</f>
        <v>-4.6285387896615841E-2</v>
      </c>
    </row>
  </sheetData>
  <mergeCells count="2">
    <mergeCell ref="A3:K3"/>
    <mergeCell ref="A4:M4"/>
  </mergeCells>
  <pageMargins left="0.511811024" right="0.511811024" top="0.78740157499999996" bottom="0.78740157499999996" header="0.31496062000000002" footer="0.31496062000000002"/>
  <drawing r:id="rId1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5">
    <tabColor theme="0" tint="-0.14999847407452621"/>
  </sheetPr>
  <dimension ref="A1:U19"/>
  <sheetViews>
    <sheetView showGridLines="0" workbookViewId="0">
      <selection activeCell="D13" sqref="D13"/>
    </sheetView>
  </sheetViews>
  <sheetFormatPr defaultRowHeight="15" x14ac:dyDescent="0.25"/>
  <cols>
    <col min="2" max="3" width="16.28515625" bestFit="1" customWidth="1"/>
    <col min="4" max="6" width="15.28515625" bestFit="1" customWidth="1"/>
    <col min="7" max="7" width="14.28515625" bestFit="1" customWidth="1"/>
    <col min="8" max="8" width="15.140625" customWidth="1"/>
    <col min="9" max="9" width="11.140625" bestFit="1" customWidth="1"/>
    <col min="10" max="10" width="13.85546875" bestFit="1" customWidth="1"/>
  </cols>
  <sheetData>
    <row r="1" spans="1:21" x14ac:dyDescent="0.25">
      <c r="C1" s="81"/>
      <c r="D1" s="81"/>
      <c r="E1" s="81"/>
      <c r="F1" s="81"/>
      <c r="G1" s="81" t="s">
        <v>1017</v>
      </c>
      <c r="H1" s="81" t="s">
        <v>1330</v>
      </c>
    </row>
    <row r="3" spans="1:21" x14ac:dyDescent="0.25">
      <c r="A3" s="347" t="str">
        <f>"Tabela Referente à "&amp;G1</f>
        <v>Tabela Referente à Figura 8.32</v>
      </c>
      <c r="B3" s="347"/>
      <c r="C3" s="347"/>
      <c r="D3" s="347"/>
      <c r="E3" s="347"/>
      <c r="F3" s="347"/>
      <c r="G3" s="347"/>
      <c r="H3" s="347"/>
    </row>
    <row r="4" spans="1:21" ht="15.75" customHeight="1" x14ac:dyDescent="0.25">
      <c r="A4" s="369" t="str">
        <f>H1</f>
        <v>RASK (R$/ASK) da indústria, 2009 a 2016</v>
      </c>
      <c r="B4" s="369"/>
      <c r="C4" s="369"/>
      <c r="D4" s="369"/>
      <c r="E4" s="369"/>
      <c r="F4" s="369"/>
      <c r="G4" s="369"/>
      <c r="H4" s="369"/>
      <c r="I4" s="369"/>
    </row>
    <row r="5" spans="1:21" x14ac:dyDescent="0.25">
      <c r="A5" s="101" t="s">
        <v>21</v>
      </c>
      <c r="B5" s="106" t="s">
        <v>1425</v>
      </c>
      <c r="C5" s="106" t="s">
        <v>71</v>
      </c>
      <c r="D5" s="106" t="s">
        <v>73</v>
      </c>
      <c r="E5" s="106" t="s">
        <v>74</v>
      </c>
      <c r="F5" s="106" t="s">
        <v>72</v>
      </c>
      <c r="G5" s="106" t="s">
        <v>75</v>
      </c>
      <c r="H5" s="106" t="s">
        <v>980</v>
      </c>
      <c r="I5" s="106" t="s">
        <v>10</v>
      </c>
    </row>
    <row r="6" spans="1:21" x14ac:dyDescent="0.25">
      <c r="A6" s="160" t="s">
        <v>55</v>
      </c>
      <c r="B6" s="122">
        <v>0.13507544331489901</v>
      </c>
      <c r="C6" s="122">
        <v>0.15311785023542351</v>
      </c>
      <c r="D6" s="122">
        <v>0.14317934375772667</v>
      </c>
      <c r="E6" s="122">
        <v>0.20865455487009735</v>
      </c>
      <c r="F6" s="122">
        <v>0.30756413060051863</v>
      </c>
      <c r="G6" s="122">
        <v>0.12639456356787698</v>
      </c>
      <c r="H6" s="122">
        <v>0.36662214243993635</v>
      </c>
      <c r="I6" s="122">
        <v>0.14781102253670242</v>
      </c>
      <c r="K6" s="185"/>
      <c r="L6" s="185"/>
      <c r="M6" s="185"/>
      <c r="N6" s="185"/>
      <c r="O6" s="185"/>
      <c r="P6" s="185"/>
      <c r="Q6" s="185"/>
      <c r="R6" s="185"/>
      <c r="S6" s="185"/>
      <c r="T6" s="185"/>
      <c r="U6" s="185"/>
    </row>
    <row r="7" spans="1:21" x14ac:dyDescent="0.25">
      <c r="A7" s="289" t="s">
        <v>56</v>
      </c>
      <c r="B7" s="121">
        <v>0.16151951166594464</v>
      </c>
      <c r="C7" s="121">
        <v>0.18155233477610436</v>
      </c>
      <c r="D7" s="121">
        <v>0.33039256951083673</v>
      </c>
      <c r="E7" s="121">
        <v>0.28694917802263958</v>
      </c>
      <c r="F7" s="121">
        <v>0.51361968986034912</v>
      </c>
      <c r="G7" s="121">
        <v>0.20407722163095171</v>
      </c>
      <c r="H7" s="121">
        <v>0.77744109973674469</v>
      </c>
      <c r="I7" s="121">
        <v>0.15780107695278231</v>
      </c>
      <c r="K7" s="185"/>
      <c r="L7" s="185"/>
      <c r="M7" s="185"/>
      <c r="N7" s="185"/>
      <c r="O7" s="185"/>
      <c r="P7" s="185"/>
      <c r="Q7" s="185"/>
      <c r="R7" s="185"/>
      <c r="S7" s="185"/>
      <c r="T7" s="185"/>
      <c r="U7" s="185"/>
    </row>
    <row r="8" spans="1:21" x14ac:dyDescent="0.25">
      <c r="A8" s="160" t="s">
        <v>3</v>
      </c>
      <c r="B8" s="122">
        <v>0.15213391922182959</v>
      </c>
      <c r="C8" s="122">
        <v>0.14731929700505056</v>
      </c>
      <c r="D8" s="122">
        <v>0.19968896859037671</v>
      </c>
      <c r="E8" s="122">
        <v>0.22545808596363143</v>
      </c>
      <c r="F8" s="122">
        <v>0.26561494481824582</v>
      </c>
      <c r="G8" s="122">
        <v>0.14767725691241201</v>
      </c>
      <c r="H8" s="122">
        <v>0.14591703130301975</v>
      </c>
      <c r="I8" s="122">
        <v>0.16406192544862022</v>
      </c>
      <c r="K8" s="185"/>
      <c r="L8" s="185"/>
      <c r="M8" s="185"/>
      <c r="N8" s="185"/>
      <c r="O8" s="185"/>
      <c r="P8" s="185"/>
      <c r="Q8" s="185"/>
      <c r="R8" s="185"/>
      <c r="S8" s="185"/>
      <c r="T8" s="185"/>
      <c r="U8" s="185"/>
    </row>
    <row r="9" spans="1:21" x14ac:dyDescent="0.25">
      <c r="A9" s="289" t="s">
        <v>4</v>
      </c>
      <c r="B9" s="121">
        <v>0.15872728080025136</v>
      </c>
      <c r="C9" s="121">
        <v>0.15382412258030695</v>
      </c>
      <c r="D9" s="121">
        <v>0.23090990993268198</v>
      </c>
      <c r="E9" s="121">
        <v>0.22196314780027268</v>
      </c>
      <c r="F9" s="121">
        <v>0.19477319401760038</v>
      </c>
      <c r="G9" s="121">
        <v>0.16420227995741538</v>
      </c>
      <c r="H9" s="121">
        <v>0.2352251493130518</v>
      </c>
      <c r="I9" s="121">
        <v>0.17460873046968839</v>
      </c>
      <c r="K9" s="185"/>
      <c r="L9" s="185"/>
      <c r="M9" s="185"/>
      <c r="N9" s="185"/>
      <c r="O9" s="185"/>
      <c r="P9" s="185"/>
      <c r="Q9" s="185"/>
      <c r="R9" s="185"/>
      <c r="S9" s="185"/>
      <c r="T9" s="185"/>
      <c r="U9" s="185"/>
    </row>
    <row r="10" spans="1:21" x14ac:dyDescent="0.25">
      <c r="A10" s="160" t="s">
        <v>700</v>
      </c>
      <c r="B10" s="122">
        <v>0.17840895677220092</v>
      </c>
      <c r="C10" s="122">
        <v>0.17572261835597644</v>
      </c>
      <c r="D10" s="122">
        <v>0.26083600363657544</v>
      </c>
      <c r="E10" s="122">
        <v>0.23396698547413589</v>
      </c>
      <c r="F10" s="122">
        <v>0.32822024851214937</v>
      </c>
      <c r="G10" s="122">
        <v>0</v>
      </c>
      <c r="H10" s="122">
        <v>0.20592714751060601</v>
      </c>
      <c r="I10" s="122">
        <v>0.20518670340918357</v>
      </c>
    </row>
    <row r="11" spans="1:21" x14ac:dyDescent="0.25">
      <c r="A11" s="289" t="s">
        <v>739</v>
      </c>
      <c r="B11" s="121">
        <v>0.1907853737788483</v>
      </c>
      <c r="C11" s="121">
        <v>0.19518109174214876</v>
      </c>
      <c r="D11" s="121">
        <v>0.27175339889923977</v>
      </c>
      <c r="E11" s="121">
        <v>0.23494128718035739</v>
      </c>
      <c r="F11" s="121">
        <v>0</v>
      </c>
      <c r="G11" s="121">
        <v>0</v>
      </c>
      <c r="H11" s="121">
        <v>0</v>
      </c>
      <c r="I11" s="121">
        <v>0.21560097566463712</v>
      </c>
    </row>
    <row r="12" spans="1:21" x14ac:dyDescent="0.25">
      <c r="A12" s="160" t="s">
        <v>961</v>
      </c>
      <c r="B12" s="122">
        <v>0.19639363915005603</v>
      </c>
      <c r="C12" s="122">
        <v>0.195518918362515</v>
      </c>
      <c r="D12" s="122">
        <v>0.2839030619865231</v>
      </c>
      <c r="E12" s="122">
        <v>0.25947789232039192</v>
      </c>
      <c r="F12" s="122">
        <v>0</v>
      </c>
      <c r="G12" s="122">
        <v>0</v>
      </c>
      <c r="H12" s="122">
        <v>0</v>
      </c>
      <c r="I12" s="122">
        <v>0.22330347313189797</v>
      </c>
      <c r="J12" s="132">
        <f>I12/I11-1</f>
        <v>3.5725707843001331E-2</v>
      </c>
    </row>
    <row r="13" spans="1:21" ht="14.25" customHeight="1" x14ac:dyDescent="0.25">
      <c r="A13" s="289" t="s">
        <v>1183</v>
      </c>
      <c r="B13" s="121">
        <v>0.20939683786310972</v>
      </c>
      <c r="C13" s="121">
        <v>0.20733011332796153</v>
      </c>
      <c r="D13" s="121">
        <v>0.31197424732003481</v>
      </c>
      <c r="E13" s="121">
        <v>0.25650186014769388</v>
      </c>
      <c r="F13" s="121">
        <v>0</v>
      </c>
      <c r="G13" s="121">
        <v>0</v>
      </c>
      <c r="H13" s="121">
        <v>0</v>
      </c>
      <c r="I13" s="121">
        <v>0.23763274448301205</v>
      </c>
      <c r="J13" s="132">
        <f>I13/I12-1</f>
        <v>6.4169496112808977E-2</v>
      </c>
    </row>
    <row r="18" spans="10:10" x14ac:dyDescent="0.25">
      <c r="J18" s="69"/>
    </row>
    <row r="19" spans="10:10" x14ac:dyDescent="0.25">
      <c r="J19" s="69"/>
    </row>
  </sheetData>
  <mergeCells count="2">
    <mergeCell ref="A3:H3"/>
    <mergeCell ref="A4:I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6"/>
  <dimension ref="A1:I13"/>
  <sheetViews>
    <sheetView showGridLines="0" workbookViewId="0">
      <selection activeCell="E13" sqref="E13"/>
    </sheetView>
  </sheetViews>
  <sheetFormatPr defaultRowHeight="15" x14ac:dyDescent="0.25"/>
  <cols>
    <col min="5" max="5" width="13.28515625" bestFit="1" customWidth="1"/>
  </cols>
  <sheetData>
    <row r="1" spans="1:9" x14ac:dyDescent="0.25">
      <c r="C1" s="81"/>
      <c r="D1" s="81"/>
      <c r="E1" s="81"/>
      <c r="F1" s="81"/>
      <c r="G1" s="81" t="s">
        <v>831</v>
      </c>
      <c r="H1" s="81" t="s">
        <v>1555</v>
      </c>
    </row>
    <row r="3" spans="1:9" x14ac:dyDescent="0.25">
      <c r="A3" s="347" t="str">
        <f>"Tabela Referente à "&amp;G1</f>
        <v>Tabela Referente à Figura 8.33</v>
      </c>
      <c r="B3" s="347"/>
      <c r="C3" s="347"/>
      <c r="D3" s="347"/>
      <c r="E3" s="347"/>
      <c r="F3" s="347"/>
      <c r="G3" s="347"/>
      <c r="H3" s="347"/>
    </row>
    <row r="4" spans="1:9" ht="15" customHeight="1" x14ac:dyDescent="0.25">
      <c r="A4" s="369" t="str">
        <f>H1</f>
        <v>RASK (R$/ASK) por empresa, 2014 a 2016</v>
      </c>
      <c r="B4" s="369"/>
      <c r="C4" s="369"/>
      <c r="D4" s="369"/>
      <c r="E4" s="369"/>
      <c r="F4" s="369"/>
      <c r="G4" s="369"/>
      <c r="H4" s="369"/>
      <c r="I4" s="369"/>
    </row>
    <row r="5" spans="1:9" x14ac:dyDescent="0.25">
      <c r="A5" s="101" t="str">
        <f>'Fig 8.32'!A5</f>
        <v>Ano</v>
      </c>
      <c r="B5" s="106" t="str">
        <f>'Fig 8.32'!B5</f>
        <v>Latam</v>
      </c>
      <c r="C5" s="106" t="str">
        <f>'Fig 8.32'!C5</f>
        <v>Gol</v>
      </c>
      <c r="D5" s="106" t="str">
        <f>'Fig 8.32'!D5</f>
        <v>Azul</v>
      </c>
      <c r="E5" s="106" t="str">
        <f>'Fig 8.32'!E5</f>
        <v>Avianca</v>
      </c>
      <c r="F5" s="106" t="str">
        <f>'Fig 8.32'!F5</f>
        <v>Trip</v>
      </c>
      <c r="G5" s="106" t="str">
        <f>'Fig 8.32'!G5</f>
        <v>Webjet</v>
      </c>
      <c r="H5" s="106" t="str">
        <f>'Fig 8.32'!H5</f>
        <v>Pantanal</v>
      </c>
      <c r="I5" s="106" t="str">
        <f>'Fig 8.32'!I5</f>
        <v>Indústria</v>
      </c>
    </row>
    <row r="6" spans="1:9" x14ac:dyDescent="0.25">
      <c r="A6" s="160" t="str">
        <f>'Fig 8.32'!A6</f>
        <v>2009</v>
      </c>
      <c r="B6" s="122">
        <f>'Fig 8.32'!B6</f>
        <v>0.13507544331489901</v>
      </c>
      <c r="C6" s="122">
        <f>'Fig 8.32'!C6</f>
        <v>0.15311785023542351</v>
      </c>
      <c r="D6" s="122">
        <f>'Fig 8.32'!D6</f>
        <v>0.14317934375772667</v>
      </c>
      <c r="E6" s="122">
        <f>'Fig 8.32'!E6</f>
        <v>0.20865455487009735</v>
      </c>
      <c r="F6" s="122">
        <f>'Fig 8.32'!F6</f>
        <v>0.30756413060051863</v>
      </c>
      <c r="G6" s="122">
        <f>'Fig 8.32'!G6</f>
        <v>0.12639456356787698</v>
      </c>
      <c r="H6" s="122">
        <f>'Fig 8.32'!H6</f>
        <v>0.36662214243993635</v>
      </c>
      <c r="I6" s="122">
        <f>'Fig 8.32'!I6</f>
        <v>0.14781102253670242</v>
      </c>
    </row>
    <row r="7" spans="1:9" x14ac:dyDescent="0.25">
      <c r="A7" s="289" t="str">
        <f>'Fig 8.32'!A7</f>
        <v>2010</v>
      </c>
      <c r="B7" s="121">
        <f>'Fig 8.32'!B7</f>
        <v>0.16151951166594464</v>
      </c>
      <c r="C7" s="121">
        <f>'Fig 8.32'!C7</f>
        <v>0.18155233477610436</v>
      </c>
      <c r="D7" s="121">
        <f>'Fig 8.32'!D7</f>
        <v>0.33039256951083673</v>
      </c>
      <c r="E7" s="121">
        <f>'Fig 8.32'!E7</f>
        <v>0.28694917802263958</v>
      </c>
      <c r="F7" s="121">
        <f>'Fig 8.32'!F7</f>
        <v>0.51361968986034912</v>
      </c>
      <c r="G7" s="121">
        <f>'Fig 8.32'!G7</f>
        <v>0.20407722163095171</v>
      </c>
      <c r="H7" s="121">
        <f>'Fig 8.32'!H7</f>
        <v>0.77744109973674469</v>
      </c>
      <c r="I7" s="121">
        <f>'Fig 8.32'!I7</f>
        <v>0.15780107695278231</v>
      </c>
    </row>
    <row r="8" spans="1:9" x14ac:dyDescent="0.25">
      <c r="A8" s="160" t="str">
        <f>'Fig 8.32'!A8</f>
        <v>2011</v>
      </c>
      <c r="B8" s="122">
        <f>'Fig 8.32'!B8</f>
        <v>0.15213391922182959</v>
      </c>
      <c r="C8" s="122">
        <f>'Fig 8.32'!C8</f>
        <v>0.14731929700505056</v>
      </c>
      <c r="D8" s="122">
        <f>'Fig 8.32'!D8</f>
        <v>0.19968896859037671</v>
      </c>
      <c r="E8" s="122">
        <f>'Fig 8.32'!E8</f>
        <v>0.22545808596363143</v>
      </c>
      <c r="F8" s="122">
        <f>'Fig 8.32'!F8</f>
        <v>0.26561494481824582</v>
      </c>
      <c r="G8" s="122">
        <f>'Fig 8.32'!G8</f>
        <v>0.14767725691241201</v>
      </c>
      <c r="H8" s="122">
        <f>'Fig 8.32'!H8</f>
        <v>0.14591703130301975</v>
      </c>
      <c r="I8" s="122">
        <f>'Fig 8.32'!I8</f>
        <v>0.16406192544862022</v>
      </c>
    </row>
    <row r="9" spans="1:9" x14ac:dyDescent="0.25">
      <c r="A9" s="289" t="str">
        <f>'Fig 8.32'!A9</f>
        <v>2012</v>
      </c>
      <c r="B9" s="121">
        <f>'Fig 8.32'!B9</f>
        <v>0.15872728080025136</v>
      </c>
      <c r="C9" s="121">
        <f>'Fig 8.32'!C9</f>
        <v>0.15382412258030695</v>
      </c>
      <c r="D9" s="121">
        <f>'Fig 8.32'!D9</f>
        <v>0.23090990993268198</v>
      </c>
      <c r="E9" s="121">
        <f>'Fig 8.32'!E9</f>
        <v>0.22196314780027268</v>
      </c>
      <c r="F9" s="121">
        <f>'Fig 8.32'!F9</f>
        <v>0.19477319401760038</v>
      </c>
      <c r="G9" s="121">
        <f>'Fig 8.32'!G9</f>
        <v>0.16420227995741538</v>
      </c>
      <c r="H9" s="121">
        <f>'Fig 8.32'!H9</f>
        <v>0.2352251493130518</v>
      </c>
      <c r="I9" s="121">
        <f>'Fig 8.32'!I9</f>
        <v>0.17460873046968839</v>
      </c>
    </row>
    <row r="10" spans="1:9" x14ac:dyDescent="0.25">
      <c r="A10" s="160" t="str">
        <f>'Fig 8.32'!A10</f>
        <v>2013</v>
      </c>
      <c r="B10" s="122">
        <f>'Fig 8.32'!B10</f>
        <v>0.17840895677220092</v>
      </c>
      <c r="C10" s="122">
        <f>'Fig 8.32'!C10</f>
        <v>0.17572261835597644</v>
      </c>
      <c r="D10" s="122">
        <f>'Fig 8.32'!D10</f>
        <v>0.26083600363657544</v>
      </c>
      <c r="E10" s="122">
        <f>'Fig 8.32'!E10</f>
        <v>0.23396698547413589</v>
      </c>
      <c r="F10" s="122">
        <f>'Fig 8.32'!F10</f>
        <v>0.32822024851214937</v>
      </c>
      <c r="G10" s="122">
        <f>'Fig 8.32'!G10</f>
        <v>0</v>
      </c>
      <c r="H10" s="122">
        <f>'Fig 8.32'!H10</f>
        <v>0.20592714751060601</v>
      </c>
      <c r="I10" s="122">
        <f>'Fig 8.32'!I10</f>
        <v>0.20518670340918357</v>
      </c>
    </row>
    <row r="11" spans="1:9" x14ac:dyDescent="0.25">
      <c r="A11" s="289" t="str">
        <f>'Fig 8.32'!A11</f>
        <v>2014</v>
      </c>
      <c r="B11" s="121">
        <f>'Fig 8.32'!B11</f>
        <v>0.1907853737788483</v>
      </c>
      <c r="C11" s="121">
        <f>'Fig 8.32'!C11</f>
        <v>0.19518109174214876</v>
      </c>
      <c r="D11" s="121">
        <f>'Fig 8.32'!D11</f>
        <v>0.27175339889923977</v>
      </c>
      <c r="E11" s="121">
        <f>'Fig 8.32'!E11</f>
        <v>0.23494128718035739</v>
      </c>
      <c r="F11" s="121">
        <f>'Fig 8.32'!F11</f>
        <v>0</v>
      </c>
      <c r="G11" s="121">
        <f>'Fig 8.32'!G11</f>
        <v>0</v>
      </c>
      <c r="H11" s="121">
        <f>'Fig 8.32'!H11</f>
        <v>0</v>
      </c>
      <c r="I11" s="121">
        <f>'Fig 8.32'!I11</f>
        <v>0.21560097566463712</v>
      </c>
    </row>
    <row r="12" spans="1:9" x14ac:dyDescent="0.25">
      <c r="A12" s="160" t="str">
        <f>'Fig 8.32'!A12</f>
        <v>2015</v>
      </c>
      <c r="B12" s="122">
        <f>'Fig 8.32'!B12</f>
        <v>0.19639363915005603</v>
      </c>
      <c r="C12" s="122">
        <f>'Fig 8.32'!C12</f>
        <v>0.195518918362515</v>
      </c>
      <c r="D12" s="122">
        <f>'Fig 8.32'!D12</f>
        <v>0.2839030619865231</v>
      </c>
      <c r="E12" s="122">
        <f>'Fig 8.32'!E12</f>
        <v>0.25947789232039192</v>
      </c>
      <c r="F12" s="122">
        <f>'Fig 8.32'!F12</f>
        <v>0</v>
      </c>
      <c r="G12" s="122">
        <f>'Fig 8.32'!G12</f>
        <v>0</v>
      </c>
      <c r="H12" s="122">
        <f>'Fig 8.32'!H12</f>
        <v>0</v>
      </c>
      <c r="I12" s="122">
        <f>'Fig 8.32'!I12</f>
        <v>0.22330347313189797</v>
      </c>
    </row>
    <row r="13" spans="1:9" x14ac:dyDescent="0.25">
      <c r="A13" s="289" t="str">
        <f>'Fig 8.32'!A13</f>
        <v>2016</v>
      </c>
      <c r="B13" s="121">
        <f>'Fig 8.32'!B13</f>
        <v>0.20939683786310972</v>
      </c>
      <c r="C13" s="121">
        <f>'Fig 8.32'!C13</f>
        <v>0.20733011332796153</v>
      </c>
      <c r="D13" s="121">
        <f>'Fig 8.32'!D13</f>
        <v>0.31197424732003481</v>
      </c>
      <c r="E13" s="121">
        <f>'Fig 8.32'!E13</f>
        <v>0.25650186014769388</v>
      </c>
      <c r="F13" s="121">
        <f>'Fig 8.32'!F13</f>
        <v>0</v>
      </c>
      <c r="G13" s="121">
        <f>'Fig 8.32'!G13</f>
        <v>0</v>
      </c>
      <c r="H13" s="121">
        <f>'Fig 8.32'!H13</f>
        <v>0</v>
      </c>
      <c r="I13" s="121">
        <f>'Fig 8.32'!I13</f>
        <v>0.23763274448301205</v>
      </c>
    </row>
  </sheetData>
  <mergeCells count="2">
    <mergeCell ref="A3:H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7">
    <tabColor theme="0" tint="-0.14999847407452621"/>
  </sheetPr>
  <dimension ref="A1:T39"/>
  <sheetViews>
    <sheetView showGridLines="0" workbookViewId="0">
      <selection activeCell="K13" sqref="K13"/>
    </sheetView>
  </sheetViews>
  <sheetFormatPr defaultRowHeight="15" x14ac:dyDescent="0.25"/>
  <cols>
    <col min="2" max="4" width="15.28515625" bestFit="1" customWidth="1"/>
    <col min="5" max="5" width="13.28515625" bestFit="1" customWidth="1"/>
  </cols>
  <sheetData>
    <row r="1" spans="1:10" x14ac:dyDescent="0.25">
      <c r="C1" s="81"/>
      <c r="D1" s="81"/>
      <c r="E1" s="81"/>
      <c r="F1" s="81"/>
      <c r="G1" s="81" t="s">
        <v>832</v>
      </c>
      <c r="H1" s="81" t="s">
        <v>1331</v>
      </c>
    </row>
    <row r="3" spans="1:10" x14ac:dyDescent="0.25">
      <c r="A3" s="347" t="str">
        <f>"Tabela Referente à "&amp;G1</f>
        <v>Tabela Referente à Figura 8.34</v>
      </c>
      <c r="B3" s="347"/>
      <c r="C3" s="347"/>
      <c r="D3" s="347"/>
      <c r="E3" s="347"/>
      <c r="F3" s="347"/>
      <c r="G3" s="347"/>
      <c r="H3" s="347"/>
    </row>
    <row r="4" spans="1:10" ht="15" customHeight="1" x14ac:dyDescent="0.25">
      <c r="A4" s="369" t="str">
        <f>H1</f>
        <v>CASK (R$/ASK) da indústria, 2009 a 2016</v>
      </c>
      <c r="B4" s="369"/>
      <c r="C4" s="369"/>
      <c r="D4" s="369"/>
      <c r="E4" s="369"/>
      <c r="F4" s="369"/>
      <c r="G4" s="369"/>
      <c r="H4" s="369"/>
      <c r="I4" s="369"/>
    </row>
    <row r="5" spans="1:10" x14ac:dyDescent="0.25">
      <c r="A5" s="101" t="s">
        <v>21</v>
      </c>
      <c r="B5" s="123" t="s">
        <v>1425</v>
      </c>
      <c r="C5" s="123" t="s">
        <v>71</v>
      </c>
      <c r="D5" s="123" t="s">
        <v>73</v>
      </c>
      <c r="E5" s="123" t="s">
        <v>74</v>
      </c>
      <c r="F5" s="123" t="s">
        <v>72</v>
      </c>
      <c r="G5" s="123" t="s">
        <v>75</v>
      </c>
      <c r="H5" s="123" t="s">
        <v>980</v>
      </c>
      <c r="I5" s="106" t="s">
        <v>10</v>
      </c>
    </row>
    <row r="6" spans="1:10" x14ac:dyDescent="0.25">
      <c r="A6" s="289" t="s">
        <v>55</v>
      </c>
      <c r="B6" s="121">
        <v>0.14788054228903016</v>
      </c>
      <c r="C6" s="121">
        <v>0.14546635381412432</v>
      </c>
      <c r="D6" s="121">
        <v>0.19572002811592407</v>
      </c>
      <c r="E6" s="121">
        <v>0.24432774512926655</v>
      </c>
      <c r="F6" s="121">
        <v>0.3028274821266399</v>
      </c>
      <c r="G6" s="121">
        <v>0.14283150652099866</v>
      </c>
      <c r="H6" s="121">
        <v>0.47823821597717486</v>
      </c>
      <c r="I6" s="121">
        <v>0.15490978572870442</v>
      </c>
    </row>
    <row r="7" spans="1:10" x14ac:dyDescent="0.25">
      <c r="A7" s="108" t="s">
        <v>56</v>
      </c>
      <c r="B7" s="122">
        <v>0.15359455809153028</v>
      </c>
      <c r="C7" s="122">
        <v>0.13531574101362237</v>
      </c>
      <c r="D7" s="122">
        <v>0.18096550954650839</v>
      </c>
      <c r="E7" s="122">
        <v>0.25611732652475372</v>
      </c>
      <c r="F7" s="122">
        <v>0.27408666266466425</v>
      </c>
      <c r="G7" s="122">
        <v>0.12872709632890661</v>
      </c>
      <c r="H7" s="122">
        <v>0.25422053739768674</v>
      </c>
      <c r="I7" s="122">
        <v>0.1569856977208671</v>
      </c>
    </row>
    <row r="8" spans="1:10" x14ac:dyDescent="0.25">
      <c r="A8" s="107" t="s">
        <v>3</v>
      </c>
      <c r="B8" s="121">
        <v>0.15806062038666682</v>
      </c>
      <c r="C8" s="121">
        <v>0.1521398941365216</v>
      </c>
      <c r="D8" s="121">
        <v>0.19734232047882777</v>
      </c>
      <c r="E8" s="121">
        <v>0.23639325154483518</v>
      </c>
      <c r="F8" s="121">
        <v>0.290115569039955</v>
      </c>
      <c r="G8" s="121">
        <v>0.17558180736794277</v>
      </c>
      <c r="H8" s="121">
        <v>0.17728052625446952</v>
      </c>
      <c r="I8" s="121">
        <v>0.17130638567786016</v>
      </c>
    </row>
    <row r="9" spans="1:10" x14ac:dyDescent="0.25">
      <c r="A9" s="108" t="s">
        <v>4</v>
      </c>
      <c r="B9" s="122">
        <v>0.18258930092477915</v>
      </c>
      <c r="C9" s="122">
        <v>0.17047197092933158</v>
      </c>
      <c r="D9" s="122">
        <v>0.23529129027039822</v>
      </c>
      <c r="E9" s="122">
        <v>0.23046459222859073</v>
      </c>
      <c r="F9" s="122">
        <v>0.21600286085187845</v>
      </c>
      <c r="G9" s="122">
        <v>0.20728011668915136</v>
      </c>
      <c r="H9" s="122">
        <v>0.22267498738390271</v>
      </c>
      <c r="I9" s="122">
        <v>0.19510442453433635</v>
      </c>
    </row>
    <row r="10" spans="1:10" x14ac:dyDescent="0.25">
      <c r="A10" s="107" t="s">
        <v>700</v>
      </c>
      <c r="B10" s="121">
        <v>0.19652478022803235</v>
      </c>
      <c r="C10" s="121">
        <v>0.17619897589486072</v>
      </c>
      <c r="D10" s="121">
        <v>0.23662485162800087</v>
      </c>
      <c r="E10" s="121">
        <v>0.22735214974346793</v>
      </c>
      <c r="F10" s="121">
        <v>0.32081465939212833</v>
      </c>
      <c r="G10" s="121">
        <v>0</v>
      </c>
      <c r="H10" s="121">
        <v>0.19112713818664534</v>
      </c>
      <c r="I10" s="121">
        <v>0.20888881444959048</v>
      </c>
    </row>
    <row r="11" spans="1:10" x14ac:dyDescent="0.25">
      <c r="A11" s="108" t="s">
        <v>739</v>
      </c>
      <c r="B11" s="122">
        <v>0.20579536779780605</v>
      </c>
      <c r="C11" s="122">
        <v>0.19363921801121359</v>
      </c>
      <c r="D11" s="122">
        <v>0.25400384022023648</v>
      </c>
      <c r="E11" s="122">
        <v>0.23098080919712002</v>
      </c>
      <c r="F11" s="122">
        <v>0</v>
      </c>
      <c r="G11" s="122">
        <v>0</v>
      </c>
      <c r="H11" s="122">
        <v>0</v>
      </c>
      <c r="I11" s="122">
        <v>0.21975829090706331</v>
      </c>
      <c r="J11" s="132">
        <f>I12/I11-1</f>
        <v>8.6897746105665252E-3</v>
      </c>
    </row>
    <row r="12" spans="1:10" x14ac:dyDescent="0.25">
      <c r="A12" s="107" t="s">
        <v>961</v>
      </c>
      <c r="B12" s="121">
        <v>0.19897564911636573</v>
      </c>
      <c r="C12" s="121">
        <v>0.19487087141279383</v>
      </c>
      <c r="D12" s="121">
        <v>0.28312643136788318</v>
      </c>
      <c r="E12" s="121">
        <v>0.23297190424680886</v>
      </c>
      <c r="F12" s="121">
        <v>0</v>
      </c>
      <c r="G12" s="121">
        <v>0</v>
      </c>
      <c r="H12" s="121">
        <v>0</v>
      </c>
      <c r="I12" s="121">
        <v>0.22166794092384901</v>
      </c>
      <c r="J12" s="132">
        <f>I12/'Fig 8.32'!I12-1</f>
        <v>-7.3242578143104531E-3</v>
      </c>
    </row>
    <row r="13" spans="1:10" x14ac:dyDescent="0.25">
      <c r="A13" s="108" t="s">
        <v>1183</v>
      </c>
      <c r="B13" s="122">
        <v>0.21663417370708871</v>
      </c>
      <c r="C13" s="122">
        <v>0.18789075219535062</v>
      </c>
      <c r="D13" s="122">
        <v>0.28659559590728073</v>
      </c>
      <c r="E13" s="122">
        <v>0.22933087255499057</v>
      </c>
      <c r="F13" s="122">
        <v>0</v>
      </c>
      <c r="G13" s="122">
        <v>0</v>
      </c>
      <c r="H13" s="122">
        <v>0</v>
      </c>
      <c r="I13" s="122">
        <v>0.22806588263154351</v>
      </c>
      <c r="J13" s="132">
        <f>I13/I12-1</f>
        <v>2.8862729003705789E-2</v>
      </c>
    </row>
    <row r="34" spans="12:20" x14ac:dyDescent="0.25">
      <c r="L34" s="69"/>
      <c r="M34" s="69"/>
      <c r="N34" s="69"/>
      <c r="O34" s="69"/>
      <c r="P34" s="69"/>
      <c r="Q34" s="69"/>
      <c r="R34" s="69"/>
      <c r="S34" s="69"/>
      <c r="T34" s="69"/>
    </row>
    <row r="35" spans="12:20" x14ac:dyDescent="0.25">
      <c r="L35" s="69"/>
      <c r="M35" s="69"/>
      <c r="N35" s="69"/>
      <c r="O35" s="69"/>
      <c r="P35" s="69"/>
      <c r="Q35" s="69"/>
      <c r="R35" s="69"/>
      <c r="S35" s="69"/>
      <c r="T35" s="69"/>
    </row>
    <row r="36" spans="12:20" x14ac:dyDescent="0.25">
      <c r="L36" s="69"/>
      <c r="M36" s="69"/>
      <c r="N36" s="69"/>
      <c r="O36" s="69"/>
      <c r="P36" s="69"/>
      <c r="Q36" s="69"/>
      <c r="R36" s="69"/>
      <c r="S36" s="69"/>
      <c r="T36" s="69"/>
    </row>
    <row r="37" spans="12:20" x14ac:dyDescent="0.25">
      <c r="L37" s="69"/>
      <c r="M37" s="69"/>
      <c r="N37" s="69"/>
      <c r="O37" s="69"/>
      <c r="P37" s="69"/>
      <c r="Q37" s="69"/>
      <c r="R37" s="69"/>
      <c r="S37" s="69"/>
      <c r="T37" s="69"/>
    </row>
    <row r="38" spans="12:20" x14ac:dyDescent="0.25">
      <c r="L38" s="69"/>
      <c r="M38" s="69"/>
      <c r="N38" s="69"/>
      <c r="O38" s="69"/>
      <c r="P38" s="69"/>
      <c r="Q38" s="69"/>
      <c r="R38" s="69"/>
      <c r="S38" s="69"/>
      <c r="T38" s="69"/>
    </row>
    <row r="39" spans="12:20" x14ac:dyDescent="0.25">
      <c r="L39" s="69"/>
      <c r="M39" s="69"/>
      <c r="N39" s="69"/>
      <c r="O39" s="69"/>
      <c r="P39" s="69"/>
      <c r="Q39" s="69"/>
      <c r="R39" s="69"/>
      <c r="S39" s="69"/>
      <c r="T39" s="69"/>
    </row>
  </sheetData>
  <mergeCells count="2">
    <mergeCell ref="A3:H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8"/>
  <dimension ref="A1:I13"/>
  <sheetViews>
    <sheetView showGridLines="0" workbookViewId="0">
      <selection activeCell="E13" sqref="E13"/>
    </sheetView>
  </sheetViews>
  <sheetFormatPr defaultRowHeight="15" x14ac:dyDescent="0.25"/>
  <cols>
    <col min="5" max="5" width="13.28515625" bestFit="1" customWidth="1"/>
  </cols>
  <sheetData>
    <row r="1" spans="1:9" x14ac:dyDescent="0.25">
      <c r="C1" s="81"/>
      <c r="D1" s="81"/>
      <c r="E1" s="81"/>
      <c r="F1" s="81"/>
      <c r="G1" s="81" t="s">
        <v>507</v>
      </c>
      <c r="H1" s="81" t="s">
        <v>1556</v>
      </c>
    </row>
    <row r="3" spans="1:9" x14ac:dyDescent="0.25">
      <c r="A3" s="347" t="str">
        <f>"Tabela Referente à "&amp;G1</f>
        <v>Tabela Referente à Figura 8.35</v>
      </c>
      <c r="B3" s="347"/>
      <c r="C3" s="347"/>
      <c r="D3" s="347"/>
      <c r="E3" s="347"/>
      <c r="F3" s="347"/>
      <c r="G3" s="347"/>
      <c r="H3" s="347"/>
      <c r="I3" s="347"/>
    </row>
    <row r="4" spans="1:9" ht="15" customHeight="1" x14ac:dyDescent="0.25">
      <c r="A4" s="369" t="str">
        <f>H1</f>
        <v>CASK (R$/ASK) por empresa, 2014 a 2016</v>
      </c>
      <c r="B4" s="369"/>
      <c r="C4" s="369"/>
      <c r="D4" s="369"/>
      <c r="E4" s="369"/>
      <c r="F4" s="369"/>
      <c r="G4" s="369"/>
      <c r="H4" s="369"/>
      <c r="I4" s="369"/>
    </row>
    <row r="5" spans="1:9" x14ac:dyDescent="0.25">
      <c r="A5" s="101" t="str">
        <f>'Fig 8.34'!A5</f>
        <v>Ano</v>
      </c>
      <c r="B5" s="123" t="str">
        <f>'Fig 8.34'!B5</f>
        <v>Latam</v>
      </c>
      <c r="C5" s="123" t="str">
        <f>'Fig 8.34'!C5</f>
        <v>Gol</v>
      </c>
      <c r="D5" s="123" t="str">
        <f>'Fig 8.34'!D5</f>
        <v>Azul</v>
      </c>
      <c r="E5" s="123" t="str">
        <f>'Fig 8.34'!E5</f>
        <v>Avianca</v>
      </c>
      <c r="F5" s="123" t="str">
        <f>'Fig 8.34'!F5</f>
        <v>Trip</v>
      </c>
      <c r="G5" s="123" t="str">
        <f>'Fig 8.34'!G5</f>
        <v>Webjet</v>
      </c>
      <c r="H5" s="123" t="str">
        <f>'Fig 8.34'!H5</f>
        <v>Pantanal</v>
      </c>
      <c r="I5" s="106" t="str">
        <f>'Fig 8.34'!I5</f>
        <v>Indústria</v>
      </c>
    </row>
    <row r="6" spans="1:9" x14ac:dyDescent="0.25">
      <c r="A6" s="289" t="str">
        <f>'Fig 8.34'!A6</f>
        <v>2009</v>
      </c>
      <c r="B6" s="121">
        <f>'Fig 8.34'!B6</f>
        <v>0.14788054228903016</v>
      </c>
      <c r="C6" s="121">
        <f>'Fig 8.34'!C6</f>
        <v>0.14546635381412432</v>
      </c>
      <c r="D6" s="121">
        <f>'Fig 8.34'!D6</f>
        <v>0.19572002811592407</v>
      </c>
      <c r="E6" s="121">
        <f>'Fig 8.34'!E6</f>
        <v>0.24432774512926655</v>
      </c>
      <c r="F6" s="121">
        <f>'Fig 8.34'!F6</f>
        <v>0.3028274821266399</v>
      </c>
      <c r="G6" s="121">
        <f>'Fig 8.34'!G6</f>
        <v>0.14283150652099866</v>
      </c>
      <c r="H6" s="121">
        <f>'Fig 8.34'!H6</f>
        <v>0.47823821597717486</v>
      </c>
      <c r="I6" s="121">
        <f>'Fig 8.34'!I6</f>
        <v>0.15490978572870442</v>
      </c>
    </row>
    <row r="7" spans="1:9" x14ac:dyDescent="0.25">
      <c r="A7" s="108" t="str">
        <f>'Fig 8.34'!A7</f>
        <v>2010</v>
      </c>
      <c r="B7" s="122">
        <f>'Fig 8.34'!B7</f>
        <v>0.15359455809153028</v>
      </c>
      <c r="C7" s="122">
        <f>'Fig 8.34'!C7</f>
        <v>0.13531574101362237</v>
      </c>
      <c r="D7" s="122">
        <f>'Fig 8.34'!D7</f>
        <v>0.18096550954650839</v>
      </c>
      <c r="E7" s="122">
        <f>'Fig 8.34'!E7</f>
        <v>0.25611732652475372</v>
      </c>
      <c r="F7" s="122">
        <f>'Fig 8.34'!F7</f>
        <v>0.27408666266466425</v>
      </c>
      <c r="G7" s="122">
        <f>'Fig 8.34'!G7</f>
        <v>0.12872709632890661</v>
      </c>
      <c r="H7" s="122">
        <f>'Fig 8.34'!H7</f>
        <v>0.25422053739768674</v>
      </c>
      <c r="I7" s="122">
        <f>'Fig 8.34'!I7</f>
        <v>0.1569856977208671</v>
      </c>
    </row>
    <row r="8" spans="1:9" x14ac:dyDescent="0.25">
      <c r="A8" s="107" t="str">
        <f>'Fig 8.34'!A8</f>
        <v>2011</v>
      </c>
      <c r="B8" s="121">
        <f>'Fig 8.34'!B8</f>
        <v>0.15806062038666682</v>
      </c>
      <c r="C8" s="121">
        <f>'Fig 8.34'!C8</f>
        <v>0.1521398941365216</v>
      </c>
      <c r="D8" s="121">
        <f>'Fig 8.34'!D8</f>
        <v>0.19734232047882777</v>
      </c>
      <c r="E8" s="121">
        <f>'Fig 8.34'!E8</f>
        <v>0.23639325154483518</v>
      </c>
      <c r="F8" s="121">
        <f>'Fig 8.34'!F8</f>
        <v>0.290115569039955</v>
      </c>
      <c r="G8" s="121">
        <f>'Fig 8.34'!G8</f>
        <v>0.17558180736794277</v>
      </c>
      <c r="H8" s="121">
        <f>'Fig 8.34'!H8</f>
        <v>0.17728052625446952</v>
      </c>
      <c r="I8" s="121">
        <f>'Fig 8.34'!I8</f>
        <v>0.17130638567786016</v>
      </c>
    </row>
    <row r="9" spans="1:9" x14ac:dyDescent="0.25">
      <c r="A9" s="108" t="str">
        <f>'Fig 8.34'!A9</f>
        <v>2012</v>
      </c>
      <c r="B9" s="122">
        <f>'Fig 8.34'!B9</f>
        <v>0.18258930092477915</v>
      </c>
      <c r="C9" s="122">
        <f>'Fig 8.34'!C9</f>
        <v>0.17047197092933158</v>
      </c>
      <c r="D9" s="122">
        <f>'Fig 8.34'!D9</f>
        <v>0.23529129027039822</v>
      </c>
      <c r="E9" s="122">
        <f>'Fig 8.34'!E9</f>
        <v>0.23046459222859073</v>
      </c>
      <c r="F9" s="122">
        <f>'Fig 8.34'!F9</f>
        <v>0.21600286085187845</v>
      </c>
      <c r="G9" s="122">
        <f>'Fig 8.34'!G9</f>
        <v>0.20728011668915136</v>
      </c>
      <c r="H9" s="122">
        <f>'Fig 8.34'!H9</f>
        <v>0.22267498738390271</v>
      </c>
      <c r="I9" s="122">
        <f>'Fig 8.34'!I9</f>
        <v>0.19510442453433635</v>
      </c>
    </row>
    <row r="10" spans="1:9" x14ac:dyDescent="0.25">
      <c r="A10" s="107" t="str">
        <f>'Fig 8.34'!A10</f>
        <v>2013</v>
      </c>
      <c r="B10" s="121">
        <f>'Fig 8.34'!B10</f>
        <v>0.19652478022803235</v>
      </c>
      <c r="C10" s="121">
        <f>'Fig 8.34'!C10</f>
        <v>0.17619897589486072</v>
      </c>
      <c r="D10" s="121">
        <f>'Fig 8.34'!D10</f>
        <v>0.23662485162800087</v>
      </c>
      <c r="E10" s="121">
        <f>'Fig 8.34'!E10</f>
        <v>0.22735214974346793</v>
      </c>
      <c r="F10" s="121">
        <f>'Fig 8.34'!F10</f>
        <v>0.32081465939212833</v>
      </c>
      <c r="G10" s="121">
        <f>'Fig 8.34'!G10</f>
        <v>0</v>
      </c>
      <c r="H10" s="121">
        <f>'Fig 8.34'!H10</f>
        <v>0.19112713818664534</v>
      </c>
      <c r="I10" s="121">
        <f>'Fig 8.34'!I10</f>
        <v>0.20888881444959048</v>
      </c>
    </row>
    <row r="11" spans="1:9" x14ac:dyDescent="0.25">
      <c r="A11" s="108" t="str">
        <f>'Fig 8.34'!A11</f>
        <v>2014</v>
      </c>
      <c r="B11" s="122">
        <f>'Fig 8.34'!B11</f>
        <v>0.20579536779780605</v>
      </c>
      <c r="C11" s="122">
        <f>'Fig 8.34'!C11</f>
        <v>0.19363921801121359</v>
      </c>
      <c r="D11" s="122">
        <f>'Fig 8.34'!D11</f>
        <v>0.25400384022023648</v>
      </c>
      <c r="E11" s="122">
        <f>'Fig 8.34'!E11</f>
        <v>0.23098080919712002</v>
      </c>
      <c r="F11" s="122">
        <f>'Fig 8.34'!F11</f>
        <v>0</v>
      </c>
      <c r="G11" s="122">
        <f>'Fig 8.34'!G11</f>
        <v>0</v>
      </c>
      <c r="H11" s="122">
        <f>'Fig 8.34'!H11</f>
        <v>0</v>
      </c>
      <c r="I11" s="122">
        <f>'Fig 8.34'!I11</f>
        <v>0.21975829090706331</v>
      </c>
    </row>
    <row r="12" spans="1:9" x14ac:dyDescent="0.25">
      <c r="A12" s="107" t="str">
        <f>'Fig 8.34'!A12</f>
        <v>2015</v>
      </c>
      <c r="B12" s="121">
        <f>'Fig 8.34'!B12</f>
        <v>0.19897564911636573</v>
      </c>
      <c r="C12" s="121">
        <f>'Fig 8.34'!C12</f>
        <v>0.19487087141279383</v>
      </c>
      <c r="D12" s="121">
        <f>'Fig 8.34'!D12</f>
        <v>0.28312643136788318</v>
      </c>
      <c r="E12" s="121">
        <f>'Fig 8.34'!E12</f>
        <v>0.23297190424680886</v>
      </c>
      <c r="F12" s="121">
        <f>'Fig 8.34'!F12</f>
        <v>0</v>
      </c>
      <c r="G12" s="121">
        <f>'Fig 8.34'!G12</f>
        <v>0</v>
      </c>
      <c r="H12" s="121">
        <f>'Fig 8.34'!H12</f>
        <v>0</v>
      </c>
      <c r="I12" s="121">
        <f>'Fig 8.34'!I12</f>
        <v>0.22166794092384901</v>
      </c>
    </row>
    <row r="13" spans="1:9" x14ac:dyDescent="0.25">
      <c r="A13" s="108" t="str">
        <f>'Fig 8.34'!A13</f>
        <v>2016</v>
      </c>
      <c r="B13" s="122">
        <f>'Fig 8.34'!B13</f>
        <v>0.21663417370708871</v>
      </c>
      <c r="C13" s="122">
        <f>'Fig 8.34'!C13</f>
        <v>0.18789075219535062</v>
      </c>
      <c r="D13" s="122">
        <f>'Fig 8.34'!D13</f>
        <v>0.28659559590728073</v>
      </c>
      <c r="E13" s="122">
        <f>'Fig 8.34'!E13</f>
        <v>0.22933087255499057</v>
      </c>
      <c r="F13" s="122">
        <f>'Fig 8.34'!F13</f>
        <v>0</v>
      </c>
      <c r="G13" s="122">
        <f>'Fig 8.34'!G13</f>
        <v>0</v>
      </c>
      <c r="H13" s="122">
        <f>'Fig 8.34'!H13</f>
        <v>0</v>
      </c>
      <c r="I13" s="122">
        <f>'Fig 8.34'!I13</f>
        <v>0.22806588263154351</v>
      </c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9">
    <tabColor theme="0" tint="-0.14999847407452621"/>
  </sheetPr>
  <dimension ref="A1:I33"/>
  <sheetViews>
    <sheetView showGridLines="0" workbookViewId="0">
      <selection activeCell="D13" sqref="D13"/>
    </sheetView>
  </sheetViews>
  <sheetFormatPr defaultRowHeight="15" x14ac:dyDescent="0.25"/>
  <cols>
    <col min="2" max="2" width="15.28515625" bestFit="1" customWidth="1"/>
    <col min="3" max="3" width="16.85546875" bestFit="1" customWidth="1"/>
    <col min="4" max="6" width="16" bestFit="1" customWidth="1"/>
    <col min="7" max="8" width="14.5703125" bestFit="1" customWidth="1"/>
    <col min="9" max="9" width="17" bestFit="1" customWidth="1"/>
    <col min="11" max="11" width="11" bestFit="1" customWidth="1"/>
  </cols>
  <sheetData>
    <row r="1" spans="1:9" x14ac:dyDescent="0.25">
      <c r="C1" s="81"/>
      <c r="D1" s="81"/>
      <c r="E1" s="81"/>
      <c r="F1" s="81"/>
      <c r="G1" s="81" t="s">
        <v>508</v>
      </c>
      <c r="H1" s="81" t="s">
        <v>1332</v>
      </c>
    </row>
    <row r="3" spans="1:9" x14ac:dyDescent="0.25">
      <c r="A3" s="347" t="str">
        <f>"Tabela Referente à "&amp;G1</f>
        <v>Tabela Referente à Figura 8.36</v>
      </c>
      <c r="B3" s="347"/>
      <c r="C3" s="347"/>
      <c r="D3" s="347"/>
      <c r="E3" s="347"/>
      <c r="F3" s="347"/>
      <c r="G3" s="347"/>
      <c r="H3" s="347"/>
      <c r="I3" s="347"/>
    </row>
    <row r="4" spans="1:9" x14ac:dyDescent="0.25">
      <c r="A4" s="368" t="str">
        <f>H1</f>
        <v>RASK Passagem Aérea (R$/ASK) da indústria, 2009 a 2016</v>
      </c>
      <c r="B4" s="368"/>
      <c r="C4" s="368"/>
      <c r="D4" s="368"/>
      <c r="E4" s="368"/>
      <c r="F4" s="368"/>
      <c r="G4" s="368"/>
      <c r="H4" s="368"/>
      <c r="I4" s="368"/>
    </row>
    <row r="5" spans="1:9" x14ac:dyDescent="0.25">
      <c r="A5" s="101" t="s">
        <v>21</v>
      </c>
      <c r="B5" s="106" t="s">
        <v>1425</v>
      </c>
      <c r="C5" s="106" t="s">
        <v>71</v>
      </c>
      <c r="D5" s="106" t="s">
        <v>73</v>
      </c>
      <c r="E5" s="106" t="s">
        <v>74</v>
      </c>
      <c r="F5" s="106" t="s">
        <v>72</v>
      </c>
      <c r="G5" s="106" t="s">
        <v>75</v>
      </c>
      <c r="H5" s="106" t="s">
        <v>980</v>
      </c>
      <c r="I5" s="106" t="s">
        <v>10</v>
      </c>
    </row>
    <row r="6" spans="1:9" x14ac:dyDescent="0.25">
      <c r="A6" s="160" t="s">
        <v>55</v>
      </c>
      <c r="B6" s="122">
        <v>0.1188597557255838</v>
      </c>
      <c r="C6" s="122">
        <v>0.13677437555489397</v>
      </c>
      <c r="D6" s="122">
        <v>0.1333029260035892</v>
      </c>
      <c r="E6" s="122">
        <v>0.18545842657368763</v>
      </c>
      <c r="F6" s="122">
        <v>0.28873241459593613</v>
      </c>
      <c r="G6" s="122">
        <v>0.11830370423518456</v>
      </c>
      <c r="H6" s="122">
        <v>0.35716325748916872</v>
      </c>
      <c r="I6" s="122">
        <v>0.12883278230505962</v>
      </c>
    </row>
    <row r="7" spans="1:9" x14ac:dyDescent="0.25">
      <c r="A7" s="289" t="s">
        <v>56</v>
      </c>
      <c r="B7" s="121">
        <v>0.14188832215101699</v>
      </c>
      <c r="C7" s="121">
        <v>0.1595184485556049</v>
      </c>
      <c r="D7" s="121">
        <v>0.29892563849288362</v>
      </c>
      <c r="E7" s="121">
        <v>0.25546274813625908</v>
      </c>
      <c r="F7" s="121">
        <v>0.4704734045587744</v>
      </c>
      <c r="G7" s="121">
        <v>0.18509252568796866</v>
      </c>
      <c r="H7" s="121">
        <v>0.75199590482014089</v>
      </c>
      <c r="I7" s="121">
        <v>0.13458025284690492</v>
      </c>
    </row>
    <row r="8" spans="1:9" x14ac:dyDescent="0.25">
      <c r="A8" s="160" t="s">
        <v>3</v>
      </c>
      <c r="B8" s="122">
        <v>0.13537867916119389</v>
      </c>
      <c r="C8" s="122">
        <v>0.12976619435188733</v>
      </c>
      <c r="D8" s="122">
        <v>0.18112052903798534</v>
      </c>
      <c r="E8" s="122">
        <v>0.20848130579491864</v>
      </c>
      <c r="F8" s="122">
        <v>0.23461664277475774</v>
      </c>
      <c r="G8" s="122">
        <v>0.130393606009686</v>
      </c>
      <c r="H8" s="122">
        <v>0.14376902515982362</v>
      </c>
      <c r="I8" s="122">
        <v>0.14053404912408957</v>
      </c>
    </row>
    <row r="9" spans="1:9" x14ac:dyDescent="0.25">
      <c r="A9" s="289" t="s">
        <v>4</v>
      </c>
      <c r="B9" s="121">
        <v>0.14631907664688662</v>
      </c>
      <c r="C9" s="121">
        <v>0.13411029874048341</v>
      </c>
      <c r="D9" s="121">
        <v>0.20813972367448705</v>
      </c>
      <c r="E9" s="121">
        <v>0.20780619723221058</v>
      </c>
      <c r="F9" s="121">
        <v>0.17148744444615491</v>
      </c>
      <c r="G9" s="121">
        <v>0.14362320657287861</v>
      </c>
      <c r="H9" s="121">
        <v>0.23344028787601362</v>
      </c>
      <c r="I9" s="121">
        <v>0.15064368657223975</v>
      </c>
    </row>
    <row r="10" spans="1:9" x14ac:dyDescent="0.25">
      <c r="A10" s="160" t="s">
        <v>700</v>
      </c>
      <c r="B10" s="122">
        <v>0.16364225365174981</v>
      </c>
      <c r="C10" s="122">
        <v>0.15763244016990813</v>
      </c>
      <c r="D10" s="122">
        <v>0.23286069784368418</v>
      </c>
      <c r="E10" s="122">
        <v>0.22142830410857006</v>
      </c>
      <c r="F10" s="122">
        <v>0.30414719013774655</v>
      </c>
      <c r="G10" s="122">
        <v>0</v>
      </c>
      <c r="H10" s="122">
        <v>0.20592714751060601</v>
      </c>
      <c r="I10" s="122">
        <v>0.16415609001028333</v>
      </c>
    </row>
    <row r="11" spans="1:9" x14ac:dyDescent="0.25">
      <c r="A11" s="289" t="s">
        <v>739</v>
      </c>
      <c r="B11" s="121">
        <v>0.17306399583981935</v>
      </c>
      <c r="C11" s="121">
        <v>0.17433169720797428</v>
      </c>
      <c r="D11" s="121">
        <v>0.2383880390561639</v>
      </c>
      <c r="E11" s="121">
        <v>0.22368332874623947</v>
      </c>
      <c r="F11" s="121">
        <v>0</v>
      </c>
      <c r="G11" s="121">
        <v>0</v>
      </c>
      <c r="H11" s="121">
        <v>0</v>
      </c>
      <c r="I11" s="121">
        <v>0.18776057702184704</v>
      </c>
    </row>
    <row r="12" spans="1:9" x14ac:dyDescent="0.25">
      <c r="A12" s="160" t="s">
        <v>961</v>
      </c>
      <c r="B12" s="122">
        <v>0.16952783755693726</v>
      </c>
      <c r="C12" s="122">
        <v>0.16676219916095736</v>
      </c>
      <c r="D12" s="122">
        <v>0.24763182900608138</v>
      </c>
      <c r="E12" s="122">
        <v>0.22024697015647263</v>
      </c>
      <c r="F12" s="122">
        <v>0</v>
      </c>
      <c r="G12" s="122">
        <v>0</v>
      </c>
      <c r="H12" s="122">
        <v>0</v>
      </c>
      <c r="I12" s="122">
        <v>0.18393062616456513</v>
      </c>
    </row>
    <row r="13" spans="1:9" x14ac:dyDescent="0.25">
      <c r="A13" s="289" t="s">
        <v>1183</v>
      </c>
      <c r="B13" s="121">
        <v>0.1818639161025816</v>
      </c>
      <c r="C13" s="121">
        <v>0.18375103224365893</v>
      </c>
      <c r="D13" s="121">
        <v>0.26675076388083679</v>
      </c>
      <c r="E13" s="121">
        <v>0.21819468757725641</v>
      </c>
      <c r="F13" s="121">
        <v>0</v>
      </c>
      <c r="G13" s="121">
        <v>0</v>
      </c>
      <c r="H13" s="121">
        <v>0</v>
      </c>
      <c r="I13" s="121">
        <v>0.19864390068780161</v>
      </c>
    </row>
    <row r="30" spans="2:9" x14ac:dyDescent="0.25">
      <c r="B30" s="76"/>
      <c r="C30" s="76"/>
      <c r="D30" s="76"/>
      <c r="E30" s="76"/>
      <c r="F30" s="76"/>
      <c r="G30" s="76"/>
      <c r="H30" s="76"/>
      <c r="I30" s="76"/>
    </row>
    <row r="31" spans="2:9" x14ac:dyDescent="0.25">
      <c r="B31" s="76"/>
      <c r="C31" s="76"/>
      <c r="D31" s="76"/>
      <c r="E31" s="76"/>
      <c r="F31" s="76"/>
      <c r="G31" s="76"/>
      <c r="H31" s="76"/>
      <c r="I31" s="76"/>
    </row>
    <row r="32" spans="2:9" x14ac:dyDescent="0.25">
      <c r="B32" s="76"/>
      <c r="C32" s="76"/>
      <c r="D32" s="76"/>
      <c r="E32" s="76"/>
      <c r="F32" s="76"/>
      <c r="G32" s="76"/>
      <c r="H32" s="76"/>
      <c r="I32" s="76"/>
    </row>
    <row r="33" spans="2:2" x14ac:dyDescent="0.25">
      <c r="B33" s="76"/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0"/>
  <dimension ref="A1:I13"/>
  <sheetViews>
    <sheetView showGridLines="0" workbookViewId="0">
      <selection activeCell="E13" sqref="E13"/>
    </sheetView>
  </sheetViews>
  <sheetFormatPr defaultRowHeight="15" x14ac:dyDescent="0.25"/>
  <cols>
    <col min="5" max="5" width="13.28515625" bestFit="1" customWidth="1"/>
  </cols>
  <sheetData>
    <row r="1" spans="1:9" x14ac:dyDescent="0.25">
      <c r="C1" s="81"/>
      <c r="D1" s="81"/>
      <c r="E1" s="81"/>
      <c r="F1" s="81"/>
      <c r="G1" s="81" t="s">
        <v>509</v>
      </c>
      <c r="H1" s="81" t="s">
        <v>1557</v>
      </c>
    </row>
    <row r="3" spans="1:9" x14ac:dyDescent="0.25">
      <c r="A3" s="347" t="str">
        <f>"Tabela Referente à "&amp;G1</f>
        <v>Tabela Referente à Figura 8.37</v>
      </c>
      <c r="B3" s="347"/>
      <c r="C3" s="347"/>
      <c r="D3" s="347"/>
      <c r="E3" s="347"/>
      <c r="F3" s="347"/>
      <c r="G3" s="347"/>
      <c r="H3" s="347"/>
      <c r="I3" s="347"/>
    </row>
    <row r="4" spans="1:9" ht="15" customHeight="1" x14ac:dyDescent="0.25">
      <c r="A4" s="368" t="str">
        <f>H1</f>
        <v>RASK Passagem Aérea (R$/ASK) por empresa, 2014 a 2016</v>
      </c>
      <c r="B4" s="368"/>
      <c r="C4" s="368"/>
      <c r="D4" s="368"/>
      <c r="E4" s="368"/>
      <c r="F4" s="368"/>
      <c r="G4" s="368"/>
      <c r="H4" s="368"/>
      <c r="I4" s="368"/>
    </row>
    <row r="5" spans="1:9" x14ac:dyDescent="0.25">
      <c r="A5" s="101" t="str">
        <f>'Fig 8.36'!A5</f>
        <v>Ano</v>
      </c>
      <c r="B5" s="106" t="str">
        <f>'Fig 8.36'!B5</f>
        <v>Latam</v>
      </c>
      <c r="C5" s="106" t="str">
        <f>'Fig 8.36'!C5</f>
        <v>Gol</v>
      </c>
      <c r="D5" s="106" t="str">
        <f>'Fig 8.36'!D5</f>
        <v>Azul</v>
      </c>
      <c r="E5" s="106" t="str">
        <f>'Fig 8.36'!E5</f>
        <v>Avianca</v>
      </c>
      <c r="F5" s="106" t="str">
        <f>'Fig 8.36'!F5</f>
        <v>Trip</v>
      </c>
      <c r="G5" s="106" t="str">
        <f>'Fig 8.36'!G5</f>
        <v>Webjet</v>
      </c>
      <c r="H5" s="106" t="str">
        <f>'Fig 8.36'!H5</f>
        <v>Pantanal</v>
      </c>
      <c r="I5" s="106" t="str">
        <f>'Fig 8.36'!I5</f>
        <v>Indústria</v>
      </c>
    </row>
    <row r="6" spans="1:9" x14ac:dyDescent="0.25">
      <c r="A6" s="160" t="str">
        <f>'Fig 8.36'!A6</f>
        <v>2009</v>
      </c>
      <c r="B6" s="122">
        <f>'Fig 8.36'!B6</f>
        <v>0.1188597557255838</v>
      </c>
      <c r="C6" s="122">
        <f>'Fig 8.36'!C6</f>
        <v>0.13677437555489397</v>
      </c>
      <c r="D6" s="122">
        <f>'Fig 8.36'!D6</f>
        <v>0.1333029260035892</v>
      </c>
      <c r="E6" s="122">
        <f>'Fig 8.36'!E6</f>
        <v>0.18545842657368763</v>
      </c>
      <c r="F6" s="122">
        <f>'Fig 8.36'!F6</f>
        <v>0.28873241459593613</v>
      </c>
      <c r="G6" s="122">
        <f>'Fig 8.36'!G6</f>
        <v>0.11830370423518456</v>
      </c>
      <c r="H6" s="122">
        <f>'Fig 8.36'!H6</f>
        <v>0.35716325748916872</v>
      </c>
      <c r="I6" s="122">
        <f>'Fig 8.36'!I6</f>
        <v>0.12883278230505962</v>
      </c>
    </row>
    <row r="7" spans="1:9" x14ac:dyDescent="0.25">
      <c r="A7" s="289" t="str">
        <f>'Fig 8.36'!A7</f>
        <v>2010</v>
      </c>
      <c r="B7" s="121">
        <f>'Fig 8.36'!B7</f>
        <v>0.14188832215101699</v>
      </c>
      <c r="C7" s="121">
        <f>'Fig 8.36'!C7</f>
        <v>0.1595184485556049</v>
      </c>
      <c r="D7" s="121">
        <f>'Fig 8.36'!D7</f>
        <v>0.29892563849288362</v>
      </c>
      <c r="E7" s="121">
        <f>'Fig 8.36'!E7</f>
        <v>0.25546274813625908</v>
      </c>
      <c r="F7" s="121">
        <f>'Fig 8.36'!F7</f>
        <v>0.4704734045587744</v>
      </c>
      <c r="G7" s="121">
        <f>'Fig 8.36'!G7</f>
        <v>0.18509252568796866</v>
      </c>
      <c r="H7" s="121">
        <f>'Fig 8.36'!H7</f>
        <v>0.75199590482014089</v>
      </c>
      <c r="I7" s="121">
        <f>'Fig 8.36'!I7</f>
        <v>0.13458025284690492</v>
      </c>
    </row>
    <row r="8" spans="1:9" x14ac:dyDescent="0.25">
      <c r="A8" s="160" t="str">
        <f>'Fig 8.36'!A8</f>
        <v>2011</v>
      </c>
      <c r="B8" s="122">
        <f>'Fig 8.36'!B8</f>
        <v>0.13537867916119389</v>
      </c>
      <c r="C8" s="122">
        <f>'Fig 8.36'!C8</f>
        <v>0.12976619435188733</v>
      </c>
      <c r="D8" s="122">
        <f>'Fig 8.36'!D8</f>
        <v>0.18112052903798534</v>
      </c>
      <c r="E8" s="122">
        <f>'Fig 8.36'!E8</f>
        <v>0.20848130579491864</v>
      </c>
      <c r="F8" s="122">
        <f>'Fig 8.36'!F8</f>
        <v>0.23461664277475774</v>
      </c>
      <c r="G8" s="122">
        <f>'Fig 8.36'!G8</f>
        <v>0.130393606009686</v>
      </c>
      <c r="H8" s="122">
        <f>'Fig 8.36'!H8</f>
        <v>0.14376902515982362</v>
      </c>
      <c r="I8" s="122">
        <f>'Fig 8.36'!I8</f>
        <v>0.14053404912408957</v>
      </c>
    </row>
    <row r="9" spans="1:9" x14ac:dyDescent="0.25">
      <c r="A9" s="289" t="str">
        <f>'Fig 8.36'!A9</f>
        <v>2012</v>
      </c>
      <c r="B9" s="121">
        <f>'Fig 8.36'!B9</f>
        <v>0.14631907664688662</v>
      </c>
      <c r="C9" s="121">
        <f>'Fig 8.36'!C9</f>
        <v>0.13411029874048341</v>
      </c>
      <c r="D9" s="121">
        <f>'Fig 8.36'!D9</f>
        <v>0.20813972367448705</v>
      </c>
      <c r="E9" s="121">
        <f>'Fig 8.36'!E9</f>
        <v>0.20780619723221058</v>
      </c>
      <c r="F9" s="121">
        <f>'Fig 8.36'!F9</f>
        <v>0.17148744444615491</v>
      </c>
      <c r="G9" s="121">
        <f>'Fig 8.36'!G9</f>
        <v>0.14362320657287861</v>
      </c>
      <c r="H9" s="121">
        <f>'Fig 8.36'!H9</f>
        <v>0.23344028787601362</v>
      </c>
      <c r="I9" s="121">
        <f>'Fig 8.36'!I9</f>
        <v>0.15064368657223975</v>
      </c>
    </row>
    <row r="10" spans="1:9" x14ac:dyDescent="0.25">
      <c r="A10" s="160" t="str">
        <f>'Fig 8.36'!A10</f>
        <v>2013</v>
      </c>
      <c r="B10" s="122">
        <f>'Fig 8.36'!B10</f>
        <v>0.16364225365174981</v>
      </c>
      <c r="C10" s="122">
        <f>'Fig 8.36'!C10</f>
        <v>0.15763244016990813</v>
      </c>
      <c r="D10" s="122">
        <f>'Fig 8.36'!D10</f>
        <v>0.23286069784368418</v>
      </c>
      <c r="E10" s="122">
        <f>'Fig 8.36'!E10</f>
        <v>0.22142830410857006</v>
      </c>
      <c r="F10" s="122">
        <f>'Fig 8.36'!F10</f>
        <v>0.30414719013774655</v>
      </c>
      <c r="G10" s="122">
        <f>'Fig 8.36'!G10</f>
        <v>0</v>
      </c>
      <c r="H10" s="122">
        <f>'Fig 8.36'!H10</f>
        <v>0.20592714751060601</v>
      </c>
      <c r="I10" s="122">
        <f>'Fig 8.36'!I10</f>
        <v>0.16415609001028333</v>
      </c>
    </row>
    <row r="11" spans="1:9" x14ac:dyDescent="0.25">
      <c r="A11" s="289" t="str">
        <f>'Fig 8.36'!A11</f>
        <v>2014</v>
      </c>
      <c r="B11" s="121">
        <f>'Fig 8.36'!B11</f>
        <v>0.17306399583981935</v>
      </c>
      <c r="C11" s="121">
        <f>'Fig 8.36'!C11</f>
        <v>0.17433169720797428</v>
      </c>
      <c r="D11" s="121">
        <f>'Fig 8.36'!D11</f>
        <v>0.2383880390561639</v>
      </c>
      <c r="E11" s="121">
        <f>'Fig 8.36'!E11</f>
        <v>0.22368332874623947</v>
      </c>
      <c r="F11" s="121">
        <f>'Fig 8.36'!F11</f>
        <v>0</v>
      </c>
      <c r="G11" s="121">
        <f>'Fig 8.36'!G11</f>
        <v>0</v>
      </c>
      <c r="H11" s="121">
        <f>'Fig 8.36'!H11</f>
        <v>0</v>
      </c>
      <c r="I11" s="121">
        <f>'Fig 8.36'!I11</f>
        <v>0.18776057702184704</v>
      </c>
    </row>
    <row r="12" spans="1:9" x14ac:dyDescent="0.25">
      <c r="A12" s="160" t="str">
        <f>'Fig 8.36'!A12</f>
        <v>2015</v>
      </c>
      <c r="B12" s="122">
        <f>'Fig 8.36'!B12</f>
        <v>0.16952783755693726</v>
      </c>
      <c r="C12" s="122">
        <f>'Fig 8.36'!C12</f>
        <v>0.16676219916095736</v>
      </c>
      <c r="D12" s="122">
        <f>'Fig 8.36'!D12</f>
        <v>0.24763182900608138</v>
      </c>
      <c r="E12" s="122">
        <f>'Fig 8.36'!E12</f>
        <v>0.22024697015647263</v>
      </c>
      <c r="F12" s="122">
        <f>'Fig 8.36'!F12</f>
        <v>0</v>
      </c>
      <c r="G12" s="122">
        <f>'Fig 8.36'!G12</f>
        <v>0</v>
      </c>
      <c r="H12" s="122">
        <f>'Fig 8.36'!H12</f>
        <v>0</v>
      </c>
      <c r="I12" s="122">
        <f>'Fig 8.36'!I12</f>
        <v>0.18393062616456513</v>
      </c>
    </row>
    <row r="13" spans="1:9" x14ac:dyDescent="0.25">
      <c r="A13" s="289" t="str">
        <f>'Fig 8.36'!A13</f>
        <v>2016</v>
      </c>
      <c r="B13" s="121">
        <f>'Fig 8.36'!B13</f>
        <v>0.1818639161025816</v>
      </c>
      <c r="C13" s="121">
        <f>'Fig 8.36'!C13</f>
        <v>0.18375103224365893</v>
      </c>
      <c r="D13" s="121">
        <f>'Fig 8.36'!D13</f>
        <v>0.26675076388083679</v>
      </c>
      <c r="E13" s="121">
        <f>'Fig 8.36'!E13</f>
        <v>0.21819468757725641</v>
      </c>
      <c r="F13" s="121">
        <f>'Fig 8.36'!F13</f>
        <v>0</v>
      </c>
      <c r="G13" s="121">
        <f>'Fig 8.36'!G13</f>
        <v>0</v>
      </c>
      <c r="H13" s="121">
        <f>'Fig 8.36'!H13</f>
        <v>0</v>
      </c>
      <c r="I13" s="121">
        <f>'Fig 8.36'!I13</f>
        <v>0.19864390068780161</v>
      </c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2"/>
  <dimension ref="A1:O33"/>
  <sheetViews>
    <sheetView showGridLines="0" workbookViewId="0">
      <selection activeCell="I13" sqref="I13"/>
    </sheetView>
  </sheetViews>
  <sheetFormatPr defaultRowHeight="15" x14ac:dyDescent="0.25"/>
  <cols>
    <col min="2" max="4" width="15.28515625" bestFit="1" customWidth="1"/>
    <col min="5" max="5" width="13.28515625" bestFit="1" customWidth="1"/>
  </cols>
  <sheetData>
    <row r="1" spans="1:10" x14ac:dyDescent="0.25">
      <c r="C1" s="81"/>
      <c r="D1" s="81"/>
      <c r="E1" s="81"/>
      <c r="F1" s="81"/>
      <c r="G1" s="81" t="s">
        <v>510</v>
      </c>
      <c r="H1" s="81" t="s">
        <v>1333</v>
      </c>
    </row>
    <row r="3" spans="1:10" x14ac:dyDescent="0.25">
      <c r="A3" s="347" t="str">
        <f>"Tabela Referente à "&amp;G1</f>
        <v>Tabela Referente à Figura 8.38</v>
      </c>
      <c r="B3" s="347"/>
      <c r="C3" s="347"/>
      <c r="D3" s="347"/>
      <c r="E3" s="347"/>
      <c r="F3" s="347"/>
      <c r="G3" s="347"/>
      <c r="H3" s="347"/>
      <c r="I3" s="347"/>
    </row>
    <row r="4" spans="1:10" ht="15" customHeight="1" x14ac:dyDescent="0.25">
      <c r="A4" s="368" t="str">
        <f>H1</f>
        <v>RASK/CASK da indústria, 2009 a 2016</v>
      </c>
      <c r="B4" s="368"/>
      <c r="C4" s="368"/>
      <c r="D4" s="368"/>
      <c r="E4" s="368"/>
      <c r="F4" s="368"/>
      <c r="G4" s="368"/>
      <c r="H4" s="368"/>
      <c r="I4" s="368"/>
    </row>
    <row r="5" spans="1:10" x14ac:dyDescent="0.25">
      <c r="A5" s="101" t="s">
        <v>21</v>
      </c>
      <c r="B5" s="106" t="s">
        <v>1425</v>
      </c>
      <c r="C5" s="106" t="s">
        <v>71</v>
      </c>
      <c r="D5" s="106" t="s">
        <v>73</v>
      </c>
      <c r="E5" s="106" t="s">
        <v>74</v>
      </c>
      <c r="F5" s="106" t="s">
        <v>72</v>
      </c>
      <c r="G5" s="106" t="s">
        <v>75</v>
      </c>
      <c r="H5" s="106" t="s">
        <v>980</v>
      </c>
      <c r="I5" s="106" t="s">
        <v>10</v>
      </c>
    </row>
    <row r="6" spans="1:10" x14ac:dyDescent="0.25">
      <c r="A6" s="289" t="s">
        <v>55</v>
      </c>
      <c r="B6" s="121">
        <f>IFERROR('Fig 8.32'!B6/'Fig 8.34'!B6,0)</f>
        <v>0.91340916948286688</v>
      </c>
      <c r="C6" s="121">
        <f>IFERROR('Fig 8.32'!C6/'Fig 8.34'!C6,0)</f>
        <v>1.0525997677172565</v>
      </c>
      <c r="D6" s="121">
        <f>IFERROR('Fig 8.32'!D6/'Fig 8.34'!D6,0)</f>
        <v>0.73155182500240712</v>
      </c>
      <c r="E6" s="121">
        <f>IFERROR('Fig 8.32'!E6/'Fig 8.34'!E6,0)</f>
        <v>0.85399451773151847</v>
      </c>
      <c r="F6" s="121">
        <f>IFERROR('Fig 8.32'!F6/'Fig 8.34'!F6,0)</f>
        <v>1.0156414088992687</v>
      </c>
      <c r="G6" s="121">
        <f>IFERROR('Fig 8.32'!G6/'Fig 8.34'!G6,0)</f>
        <v>0.88492074785540986</v>
      </c>
      <c r="H6" s="121">
        <f>IFERROR('Fig 8.32'!H6/'Fig 8.34'!H6,0)</f>
        <v>0.76660988225465099</v>
      </c>
      <c r="I6" s="121">
        <f>IFERROR('Fig 8.32'!I6/'Fig 8.34'!I6,0)</f>
        <v>0.95417485629710852</v>
      </c>
    </row>
    <row r="7" spans="1:10" x14ac:dyDescent="0.25">
      <c r="A7" s="160" t="s">
        <v>56</v>
      </c>
      <c r="B7" s="122">
        <f>IFERROR('Fig 8.32'!B7/'Fig 8.34'!B7,0)</f>
        <v>1.0515965778533098</v>
      </c>
      <c r="C7" s="122">
        <f>IFERROR('Fig 8.32'!C7/'Fig 8.34'!C7,0)</f>
        <v>1.3416941252816057</v>
      </c>
      <c r="D7" s="122">
        <f>IFERROR('Fig 8.32'!D7/'Fig 8.34'!D7,0)</f>
        <v>1.8257212125050015</v>
      </c>
      <c r="E7" s="122">
        <f>IFERROR('Fig 8.32'!E7/'Fig 8.34'!E7,0)</f>
        <v>1.1203817481473906</v>
      </c>
      <c r="F7" s="122">
        <f>IFERROR('Fig 8.32'!F7/'Fig 8.34'!F7,0)</f>
        <v>1.873931715125976</v>
      </c>
      <c r="G7" s="122">
        <f>IFERROR('Fig 8.32'!G7/'Fig 8.34'!G7,0)</f>
        <v>1.5853478207068412</v>
      </c>
      <c r="H7" s="122">
        <f>IFERROR('Fig 8.32'!H7/'Fig 8.34'!H7,0)</f>
        <v>3.058136481399079</v>
      </c>
      <c r="I7" s="122">
        <f>IFERROR('Fig 8.32'!I7/'Fig 8.34'!I7,0)</f>
        <v>1.0051939714493292</v>
      </c>
    </row>
    <row r="8" spans="1:10" x14ac:dyDescent="0.25">
      <c r="A8" s="289" t="s">
        <v>3</v>
      </c>
      <c r="B8" s="121">
        <f>IFERROR('Fig 8.32'!B8/'Fig 8.34'!B8,0)</f>
        <v>0.96250361949523777</v>
      </c>
      <c r="C8" s="121">
        <f>IFERROR('Fig 8.32'!C8/'Fig 8.34'!C8,0)</f>
        <v>0.96831470694237953</v>
      </c>
      <c r="D8" s="121">
        <f>IFERROR('Fig 8.32'!D8/'Fig 8.34'!D8,0)</f>
        <v>1.0118912562994855</v>
      </c>
      <c r="E8" s="121">
        <f>IFERROR('Fig 8.32'!E8/'Fig 8.34'!E8,0)</f>
        <v>0.95374163386753985</v>
      </c>
      <c r="F8" s="121">
        <f>IFERROR('Fig 8.32'!F8/'Fig 8.34'!F8,0)</f>
        <v>0.91554874389269703</v>
      </c>
      <c r="G8" s="121">
        <f>IFERROR('Fig 8.32'!G8/'Fig 8.34'!G8,0)</f>
        <v>0.84107379418270256</v>
      </c>
      <c r="H8" s="121">
        <f>IFERROR('Fig 8.32'!H8/'Fig 8.34'!H8,0)</f>
        <v>0.82308550400831715</v>
      </c>
      <c r="I8" s="121">
        <f>IFERROR('Fig 8.32'!I8/'Fig 8.34'!I8,0)</f>
        <v>0.95771050681751546</v>
      </c>
    </row>
    <row r="9" spans="1:10" x14ac:dyDescent="0.25">
      <c r="A9" s="160" t="s">
        <v>4</v>
      </c>
      <c r="B9" s="122">
        <f>IFERROR('Fig 8.32'!B9/'Fig 8.34'!B9,0)</f>
        <v>0.8693131525030694</v>
      </c>
      <c r="C9" s="122">
        <f>IFERROR('Fig 8.32'!C9/'Fig 8.34'!C9,0)</f>
        <v>0.90234260648088638</v>
      </c>
      <c r="D9" s="122">
        <f>IFERROR('Fig 8.32'!D9/'Fig 8.34'!D9,0)</f>
        <v>0.98137890980715381</v>
      </c>
      <c r="E9" s="122">
        <f>IFERROR('Fig 8.32'!E9/'Fig 8.34'!E9,0)</f>
        <v>0.96311171123464501</v>
      </c>
      <c r="F9" s="122">
        <f>IFERROR('Fig 8.32'!F9/'Fig 8.34'!F9,0)</f>
        <v>0.90171580713999855</v>
      </c>
      <c r="G9" s="122">
        <f>IFERROR('Fig 8.32'!G9/'Fig 8.34'!G9,0)</f>
        <v>0.79217574063633955</v>
      </c>
      <c r="H9" s="122">
        <f>IFERROR('Fig 8.32'!H9/'Fig 8.34'!H9,0)</f>
        <v>1.0563608965541873</v>
      </c>
      <c r="I9" s="122">
        <f>IFERROR('Fig 8.32'!I9/'Fig 8.34'!I9,0)</f>
        <v>0.89495013189185291</v>
      </c>
    </row>
    <row r="10" spans="1:10" x14ac:dyDescent="0.25">
      <c r="A10" s="289" t="s">
        <v>700</v>
      </c>
      <c r="B10" s="121">
        <f>IFERROR('Fig 8.32'!B10/'Fig 8.34'!B10,0)</f>
        <v>0.90781913896654043</v>
      </c>
      <c r="C10" s="121">
        <f>IFERROR('Fig 8.32'!C10/'Fig 8.34'!C10,0)</f>
        <v>0.99729647952568956</v>
      </c>
      <c r="D10" s="121">
        <f>IFERROR('Fig 8.32'!D10/'Fig 8.34'!D10,0)</f>
        <v>1.1023187202950138</v>
      </c>
      <c r="E10" s="121">
        <f>IFERROR('Fig 8.32'!E10/'Fig 8.34'!E10,0)</f>
        <v>1.0290951096707543</v>
      </c>
      <c r="F10" s="121">
        <f>IFERROR('Fig 8.32'!F10/'Fig 8.34'!F10,0)</f>
        <v>1.0230836992737582</v>
      </c>
      <c r="G10" s="121">
        <f>IFERROR('Fig 8.32'!G10/'Fig 8.34'!G10,0)</f>
        <v>0</v>
      </c>
      <c r="H10" s="121">
        <f>IFERROR('Fig 8.32'!H10/'Fig 8.34'!H10,0)</f>
        <v>1.0774354153176704</v>
      </c>
      <c r="I10" s="121">
        <f>IFERROR('Fig 8.32'!I10/'Fig 8.34'!I10,0)</f>
        <v>0.98227712168235648</v>
      </c>
    </row>
    <row r="11" spans="1:10" x14ac:dyDescent="0.25">
      <c r="A11" s="160" t="s">
        <v>739</v>
      </c>
      <c r="B11" s="122">
        <f>IFERROR('Fig 8.32'!B11/'Fig 8.34'!B11,0)</f>
        <v>0.92706349914685604</v>
      </c>
      <c r="C11" s="122">
        <f>IFERROR('Fig 8.32'!C11/'Fig 8.34'!C11,0)</f>
        <v>1.0079626108118547</v>
      </c>
      <c r="D11" s="122">
        <f>IFERROR('Fig 8.32'!D11/'Fig 8.34'!D11,0)</f>
        <v>1.0698790957790771</v>
      </c>
      <c r="E11" s="122">
        <f>IFERROR('Fig 8.32'!E11/'Fig 8.34'!E11,0)</f>
        <v>1.0171463508029253</v>
      </c>
      <c r="F11" s="122">
        <f>IFERROR('Fig 8.32'!F11/'Fig 8.34'!F11,0)</f>
        <v>0</v>
      </c>
      <c r="G11" s="122">
        <f>IFERROR('Fig 8.32'!G11/'Fig 8.34'!G11,0)</f>
        <v>0</v>
      </c>
      <c r="H11" s="122">
        <f>IFERROR('Fig 8.32'!H11/'Fig 8.34'!H11,0)</f>
        <v>0</v>
      </c>
      <c r="I11" s="122">
        <f>IFERROR('Fig 8.32'!I11/'Fig 8.34'!I11,0)</f>
        <v>0.98108232811027674</v>
      </c>
      <c r="J11" s="31"/>
    </row>
    <row r="12" spans="1:10" x14ac:dyDescent="0.25">
      <c r="A12" s="289" t="s">
        <v>961</v>
      </c>
      <c r="B12" s="121">
        <f>IFERROR('Fig 8.32'!B12/'Fig 8.34'!B12,0)</f>
        <v>0.98702348765903669</v>
      </c>
      <c r="C12" s="121">
        <f>IFERROR('Fig 8.32'!C12/'Fig 8.34'!C12,0)</f>
        <v>1.0033255198430782</v>
      </c>
      <c r="D12" s="121">
        <f>IFERROR('Fig 8.32'!D12/'Fig 8.34'!D12,0)</f>
        <v>1.0027430523349152</v>
      </c>
      <c r="E12" s="121">
        <f>IFERROR('Fig 8.32'!E12/'Fig 8.34'!E12,0)</f>
        <v>1.113773324552916</v>
      </c>
      <c r="F12" s="121">
        <f>IFERROR('Fig 8.32'!F12/'Fig 8.34'!F12,0)</f>
        <v>0</v>
      </c>
      <c r="G12" s="121">
        <f>IFERROR('Fig 8.32'!G12/'Fig 8.34'!G12,0)</f>
        <v>0</v>
      </c>
      <c r="H12" s="121">
        <f>IFERROR('Fig 8.32'!H12/'Fig 8.34'!H12,0)</f>
        <v>0</v>
      </c>
      <c r="I12" s="121">
        <f>IFERROR('Fig 8.32'!I12/'Fig 8.34'!I12,0)</f>
        <v>1.0073782983738313</v>
      </c>
      <c r="J12" s="31"/>
    </row>
    <row r="13" spans="1:10" x14ac:dyDescent="0.25">
      <c r="A13" s="160" t="s">
        <v>1183</v>
      </c>
      <c r="B13" s="122">
        <f>IFERROR('Fig 8.32'!B13/'Fig 8.34'!B13,0)</f>
        <v>0.96659190136010309</v>
      </c>
      <c r="C13" s="122">
        <f>IFERROR('Fig 8.32'!C13/'Fig 8.34'!C13,0)</f>
        <v>1.103460978816029</v>
      </c>
      <c r="D13" s="122">
        <f>IFERROR('Fig 8.32'!D13/'Fig 8.34'!D13,0)</f>
        <v>1.0885521333027204</v>
      </c>
      <c r="E13" s="122">
        <f>IFERROR('Fig 8.32'!E13/'Fig 8.34'!E13,0)</f>
        <v>1.1184794148733204</v>
      </c>
      <c r="F13" s="122">
        <f>IFERROR('Fig 8.32'!F13/'Fig 8.34'!F13,0)</f>
        <v>0</v>
      </c>
      <c r="G13" s="122">
        <f>IFERROR('Fig 8.32'!G13/'Fig 8.34'!G13,0)</f>
        <v>0</v>
      </c>
      <c r="H13" s="122">
        <f>IFERROR('Fig 8.32'!H13/'Fig 8.34'!H13,0)</f>
        <v>0</v>
      </c>
      <c r="I13" s="122">
        <f>IFERROR('Fig 8.32'!I13/'Fig 8.34'!I13,0)</f>
        <v>1.0419477992108293</v>
      </c>
      <c r="J13" s="337">
        <f>I13/I12-1</f>
        <v>3.4316304900355643E-2</v>
      </c>
    </row>
    <row r="14" spans="1:10" x14ac:dyDescent="0.25">
      <c r="A14" s="31"/>
      <c r="B14" s="31"/>
      <c r="C14" s="31"/>
      <c r="D14" s="31"/>
      <c r="E14" s="31"/>
      <c r="F14" s="31"/>
      <c r="G14" s="31"/>
      <c r="H14" s="31"/>
      <c r="I14" s="31"/>
      <c r="J14" s="31"/>
    </row>
    <row r="15" spans="1:10" x14ac:dyDescent="0.25">
      <c r="A15" s="31"/>
      <c r="B15" s="31"/>
      <c r="C15" s="31"/>
      <c r="D15" s="31"/>
      <c r="E15" s="31"/>
      <c r="F15" s="31"/>
      <c r="G15" s="31"/>
      <c r="H15" s="31"/>
      <c r="I15" s="31"/>
      <c r="J15" s="337">
        <f>IFERROR('Fig 8.34'!I13/'Fig 8.32'!I13,0)-1</f>
        <v>-4.0259021846008491E-2</v>
      </c>
    </row>
    <row r="16" spans="1:10" x14ac:dyDescent="0.25">
      <c r="A16" s="31"/>
      <c r="B16" s="31"/>
      <c r="C16" s="31"/>
      <c r="D16" s="31"/>
      <c r="E16" s="31"/>
      <c r="F16" s="31"/>
      <c r="G16" s="31"/>
      <c r="H16" s="31"/>
      <c r="I16" s="31"/>
      <c r="J16" s="31"/>
    </row>
    <row r="17" spans="1:15" x14ac:dyDescent="0.25">
      <c r="A17" s="31"/>
      <c r="B17" s="31"/>
      <c r="C17" s="31"/>
      <c r="D17" s="31"/>
      <c r="E17" s="31"/>
      <c r="F17" s="31"/>
      <c r="G17" s="31"/>
      <c r="H17" s="31"/>
      <c r="I17" s="31"/>
      <c r="J17" s="31"/>
    </row>
    <row r="18" spans="1:15" x14ac:dyDescent="0.25">
      <c r="A18" s="31"/>
      <c r="B18" s="31"/>
      <c r="C18" s="31"/>
      <c r="D18" s="31"/>
      <c r="E18" s="31"/>
      <c r="F18" s="31"/>
      <c r="G18" s="31"/>
      <c r="H18" s="31"/>
      <c r="I18" s="31"/>
      <c r="J18" s="31"/>
    </row>
    <row r="19" spans="1:15" x14ac:dyDescent="0.25">
      <c r="A19" s="31"/>
      <c r="B19" s="31"/>
      <c r="C19" s="31"/>
      <c r="D19" s="31"/>
      <c r="E19" s="31"/>
      <c r="F19" s="31"/>
      <c r="G19" s="31"/>
      <c r="H19" s="31"/>
      <c r="I19" s="31"/>
      <c r="J19" s="31"/>
    </row>
    <row r="20" spans="1:15" x14ac:dyDescent="0.25">
      <c r="A20" s="31"/>
      <c r="B20" s="31"/>
      <c r="C20" s="31"/>
      <c r="D20" s="31"/>
      <c r="E20" s="31"/>
      <c r="F20" s="31"/>
      <c r="G20" s="31"/>
      <c r="H20" s="31"/>
      <c r="I20" s="31"/>
      <c r="J20" s="31"/>
    </row>
    <row r="21" spans="1:15" x14ac:dyDescent="0.25">
      <c r="A21" s="31"/>
      <c r="B21" s="31"/>
      <c r="C21" s="31"/>
      <c r="D21" s="31"/>
      <c r="E21" s="31"/>
      <c r="F21" s="31"/>
      <c r="G21" s="31"/>
      <c r="H21" s="31"/>
      <c r="I21" s="31"/>
      <c r="J21" s="31"/>
    </row>
    <row r="22" spans="1:15" x14ac:dyDescent="0.25">
      <c r="A22" s="31"/>
      <c r="B22" s="31"/>
      <c r="C22" s="31"/>
      <c r="D22" s="31"/>
      <c r="E22" s="31"/>
      <c r="F22" s="31"/>
      <c r="G22" s="31"/>
      <c r="H22" s="31"/>
      <c r="I22" s="31"/>
      <c r="J22" s="69"/>
    </row>
    <row r="23" spans="1:15" x14ac:dyDescent="0.25">
      <c r="A23" s="31"/>
      <c r="B23" s="69"/>
      <c r="C23" s="69"/>
      <c r="D23" s="69"/>
      <c r="E23" s="69"/>
      <c r="F23" s="69"/>
      <c r="G23" s="69"/>
      <c r="H23" s="69"/>
      <c r="I23" s="69"/>
      <c r="J23" s="69"/>
    </row>
    <row r="24" spans="1:15" x14ac:dyDescent="0.25">
      <c r="A24" s="31"/>
      <c r="B24" s="69"/>
      <c r="C24" s="69"/>
      <c r="D24" s="69"/>
      <c r="E24" s="69"/>
      <c r="F24" s="69"/>
      <c r="G24" s="69"/>
      <c r="H24" s="69"/>
      <c r="I24" s="69"/>
    </row>
    <row r="25" spans="1:15" x14ac:dyDescent="0.25">
      <c r="A25" s="31"/>
      <c r="B25" s="69"/>
      <c r="C25" s="69"/>
      <c r="D25" s="69"/>
      <c r="E25" s="69"/>
      <c r="F25" s="69"/>
      <c r="G25" s="69"/>
      <c r="H25" s="69"/>
      <c r="I25" s="69"/>
    </row>
    <row r="27" spans="1:15" x14ac:dyDescent="0.25">
      <c r="B27" s="186"/>
      <c r="O27" s="194"/>
    </row>
    <row r="28" spans="1:15" x14ac:dyDescent="0.25">
      <c r="B28" s="186"/>
      <c r="C28" s="186"/>
      <c r="D28" s="186"/>
      <c r="E28" s="186"/>
      <c r="F28" s="186"/>
      <c r="G28" s="186"/>
      <c r="H28" s="186"/>
      <c r="I28" s="186"/>
      <c r="O28" s="194"/>
    </row>
    <row r="29" spans="1:15" x14ac:dyDescent="0.25">
      <c r="B29" s="186"/>
      <c r="C29" s="186"/>
      <c r="D29" s="186"/>
      <c r="E29" s="186"/>
      <c r="F29" s="186"/>
      <c r="G29" s="186"/>
      <c r="H29" s="186"/>
      <c r="I29" s="186"/>
      <c r="O29" s="194"/>
    </row>
    <row r="30" spans="1:15" x14ac:dyDescent="0.25">
      <c r="B30" s="186"/>
      <c r="C30" s="186"/>
      <c r="D30" s="186"/>
      <c r="E30" s="186"/>
      <c r="F30" s="186"/>
      <c r="G30" s="186"/>
      <c r="H30" s="186"/>
      <c r="I30" s="186"/>
      <c r="O30" s="194"/>
    </row>
    <row r="31" spans="1:15" x14ac:dyDescent="0.25">
      <c r="B31" s="186"/>
      <c r="C31" s="186"/>
      <c r="D31" s="186"/>
      <c r="E31" s="186"/>
      <c r="F31" s="186"/>
      <c r="G31" s="186"/>
      <c r="H31" s="186"/>
      <c r="I31" s="186"/>
      <c r="O31" s="194"/>
    </row>
    <row r="32" spans="1:15" x14ac:dyDescent="0.25">
      <c r="B32" s="186"/>
      <c r="C32" s="186"/>
      <c r="D32" s="186"/>
      <c r="E32" s="186"/>
      <c r="F32" s="186"/>
      <c r="G32" s="186"/>
      <c r="H32" s="186"/>
      <c r="I32" s="186"/>
      <c r="O32" s="194"/>
    </row>
    <row r="33" spans="15:15" x14ac:dyDescent="0.25">
      <c r="O33" s="194"/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3"/>
  <dimension ref="A1:I34"/>
  <sheetViews>
    <sheetView showGridLines="0" workbookViewId="0">
      <selection activeCell="C13" sqref="C13"/>
    </sheetView>
  </sheetViews>
  <sheetFormatPr defaultRowHeight="15" x14ac:dyDescent="0.25"/>
  <cols>
    <col min="5" max="5" width="13.28515625" bestFit="1" customWidth="1"/>
  </cols>
  <sheetData>
    <row r="1" spans="1:9" x14ac:dyDescent="0.25">
      <c r="C1" s="81"/>
      <c r="D1" s="81"/>
      <c r="E1" s="81"/>
      <c r="F1" s="81"/>
      <c r="G1" s="81" t="s">
        <v>511</v>
      </c>
      <c r="H1" s="81" t="s">
        <v>1558</v>
      </c>
    </row>
    <row r="3" spans="1:9" x14ac:dyDescent="0.25">
      <c r="A3" s="347" t="str">
        <f>"Tabela Referente à "&amp;G1</f>
        <v>Tabela Referente à Figura 8.39</v>
      </c>
      <c r="B3" s="347"/>
      <c r="C3" s="347"/>
      <c r="D3" s="347"/>
      <c r="E3" s="347"/>
      <c r="F3" s="347"/>
      <c r="G3" s="347"/>
      <c r="H3" s="347"/>
      <c r="I3" s="347"/>
    </row>
    <row r="4" spans="1:9" x14ac:dyDescent="0.25">
      <c r="A4" s="368" t="str">
        <f>H1</f>
        <v>RASK/CASK por empresa, 2014 a 2016</v>
      </c>
      <c r="B4" s="368"/>
      <c r="C4" s="368"/>
      <c r="D4" s="368"/>
      <c r="E4" s="368"/>
      <c r="F4" s="368"/>
      <c r="G4" s="368"/>
      <c r="H4" s="368"/>
      <c r="I4" s="368"/>
    </row>
    <row r="5" spans="1:9" x14ac:dyDescent="0.25">
      <c r="A5" s="101" t="str">
        <f>'Fig 8.38'!A5</f>
        <v>Ano</v>
      </c>
      <c r="B5" s="123" t="str">
        <f>'Fig 8.38'!B5</f>
        <v>Latam</v>
      </c>
      <c r="C5" s="123" t="str">
        <f>'Fig 8.38'!C5</f>
        <v>Gol</v>
      </c>
      <c r="D5" s="123" t="str">
        <f>'Fig 8.38'!D5</f>
        <v>Azul</v>
      </c>
      <c r="E5" s="123" t="str">
        <f>'Fig 8.38'!E5</f>
        <v>Avianca</v>
      </c>
      <c r="F5" s="123" t="str">
        <f>'Fig 8.38'!F5</f>
        <v>Trip</v>
      </c>
      <c r="G5" s="123" t="str">
        <f>'Fig 8.38'!G5</f>
        <v>Webjet</v>
      </c>
      <c r="H5" s="123" t="str">
        <f>'Fig 8.38'!H5</f>
        <v>Pantanal</v>
      </c>
      <c r="I5" s="123" t="str">
        <f>'Fig 8.38'!I5</f>
        <v>Indústria</v>
      </c>
    </row>
    <row r="6" spans="1:9" x14ac:dyDescent="0.25">
      <c r="A6" s="289" t="str">
        <f>'Fig 8.38'!A6</f>
        <v>2009</v>
      </c>
      <c r="B6" s="121">
        <f>'Fig 8.38'!B6</f>
        <v>0.91340916948286688</v>
      </c>
      <c r="C6" s="121">
        <f>'Fig 8.38'!C6</f>
        <v>1.0525997677172565</v>
      </c>
      <c r="D6" s="121">
        <f>'Fig 8.38'!D6</f>
        <v>0.73155182500240712</v>
      </c>
      <c r="E6" s="121">
        <f>'Fig 8.38'!E6</f>
        <v>0.85399451773151847</v>
      </c>
      <c r="F6" s="121">
        <f>'Fig 8.38'!F6</f>
        <v>1.0156414088992687</v>
      </c>
      <c r="G6" s="121">
        <f>'Fig 8.38'!G6</f>
        <v>0.88492074785540986</v>
      </c>
      <c r="H6" s="121">
        <f>'Fig 8.38'!H6</f>
        <v>0.76660988225465099</v>
      </c>
      <c r="I6" s="121">
        <f>'Fig 8.38'!I6</f>
        <v>0.95417485629710852</v>
      </c>
    </row>
    <row r="7" spans="1:9" x14ac:dyDescent="0.25">
      <c r="A7" s="160" t="str">
        <f>'Fig 8.38'!A7</f>
        <v>2010</v>
      </c>
      <c r="B7" s="122">
        <f>'Fig 8.38'!B7</f>
        <v>1.0515965778533098</v>
      </c>
      <c r="C7" s="122">
        <f>'Fig 8.38'!C7</f>
        <v>1.3416941252816057</v>
      </c>
      <c r="D7" s="122">
        <f>'Fig 8.38'!D7</f>
        <v>1.8257212125050015</v>
      </c>
      <c r="E7" s="122">
        <f>'Fig 8.38'!E7</f>
        <v>1.1203817481473906</v>
      </c>
      <c r="F7" s="122">
        <f>'Fig 8.38'!F7</f>
        <v>1.873931715125976</v>
      </c>
      <c r="G7" s="122">
        <f>'Fig 8.38'!G7</f>
        <v>1.5853478207068412</v>
      </c>
      <c r="H7" s="122">
        <f>'Fig 8.38'!H7</f>
        <v>3.058136481399079</v>
      </c>
      <c r="I7" s="122">
        <f>'Fig 8.38'!I7</f>
        <v>1.0051939714493292</v>
      </c>
    </row>
    <row r="8" spans="1:9" x14ac:dyDescent="0.25">
      <c r="A8" s="289" t="str">
        <f>'Fig 8.38'!A8</f>
        <v>2011</v>
      </c>
      <c r="B8" s="121">
        <f>'Fig 8.38'!B8</f>
        <v>0.96250361949523777</v>
      </c>
      <c r="C8" s="121">
        <f>'Fig 8.38'!C8</f>
        <v>0.96831470694237953</v>
      </c>
      <c r="D8" s="121">
        <f>'Fig 8.38'!D8</f>
        <v>1.0118912562994855</v>
      </c>
      <c r="E8" s="121">
        <f>'Fig 8.38'!E8</f>
        <v>0.95374163386753985</v>
      </c>
      <c r="F8" s="121">
        <f>'Fig 8.38'!F8</f>
        <v>0.91554874389269703</v>
      </c>
      <c r="G8" s="121">
        <f>'Fig 8.38'!G8</f>
        <v>0.84107379418270256</v>
      </c>
      <c r="H8" s="121">
        <f>'Fig 8.38'!H8</f>
        <v>0.82308550400831715</v>
      </c>
      <c r="I8" s="121">
        <f>'Fig 8.38'!I8</f>
        <v>0.95771050681751546</v>
      </c>
    </row>
    <row r="9" spans="1:9" x14ac:dyDescent="0.25">
      <c r="A9" s="160" t="str">
        <f>'Fig 8.38'!A9</f>
        <v>2012</v>
      </c>
      <c r="B9" s="122">
        <f>'Fig 8.38'!B9</f>
        <v>0.8693131525030694</v>
      </c>
      <c r="C9" s="122">
        <f>'Fig 8.38'!C9</f>
        <v>0.90234260648088638</v>
      </c>
      <c r="D9" s="122">
        <f>'Fig 8.38'!D9</f>
        <v>0.98137890980715381</v>
      </c>
      <c r="E9" s="122">
        <f>'Fig 8.38'!E9</f>
        <v>0.96311171123464501</v>
      </c>
      <c r="F9" s="122">
        <f>'Fig 8.38'!F9</f>
        <v>0.90171580713999855</v>
      </c>
      <c r="G9" s="122">
        <f>'Fig 8.38'!G9</f>
        <v>0.79217574063633955</v>
      </c>
      <c r="H9" s="122">
        <f>'Fig 8.38'!H9</f>
        <v>1.0563608965541873</v>
      </c>
      <c r="I9" s="122">
        <f>'Fig 8.38'!I9</f>
        <v>0.89495013189185291</v>
      </c>
    </row>
    <row r="10" spans="1:9" x14ac:dyDescent="0.25">
      <c r="A10" s="289" t="str">
        <f>'Fig 8.38'!A10</f>
        <v>2013</v>
      </c>
      <c r="B10" s="121">
        <f>'Fig 8.38'!B10</f>
        <v>0.90781913896654043</v>
      </c>
      <c r="C10" s="121">
        <f>'Fig 8.38'!C10</f>
        <v>0.99729647952568956</v>
      </c>
      <c r="D10" s="121">
        <f>'Fig 8.38'!D10</f>
        <v>1.1023187202950138</v>
      </c>
      <c r="E10" s="121">
        <f>'Fig 8.38'!E10</f>
        <v>1.0290951096707543</v>
      </c>
      <c r="F10" s="121">
        <f>'Fig 8.38'!F10</f>
        <v>1.0230836992737582</v>
      </c>
      <c r="G10" s="121">
        <f>'Fig 8.38'!G10</f>
        <v>0</v>
      </c>
      <c r="H10" s="121">
        <f>'Fig 8.38'!H10</f>
        <v>1.0774354153176704</v>
      </c>
      <c r="I10" s="121">
        <f>'Fig 8.38'!I10</f>
        <v>0.98227712168235648</v>
      </c>
    </row>
    <row r="11" spans="1:9" x14ac:dyDescent="0.25">
      <c r="A11" s="160" t="str">
        <f>'Fig 8.38'!A11</f>
        <v>2014</v>
      </c>
      <c r="B11" s="122">
        <f>'Fig 8.38'!B11</f>
        <v>0.92706349914685604</v>
      </c>
      <c r="C11" s="122">
        <f>'Fig 8.38'!C11</f>
        <v>1.0079626108118547</v>
      </c>
      <c r="D11" s="122">
        <f>'Fig 8.38'!D11</f>
        <v>1.0698790957790771</v>
      </c>
      <c r="E11" s="122">
        <f>'Fig 8.38'!E11</f>
        <v>1.0171463508029253</v>
      </c>
      <c r="F11" s="122">
        <f>'Fig 8.38'!F11</f>
        <v>0</v>
      </c>
      <c r="G11" s="122">
        <f>'Fig 8.38'!G11</f>
        <v>0</v>
      </c>
      <c r="H11" s="122">
        <f>'Fig 8.38'!H11</f>
        <v>0</v>
      </c>
      <c r="I11" s="122">
        <f>'Fig 8.38'!I11</f>
        <v>0.98108232811027674</v>
      </c>
    </row>
    <row r="12" spans="1:9" x14ac:dyDescent="0.25">
      <c r="A12" s="289" t="str">
        <f>'Fig 8.38'!A12</f>
        <v>2015</v>
      </c>
      <c r="B12" s="121">
        <f>'Fig 8.38'!B12</f>
        <v>0.98702348765903669</v>
      </c>
      <c r="C12" s="121">
        <f>'Fig 8.38'!C12</f>
        <v>1.0033255198430782</v>
      </c>
      <c r="D12" s="121">
        <f>'Fig 8.38'!D12</f>
        <v>1.0027430523349152</v>
      </c>
      <c r="E12" s="121">
        <f>'Fig 8.38'!E12</f>
        <v>1.113773324552916</v>
      </c>
      <c r="F12" s="121">
        <f>'Fig 8.38'!F12</f>
        <v>0</v>
      </c>
      <c r="G12" s="121">
        <f>'Fig 8.38'!G12</f>
        <v>0</v>
      </c>
      <c r="H12" s="121">
        <f>'Fig 8.38'!H12</f>
        <v>0</v>
      </c>
      <c r="I12" s="121">
        <f>'Fig 8.38'!I12</f>
        <v>1.0073782983738313</v>
      </c>
    </row>
    <row r="13" spans="1:9" x14ac:dyDescent="0.25">
      <c r="A13" s="160" t="str">
        <f>'Fig 8.38'!A13</f>
        <v>2016</v>
      </c>
      <c r="B13" s="122">
        <f>'Fig 8.38'!B13</f>
        <v>0.96659190136010309</v>
      </c>
      <c r="C13" s="122">
        <f>'Fig 8.38'!C13</f>
        <v>1.103460978816029</v>
      </c>
      <c r="D13" s="122">
        <f>'Fig 8.38'!D13</f>
        <v>1.0885521333027204</v>
      </c>
      <c r="E13" s="122">
        <f>'Fig 8.38'!E13</f>
        <v>1.1184794148733204</v>
      </c>
      <c r="F13" s="122">
        <f>'Fig 8.38'!F13</f>
        <v>0</v>
      </c>
      <c r="G13" s="122">
        <f>'Fig 8.38'!G13</f>
        <v>0</v>
      </c>
      <c r="H13" s="122">
        <f>'Fig 8.38'!H13</f>
        <v>0</v>
      </c>
      <c r="I13" s="122">
        <f>'Fig 8.38'!I13</f>
        <v>1.0419477992108293</v>
      </c>
    </row>
    <row r="34" spans="2:2" x14ac:dyDescent="0.25">
      <c r="B34" s="194"/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1">
    <tabColor theme="0" tint="-0.14999847407452621"/>
  </sheetPr>
  <dimension ref="A1:O14"/>
  <sheetViews>
    <sheetView showGridLines="0" topLeftCell="E1" workbookViewId="0">
      <selection activeCell="N13" sqref="N13"/>
    </sheetView>
  </sheetViews>
  <sheetFormatPr defaultRowHeight="15" x14ac:dyDescent="0.25"/>
  <cols>
    <col min="2" max="2" width="15.28515625" bestFit="1" customWidth="1"/>
    <col min="3" max="4" width="14.28515625" bestFit="1" customWidth="1"/>
    <col min="5" max="5" width="13.28515625" bestFit="1" customWidth="1"/>
    <col min="6" max="6" width="12.7109375" bestFit="1" customWidth="1"/>
    <col min="7" max="7" width="11.5703125" bestFit="1" customWidth="1"/>
    <col min="8" max="8" width="15.28515625" bestFit="1" customWidth="1"/>
    <col min="9" max="9" width="16.5703125" bestFit="1" customWidth="1"/>
    <col min="10" max="10" width="11.5703125" bestFit="1" customWidth="1"/>
    <col min="11" max="11" width="15.28515625" bestFit="1" customWidth="1"/>
    <col min="12" max="12" width="18.28515625" bestFit="1" customWidth="1"/>
    <col min="13" max="13" width="11" customWidth="1"/>
    <col min="14" max="14" width="8.85546875" bestFit="1" customWidth="1"/>
    <col min="15" max="18" width="14.28515625" bestFit="1" customWidth="1"/>
    <col min="19" max="19" width="12.5703125" bestFit="1" customWidth="1"/>
    <col min="20" max="20" width="14.28515625" bestFit="1" customWidth="1"/>
    <col min="21" max="21" width="15.28515625" bestFit="1" customWidth="1"/>
  </cols>
  <sheetData>
    <row r="1" spans="1:15" x14ac:dyDescent="0.25">
      <c r="C1" s="81"/>
      <c r="D1" s="81"/>
      <c r="E1" s="81"/>
      <c r="F1" s="81"/>
      <c r="G1" s="81" t="s">
        <v>512</v>
      </c>
      <c r="H1" s="81" t="s">
        <v>1334</v>
      </c>
    </row>
    <row r="3" spans="1:15" x14ac:dyDescent="0.25">
      <c r="A3" s="347" t="str">
        <f>"Tabela Referente à "&amp;G1</f>
        <v>Tabela Referente à Figura 8.40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</row>
    <row r="4" spans="1:15" ht="15" customHeight="1" x14ac:dyDescent="0.25">
      <c r="A4" s="369" t="str">
        <f>H1</f>
        <v>RATK (R$/ATK) da indústria, 2009 a 2016</v>
      </c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369"/>
      <c r="N4" s="369"/>
    </row>
    <row r="5" spans="1:15" x14ac:dyDescent="0.25">
      <c r="A5" s="101" t="s">
        <v>21</v>
      </c>
      <c r="B5" s="106" t="s">
        <v>1425</v>
      </c>
      <c r="C5" s="106" t="s">
        <v>71</v>
      </c>
      <c r="D5" s="106" t="s">
        <v>73</v>
      </c>
      <c r="E5" s="106" t="s">
        <v>74</v>
      </c>
      <c r="F5" s="106" t="s">
        <v>72</v>
      </c>
      <c r="G5" s="106" t="s">
        <v>75</v>
      </c>
      <c r="H5" s="106" t="s">
        <v>139</v>
      </c>
      <c r="I5" s="106" t="s">
        <v>835</v>
      </c>
      <c r="J5" s="106" t="s">
        <v>740</v>
      </c>
      <c r="K5" s="106" t="s">
        <v>751</v>
      </c>
      <c r="L5" s="106" t="s">
        <v>709</v>
      </c>
      <c r="M5" s="106" t="s">
        <v>1046</v>
      </c>
      <c r="N5" s="106" t="s">
        <v>10</v>
      </c>
    </row>
    <row r="6" spans="1:15" x14ac:dyDescent="0.25">
      <c r="A6" s="160" t="s">
        <v>55</v>
      </c>
      <c r="B6" s="120">
        <v>1.0795860694218298</v>
      </c>
      <c r="C6" s="120">
        <v>1.9794484932276899</v>
      </c>
      <c r="D6" s="120">
        <v>1.2987137499661685</v>
      </c>
      <c r="E6" s="120">
        <v>1.5247607783628385</v>
      </c>
      <c r="F6" s="120">
        <v>2.9395693413906439</v>
      </c>
      <c r="G6" s="120">
        <v>0.7669733949362072</v>
      </c>
      <c r="H6" s="120">
        <v>0.43389948021857461</v>
      </c>
      <c r="I6" s="120">
        <v>0</v>
      </c>
      <c r="J6" s="120">
        <v>0</v>
      </c>
      <c r="K6" s="120">
        <v>0</v>
      </c>
      <c r="L6" s="120">
        <v>1.5773989955245302</v>
      </c>
      <c r="M6" s="120">
        <v>0</v>
      </c>
      <c r="N6" s="120">
        <v>1.2790260546505934</v>
      </c>
    </row>
    <row r="7" spans="1:15" x14ac:dyDescent="0.25">
      <c r="A7" s="289" t="s">
        <v>56</v>
      </c>
      <c r="B7" s="119">
        <v>1.1676476767494604</v>
      </c>
      <c r="C7" s="119">
        <v>1.603738143144644</v>
      </c>
      <c r="D7" s="119">
        <v>1.3131368811004824</v>
      </c>
      <c r="E7" s="119">
        <v>2.1919589776447741</v>
      </c>
      <c r="F7" s="119">
        <v>2.2446703983131684</v>
      </c>
      <c r="G7" s="119">
        <v>1.287890308962421</v>
      </c>
      <c r="H7" s="119">
        <v>0.98610724021481411</v>
      </c>
      <c r="I7" s="119">
        <v>0.91352999661132184</v>
      </c>
      <c r="J7" s="119">
        <v>0</v>
      </c>
      <c r="K7" s="119">
        <v>0</v>
      </c>
      <c r="L7" s="119">
        <v>1.6290884218772088</v>
      </c>
      <c r="M7" s="119">
        <v>0</v>
      </c>
      <c r="N7" s="119">
        <v>1.3193725393694651</v>
      </c>
    </row>
    <row r="8" spans="1:15" x14ac:dyDescent="0.25">
      <c r="A8" s="160" t="s">
        <v>3</v>
      </c>
      <c r="B8" s="120">
        <v>1.1993149632826978</v>
      </c>
      <c r="C8" s="120">
        <v>1.5954636579828891</v>
      </c>
      <c r="D8" s="120">
        <v>1.4562304743598504</v>
      </c>
      <c r="E8" s="120">
        <v>2.0283966515372729</v>
      </c>
      <c r="F8" s="120">
        <v>2.4279004690125592</v>
      </c>
      <c r="G8" s="120">
        <v>1.441569195923875</v>
      </c>
      <c r="H8" s="120">
        <v>0.88381502220814334</v>
      </c>
      <c r="I8" s="120">
        <v>1.0086001097131458</v>
      </c>
      <c r="J8" s="120">
        <v>0</v>
      </c>
      <c r="K8" s="120">
        <v>0</v>
      </c>
      <c r="L8" s="120">
        <v>1.8700631172096116</v>
      </c>
      <c r="M8" s="120">
        <v>0</v>
      </c>
      <c r="N8" s="120">
        <v>1.3627136792570691</v>
      </c>
    </row>
    <row r="9" spans="1:15" x14ac:dyDescent="0.25">
      <c r="A9" s="289" t="s">
        <v>4</v>
      </c>
      <c r="B9" s="119">
        <v>1.2121741347241117</v>
      </c>
      <c r="C9" s="119">
        <v>1.6381383935222604</v>
      </c>
      <c r="D9" s="119">
        <v>1.8017359420396148</v>
      </c>
      <c r="E9" s="119">
        <v>1.9450165816284315</v>
      </c>
      <c r="F9" s="119">
        <v>1.7831596484657644</v>
      </c>
      <c r="G9" s="119">
        <v>1.570215775988242</v>
      </c>
      <c r="H9" s="119">
        <v>1.1189076044041819</v>
      </c>
      <c r="I9" s="119">
        <v>1.2558089204933547</v>
      </c>
      <c r="J9" s="119">
        <v>0</v>
      </c>
      <c r="K9" s="119">
        <v>0</v>
      </c>
      <c r="L9" s="119">
        <v>2.3527627280249384</v>
      </c>
      <c r="M9" s="119">
        <v>0</v>
      </c>
      <c r="N9" s="119">
        <v>1.4153817570054399</v>
      </c>
    </row>
    <row r="10" spans="1:15" x14ac:dyDescent="0.25">
      <c r="A10" s="160" t="s">
        <v>700</v>
      </c>
      <c r="B10" s="120">
        <v>1.3135979038198067</v>
      </c>
      <c r="C10" s="120">
        <v>1.8494653670971837</v>
      </c>
      <c r="D10" s="120">
        <v>2.0628580959683749</v>
      </c>
      <c r="E10" s="120">
        <v>1.9938963876426143</v>
      </c>
      <c r="F10" s="120">
        <v>2.1050066303522845</v>
      </c>
      <c r="G10" s="120">
        <v>0</v>
      </c>
      <c r="H10" s="120">
        <v>1.5763897552438222</v>
      </c>
      <c r="I10" s="120">
        <v>4.3841825722765524</v>
      </c>
      <c r="J10" s="120">
        <v>0</v>
      </c>
      <c r="K10" s="120">
        <v>0</v>
      </c>
      <c r="L10" s="120">
        <v>3.2390757561773942</v>
      </c>
      <c r="M10" s="120">
        <v>0</v>
      </c>
      <c r="N10" s="120">
        <v>1.6179722336777964</v>
      </c>
    </row>
    <row r="11" spans="1:15" x14ac:dyDescent="0.25">
      <c r="A11" s="289" t="s">
        <v>739</v>
      </c>
      <c r="B11" s="119">
        <v>1.4249075506902151</v>
      </c>
      <c r="C11" s="119">
        <v>2.0003476026160665</v>
      </c>
      <c r="D11" s="119">
        <v>2.2733391665036708</v>
      </c>
      <c r="E11" s="119">
        <v>1.9050647619254044</v>
      </c>
      <c r="F11" s="119">
        <v>0</v>
      </c>
      <c r="G11" s="119">
        <v>0</v>
      </c>
      <c r="H11" s="119">
        <v>1.6215697531535083</v>
      </c>
      <c r="I11" s="119">
        <v>0</v>
      </c>
      <c r="J11" s="119">
        <v>0</v>
      </c>
      <c r="K11" s="119">
        <v>0</v>
      </c>
      <c r="L11" s="119">
        <v>3.8014754909763506</v>
      </c>
      <c r="M11" s="119">
        <v>0</v>
      </c>
      <c r="N11" s="119">
        <v>1.7233463955185162</v>
      </c>
    </row>
    <row r="12" spans="1:15" x14ac:dyDescent="0.25">
      <c r="A12" s="160" t="s">
        <v>961</v>
      </c>
      <c r="B12" s="120">
        <v>1.457085869844803</v>
      </c>
      <c r="C12" s="120">
        <v>1.7914243208321561</v>
      </c>
      <c r="D12" s="120">
        <v>2.3594097073573304</v>
      </c>
      <c r="E12" s="120">
        <v>1.9316497418878913</v>
      </c>
      <c r="F12" s="120">
        <v>0</v>
      </c>
      <c r="G12" s="120">
        <v>0</v>
      </c>
      <c r="H12" s="120">
        <v>1.7643277622980382</v>
      </c>
      <c r="I12" s="120">
        <v>1.6797300410350759</v>
      </c>
      <c r="J12" s="120">
        <v>2.3033715221687601</v>
      </c>
      <c r="K12" s="120">
        <v>1.9622611512561154</v>
      </c>
      <c r="L12" s="120">
        <v>4.4196449364156898</v>
      </c>
      <c r="M12" s="120">
        <v>0</v>
      </c>
      <c r="N12" s="120">
        <v>1.7208862070316004</v>
      </c>
      <c r="O12" s="196">
        <f>N12/N11-1</f>
        <v>-1.42756470394656E-3</v>
      </c>
    </row>
    <row r="13" spans="1:15" x14ac:dyDescent="0.25">
      <c r="A13" s="289" t="s">
        <v>1183</v>
      </c>
      <c r="B13" s="119">
        <v>1.5791193101674519</v>
      </c>
      <c r="C13" s="119">
        <v>1.9349696134142853</v>
      </c>
      <c r="D13" s="119">
        <v>2.397583221836602</v>
      </c>
      <c r="E13" s="119">
        <v>1.9649578770153622</v>
      </c>
      <c r="F13" s="119">
        <v>0</v>
      </c>
      <c r="G13" s="119">
        <v>0</v>
      </c>
      <c r="H13" s="119">
        <v>1.6354580941361634</v>
      </c>
      <c r="I13" s="119">
        <v>1.5156645118681327</v>
      </c>
      <c r="J13" s="119">
        <v>2.4365204070560877</v>
      </c>
      <c r="K13" s="119" t="e">
        <v>#N/A</v>
      </c>
      <c r="L13" s="119">
        <v>4.7762415754967806</v>
      </c>
      <c r="M13" s="119">
        <v>0.50502603604931817</v>
      </c>
      <c r="N13" s="119">
        <v>1.8340136729570309</v>
      </c>
      <c r="O13" s="196">
        <f>N13/N12-1</f>
        <v>6.5737911933507087E-2</v>
      </c>
    </row>
    <row r="14" spans="1:15" x14ac:dyDescent="0.25">
      <c r="O14" s="11"/>
    </row>
  </sheetData>
  <mergeCells count="2">
    <mergeCell ref="A3:K3"/>
    <mergeCell ref="A4:N4"/>
  </mergeCells>
  <pageMargins left="0.511811024" right="0.511811024" top="0.78740157499999996" bottom="0.78740157499999996" header="0.31496062000000002" footer="0.31496062000000002"/>
  <drawing r:id="rId1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2"/>
  <dimension ref="A1:O13"/>
  <sheetViews>
    <sheetView showGridLines="0" workbookViewId="0">
      <selection activeCell="H13" sqref="H13"/>
    </sheetView>
  </sheetViews>
  <sheetFormatPr defaultRowHeight="15" x14ac:dyDescent="0.25"/>
  <cols>
    <col min="12" max="12" width="18.28515625" bestFit="1" customWidth="1"/>
    <col min="13" max="13" width="11" customWidth="1"/>
  </cols>
  <sheetData>
    <row r="1" spans="1:15" x14ac:dyDescent="0.25">
      <c r="C1" s="81"/>
      <c r="D1" s="81"/>
      <c r="E1" s="81"/>
      <c r="F1" s="81"/>
      <c r="G1" s="81" t="s">
        <v>513</v>
      </c>
      <c r="H1" s="81" t="s">
        <v>1559</v>
      </c>
    </row>
    <row r="3" spans="1:15" x14ac:dyDescent="0.25">
      <c r="A3" s="347" t="str">
        <f>"Tabela Referente à "&amp;G1</f>
        <v>Tabela Referente à Figura 8.41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</row>
    <row r="4" spans="1:15" ht="15" customHeight="1" x14ac:dyDescent="0.25">
      <c r="A4" s="369" t="str">
        <f>H1</f>
        <v>RATK (R$/ATK) por empresa, 2014 a 2016</v>
      </c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369"/>
      <c r="N4" s="369"/>
    </row>
    <row r="5" spans="1:15" x14ac:dyDescent="0.25">
      <c r="A5" s="101" t="str">
        <f>'Fig 8.40'!A5</f>
        <v>Ano</v>
      </c>
      <c r="B5" s="106" t="str">
        <f>'Fig 8.40'!B5</f>
        <v>Latam</v>
      </c>
      <c r="C5" s="106" t="str">
        <f>'Fig 8.40'!C5</f>
        <v>Gol</v>
      </c>
      <c r="D5" s="106" t="str">
        <f>'Fig 8.40'!D5</f>
        <v>Azul</v>
      </c>
      <c r="E5" s="106" t="str">
        <f>'Fig 8.40'!E5</f>
        <v>Avianca</v>
      </c>
      <c r="F5" s="106" t="str">
        <f>'Fig 8.40'!F5</f>
        <v>Trip</v>
      </c>
      <c r="G5" s="106" t="str">
        <f>'Fig 8.40'!G5</f>
        <v>Webjet</v>
      </c>
      <c r="H5" s="106" t="str">
        <f>'Fig 8.40'!H5</f>
        <v>Absa</v>
      </c>
      <c r="I5" s="106" t="str">
        <f>'Fig 8.40'!I5</f>
        <v>Rio Linhas Aéreas</v>
      </c>
      <c r="J5" s="106" t="str">
        <f>'Fig 8.40'!J5</f>
        <v>Sideral</v>
      </c>
      <c r="K5" s="106" t="str">
        <f>'Fig 8.40'!K5</f>
        <v>Colt</v>
      </c>
      <c r="L5" s="106" t="str">
        <f>'Fig 8.40'!L5</f>
        <v>Total Linhas Aéreas</v>
      </c>
      <c r="M5" s="106" t="str">
        <f>'Fig 8.40'!M5</f>
        <v>Sterna</v>
      </c>
      <c r="N5" s="106" t="str">
        <f>'Fig 8.40'!N5</f>
        <v>Indústria</v>
      </c>
    </row>
    <row r="6" spans="1:15" x14ac:dyDescent="0.25">
      <c r="A6" s="160" t="str">
        <f>'Fig 8.40'!A6</f>
        <v>2009</v>
      </c>
      <c r="B6" s="120">
        <f>'Fig 8.40'!B6</f>
        <v>1.0795860694218298</v>
      </c>
      <c r="C6" s="120">
        <f>'Fig 8.40'!C6</f>
        <v>1.9794484932276899</v>
      </c>
      <c r="D6" s="120">
        <f>'Fig 8.40'!D6</f>
        <v>1.2987137499661685</v>
      </c>
      <c r="E6" s="120">
        <f>'Fig 8.40'!E6</f>
        <v>1.5247607783628385</v>
      </c>
      <c r="F6" s="120">
        <f>'Fig 8.40'!F6</f>
        <v>2.9395693413906439</v>
      </c>
      <c r="G6" s="120">
        <f>'Fig 8.40'!G6</f>
        <v>0.7669733949362072</v>
      </c>
      <c r="H6" s="120">
        <f>'Fig 8.40'!H6</f>
        <v>0.43389948021857461</v>
      </c>
      <c r="I6" s="120">
        <f>'Fig 8.40'!I6</f>
        <v>0</v>
      </c>
      <c r="J6" s="120">
        <f>'Fig 8.40'!J6</f>
        <v>0</v>
      </c>
      <c r="K6" s="120">
        <f>'Fig 8.40'!K6</f>
        <v>0</v>
      </c>
      <c r="L6" s="120">
        <f>'Fig 8.40'!L6</f>
        <v>1.5773989955245302</v>
      </c>
      <c r="M6" s="120">
        <f>'Fig 8.40'!M6</f>
        <v>0</v>
      </c>
      <c r="N6" s="120">
        <f>'Fig 8.40'!N6</f>
        <v>1.2790260546505934</v>
      </c>
    </row>
    <row r="7" spans="1:15" x14ac:dyDescent="0.25">
      <c r="A7" s="289" t="str">
        <f>'Fig 8.40'!A7</f>
        <v>2010</v>
      </c>
      <c r="B7" s="119">
        <f>'Fig 8.40'!B7</f>
        <v>1.1676476767494604</v>
      </c>
      <c r="C7" s="119">
        <f>'Fig 8.40'!C7</f>
        <v>1.603738143144644</v>
      </c>
      <c r="D7" s="119">
        <f>'Fig 8.40'!D7</f>
        <v>1.3131368811004824</v>
      </c>
      <c r="E7" s="119">
        <f>'Fig 8.40'!E7</f>
        <v>2.1919589776447741</v>
      </c>
      <c r="F7" s="119">
        <f>'Fig 8.40'!F7</f>
        <v>2.2446703983131684</v>
      </c>
      <c r="G7" s="119">
        <f>'Fig 8.40'!G7</f>
        <v>1.287890308962421</v>
      </c>
      <c r="H7" s="119">
        <f>'Fig 8.40'!H7</f>
        <v>0.98610724021481411</v>
      </c>
      <c r="I7" s="119">
        <f>'Fig 8.40'!I7</f>
        <v>0.91352999661132184</v>
      </c>
      <c r="J7" s="119">
        <f>'Fig 8.40'!J7</f>
        <v>0</v>
      </c>
      <c r="K7" s="119">
        <f>'Fig 8.40'!K7</f>
        <v>0</v>
      </c>
      <c r="L7" s="119">
        <f>'Fig 8.40'!L7</f>
        <v>1.6290884218772088</v>
      </c>
      <c r="M7" s="119">
        <f>'Fig 8.40'!M7</f>
        <v>0</v>
      </c>
      <c r="N7" s="119">
        <f>'Fig 8.40'!N7</f>
        <v>1.3193725393694651</v>
      </c>
    </row>
    <row r="8" spans="1:15" x14ac:dyDescent="0.25">
      <c r="A8" s="160" t="str">
        <f>'Fig 8.40'!A8</f>
        <v>2011</v>
      </c>
      <c r="B8" s="120">
        <f>'Fig 8.40'!B8</f>
        <v>1.1993149632826978</v>
      </c>
      <c r="C8" s="120">
        <f>'Fig 8.40'!C8</f>
        <v>1.5954636579828891</v>
      </c>
      <c r="D8" s="120">
        <f>'Fig 8.40'!D8</f>
        <v>1.4562304743598504</v>
      </c>
      <c r="E8" s="120">
        <f>'Fig 8.40'!E8</f>
        <v>2.0283966515372729</v>
      </c>
      <c r="F8" s="120">
        <f>'Fig 8.40'!F8</f>
        <v>2.4279004690125592</v>
      </c>
      <c r="G8" s="120">
        <f>'Fig 8.40'!G8</f>
        <v>1.441569195923875</v>
      </c>
      <c r="H8" s="120">
        <f>'Fig 8.40'!H8</f>
        <v>0.88381502220814334</v>
      </c>
      <c r="I8" s="120">
        <f>'Fig 8.40'!I8</f>
        <v>1.0086001097131458</v>
      </c>
      <c r="J8" s="120">
        <f>'Fig 8.40'!J8</f>
        <v>0</v>
      </c>
      <c r="K8" s="120">
        <f>'Fig 8.40'!K8</f>
        <v>0</v>
      </c>
      <c r="L8" s="120">
        <f>'Fig 8.40'!L8</f>
        <v>1.8700631172096116</v>
      </c>
      <c r="M8" s="120">
        <f>'Fig 8.40'!M8</f>
        <v>0</v>
      </c>
      <c r="N8" s="120">
        <f>'Fig 8.40'!N8</f>
        <v>1.3627136792570691</v>
      </c>
    </row>
    <row r="9" spans="1:15" x14ac:dyDescent="0.25">
      <c r="A9" s="289" t="str">
        <f>'Fig 8.40'!A9</f>
        <v>2012</v>
      </c>
      <c r="B9" s="119">
        <f>'Fig 8.40'!B9</f>
        <v>1.2121741347241117</v>
      </c>
      <c r="C9" s="119">
        <f>'Fig 8.40'!C9</f>
        <v>1.6381383935222604</v>
      </c>
      <c r="D9" s="119">
        <f>'Fig 8.40'!D9</f>
        <v>1.8017359420396148</v>
      </c>
      <c r="E9" s="119">
        <f>'Fig 8.40'!E9</f>
        <v>1.9450165816284315</v>
      </c>
      <c r="F9" s="119">
        <f>'Fig 8.40'!F9</f>
        <v>1.7831596484657644</v>
      </c>
      <c r="G9" s="119">
        <f>'Fig 8.40'!G9</f>
        <v>1.570215775988242</v>
      </c>
      <c r="H9" s="119">
        <f>'Fig 8.40'!H9</f>
        <v>1.1189076044041819</v>
      </c>
      <c r="I9" s="119">
        <f>'Fig 8.40'!I9</f>
        <v>1.2558089204933547</v>
      </c>
      <c r="J9" s="119">
        <f>'Fig 8.40'!J9</f>
        <v>0</v>
      </c>
      <c r="K9" s="119">
        <f>'Fig 8.40'!K9</f>
        <v>0</v>
      </c>
      <c r="L9" s="119">
        <f>'Fig 8.40'!L9</f>
        <v>2.3527627280249384</v>
      </c>
      <c r="M9" s="119">
        <f>'Fig 8.40'!M9</f>
        <v>0</v>
      </c>
      <c r="N9" s="119">
        <f>'Fig 8.40'!N9</f>
        <v>1.4153817570054399</v>
      </c>
    </row>
    <row r="10" spans="1:15" x14ac:dyDescent="0.25">
      <c r="A10" s="160" t="str">
        <f>'Fig 8.40'!A10</f>
        <v>2013</v>
      </c>
      <c r="B10" s="120">
        <f>'Fig 8.40'!B10</f>
        <v>1.3135979038198067</v>
      </c>
      <c r="C10" s="120">
        <f>'Fig 8.40'!C10</f>
        <v>1.8494653670971837</v>
      </c>
      <c r="D10" s="120">
        <f>'Fig 8.40'!D10</f>
        <v>2.0628580959683749</v>
      </c>
      <c r="E10" s="120">
        <f>'Fig 8.40'!E10</f>
        <v>1.9938963876426143</v>
      </c>
      <c r="F10" s="120">
        <f>'Fig 8.40'!F10</f>
        <v>2.1050066303522845</v>
      </c>
      <c r="G10" s="120">
        <f>'Fig 8.40'!G10</f>
        <v>0</v>
      </c>
      <c r="H10" s="120">
        <f>'Fig 8.40'!H10</f>
        <v>1.5763897552438222</v>
      </c>
      <c r="I10" s="120">
        <f>'Fig 8.40'!I10</f>
        <v>4.3841825722765524</v>
      </c>
      <c r="J10" s="120">
        <f>'Fig 8.40'!J10</f>
        <v>0</v>
      </c>
      <c r="K10" s="120">
        <f>'Fig 8.40'!K10</f>
        <v>0</v>
      </c>
      <c r="L10" s="120">
        <f>'Fig 8.40'!L10</f>
        <v>3.2390757561773942</v>
      </c>
      <c r="M10" s="120">
        <f>'Fig 8.40'!M10</f>
        <v>0</v>
      </c>
      <c r="N10" s="120">
        <f>'Fig 8.40'!N10</f>
        <v>1.6179722336777964</v>
      </c>
    </row>
    <row r="11" spans="1:15" x14ac:dyDescent="0.25">
      <c r="A11" s="289" t="str">
        <f>'Fig 8.40'!A11</f>
        <v>2014</v>
      </c>
      <c r="B11" s="119">
        <f>'Fig 8.40'!B11</f>
        <v>1.4249075506902151</v>
      </c>
      <c r="C11" s="119">
        <f>'Fig 8.40'!C11</f>
        <v>2.0003476026160665</v>
      </c>
      <c r="D11" s="119">
        <f>'Fig 8.40'!D11</f>
        <v>2.2733391665036708</v>
      </c>
      <c r="E11" s="119">
        <f>'Fig 8.40'!E11</f>
        <v>1.9050647619254044</v>
      </c>
      <c r="F11" s="119">
        <f>'Fig 8.40'!F11</f>
        <v>0</v>
      </c>
      <c r="G11" s="119">
        <f>'Fig 8.40'!G11</f>
        <v>0</v>
      </c>
      <c r="H11" s="119">
        <f>'Fig 8.40'!H11</f>
        <v>1.6215697531535083</v>
      </c>
      <c r="I11" s="119">
        <f>'Fig 8.40'!I11</f>
        <v>0</v>
      </c>
      <c r="J11" s="119">
        <f>'Fig 8.40'!J11</f>
        <v>0</v>
      </c>
      <c r="K11" s="119">
        <f>'Fig 8.40'!K11</f>
        <v>0</v>
      </c>
      <c r="L11" s="119">
        <f>'Fig 8.40'!L11</f>
        <v>3.8014754909763506</v>
      </c>
      <c r="M11" s="119">
        <f>'Fig 8.40'!M11</f>
        <v>0</v>
      </c>
      <c r="N11" s="119">
        <f>'Fig 8.40'!N11</f>
        <v>1.7233463955185162</v>
      </c>
    </row>
    <row r="12" spans="1:15" x14ac:dyDescent="0.25">
      <c r="A12" s="160" t="str">
        <f>'Fig 8.40'!A12</f>
        <v>2015</v>
      </c>
      <c r="B12" s="120">
        <f>'Fig 8.40'!B12</f>
        <v>1.457085869844803</v>
      </c>
      <c r="C12" s="120">
        <f>'Fig 8.40'!C12</f>
        <v>1.7914243208321561</v>
      </c>
      <c r="D12" s="120">
        <f>'Fig 8.40'!D12</f>
        <v>2.3594097073573304</v>
      </c>
      <c r="E12" s="120">
        <f>'Fig 8.40'!E12</f>
        <v>1.9316497418878913</v>
      </c>
      <c r="F12" s="120">
        <f>'Fig 8.40'!F12</f>
        <v>0</v>
      </c>
      <c r="G12" s="120">
        <f>'Fig 8.40'!G12</f>
        <v>0</v>
      </c>
      <c r="H12" s="120">
        <f>'Fig 8.40'!H12</f>
        <v>1.7643277622980382</v>
      </c>
      <c r="I12" s="120">
        <f>'Fig 8.40'!I12</f>
        <v>1.6797300410350759</v>
      </c>
      <c r="J12" s="120">
        <f>'Fig 8.40'!J12</f>
        <v>2.3033715221687601</v>
      </c>
      <c r="K12" s="120">
        <f>'Fig 8.40'!K12</f>
        <v>1.9622611512561154</v>
      </c>
      <c r="L12" s="120">
        <f>'Fig 8.40'!L12</f>
        <v>4.4196449364156898</v>
      </c>
      <c r="M12" s="120">
        <f>'Fig 8.40'!M12</f>
        <v>0</v>
      </c>
      <c r="N12" s="120">
        <f>'Fig 8.40'!N12</f>
        <v>1.7208862070316004</v>
      </c>
      <c r="O12" s="132">
        <f>N12/'Fig 8.42'!N12-1</f>
        <v>7.3782983738310826E-3</v>
      </c>
    </row>
    <row r="13" spans="1:15" x14ac:dyDescent="0.25">
      <c r="A13" s="289" t="str">
        <f>'Fig 8.40'!A13</f>
        <v>2016</v>
      </c>
      <c r="B13" s="119">
        <f>'Fig 8.40'!B13</f>
        <v>1.5791193101674519</v>
      </c>
      <c r="C13" s="119">
        <f>'Fig 8.40'!C13</f>
        <v>1.9349696134142853</v>
      </c>
      <c r="D13" s="119">
        <f>'Fig 8.40'!D13</f>
        <v>2.397583221836602</v>
      </c>
      <c r="E13" s="119">
        <f>'Fig 8.40'!E13</f>
        <v>1.9649578770153622</v>
      </c>
      <c r="F13" s="119">
        <f>'Fig 8.40'!F13</f>
        <v>0</v>
      </c>
      <c r="G13" s="119">
        <f>'Fig 8.40'!G13</f>
        <v>0</v>
      </c>
      <c r="H13" s="119">
        <f>'Fig 8.40'!H13</f>
        <v>1.6354580941361634</v>
      </c>
      <c r="I13" s="119">
        <f>'Fig 8.40'!I13</f>
        <v>1.5156645118681327</v>
      </c>
      <c r="J13" s="119">
        <f>'Fig 8.40'!J13</f>
        <v>2.4365204070560877</v>
      </c>
      <c r="K13" s="119">
        <v>0</v>
      </c>
      <c r="L13" s="119">
        <f>'Fig 8.40'!L13</f>
        <v>4.7762415754967806</v>
      </c>
      <c r="M13" s="119">
        <f>'Fig 8.40'!M13</f>
        <v>0.50502603604931817</v>
      </c>
      <c r="N13" s="119">
        <f>'Fig 8.40'!N13</f>
        <v>1.8340136729570309</v>
      </c>
    </row>
  </sheetData>
  <mergeCells count="2">
    <mergeCell ref="A3:K3"/>
    <mergeCell ref="A4:N4"/>
  </mergeCells>
  <pageMargins left="0.511811024" right="0.511811024" top="0.78740157499999996" bottom="0.78740157499999996" header="0.31496062000000002" footer="0.31496062000000002"/>
  <drawing r:id="rId1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3">
    <tabColor theme="0" tint="-0.14999847407452621"/>
  </sheetPr>
  <dimension ref="A1:X44"/>
  <sheetViews>
    <sheetView showGridLines="0" workbookViewId="0">
      <selection activeCell="O1" sqref="O1:O1048576"/>
    </sheetView>
  </sheetViews>
  <sheetFormatPr defaultRowHeight="15" x14ac:dyDescent="0.25"/>
  <cols>
    <col min="2" max="4" width="6" bestFit="1" customWidth="1"/>
    <col min="5" max="5" width="7.85546875" bestFit="1" customWidth="1"/>
    <col min="6" max="6" width="7.7109375" bestFit="1" customWidth="1"/>
    <col min="7" max="7" width="10.42578125" bestFit="1" customWidth="1"/>
    <col min="8" max="8" width="6" bestFit="1" customWidth="1"/>
    <col min="9" max="9" width="16.5703125" bestFit="1" customWidth="1"/>
    <col min="10" max="11" width="7.7109375" bestFit="1" customWidth="1"/>
    <col min="12" max="12" width="18.28515625" bestFit="1" customWidth="1"/>
    <col min="13" max="13" width="11" customWidth="1"/>
    <col min="14" max="14" width="8.85546875" bestFit="1" customWidth="1"/>
    <col min="24" max="24" width="15.28515625" bestFit="1" customWidth="1"/>
  </cols>
  <sheetData>
    <row r="1" spans="1:17" x14ac:dyDescent="0.25">
      <c r="C1" s="81"/>
      <c r="D1" s="81"/>
      <c r="E1" s="81"/>
      <c r="F1" s="81"/>
      <c r="G1" s="81" t="s">
        <v>514</v>
      </c>
      <c r="H1" s="81" t="s">
        <v>1335</v>
      </c>
    </row>
    <row r="3" spans="1:17" x14ac:dyDescent="0.25">
      <c r="A3" s="347" t="str">
        <f>"Tabela Referente à "&amp;G1</f>
        <v>Tabela Referente à Figura 8.42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</row>
    <row r="4" spans="1:17" ht="15" customHeight="1" x14ac:dyDescent="0.25">
      <c r="A4" s="369" t="str">
        <f>H1</f>
        <v>CATK (R$/ATK) da indústria, 2009 a 2016</v>
      </c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369"/>
      <c r="N4" s="369"/>
    </row>
    <row r="5" spans="1:17" x14ac:dyDescent="0.25">
      <c r="A5" s="101" t="s">
        <v>21</v>
      </c>
      <c r="B5" s="123" t="s">
        <v>1425</v>
      </c>
      <c r="C5" s="123" t="s">
        <v>71</v>
      </c>
      <c r="D5" s="123" t="s">
        <v>73</v>
      </c>
      <c r="E5" s="123" t="s">
        <v>74</v>
      </c>
      <c r="F5" s="123" t="s">
        <v>72</v>
      </c>
      <c r="G5" s="123" t="s">
        <v>75</v>
      </c>
      <c r="H5" s="123" t="s">
        <v>139</v>
      </c>
      <c r="I5" s="123" t="s">
        <v>835</v>
      </c>
      <c r="J5" s="123" t="s">
        <v>740</v>
      </c>
      <c r="K5" s="123" t="s">
        <v>751</v>
      </c>
      <c r="L5" s="123" t="s">
        <v>709</v>
      </c>
      <c r="M5" s="123" t="s">
        <v>1046</v>
      </c>
      <c r="N5" s="123" t="s">
        <v>10</v>
      </c>
    </row>
    <row r="6" spans="1:17" x14ac:dyDescent="0.25">
      <c r="A6" s="289" t="s">
        <v>55</v>
      </c>
      <c r="B6" s="119">
        <v>1.1819304047856727</v>
      </c>
      <c r="C6" s="119">
        <v>1.8805328995278654</v>
      </c>
      <c r="D6" s="119">
        <v>1.775286050256105</v>
      </c>
      <c r="E6" s="119">
        <v>1.7854456284017948</v>
      </c>
      <c r="F6" s="119">
        <v>2.8942984360754744</v>
      </c>
      <c r="G6" s="119">
        <v>0.86671421909244883</v>
      </c>
      <c r="H6" s="119">
        <v>0.41299301290658458</v>
      </c>
      <c r="I6" s="119">
        <v>0</v>
      </c>
      <c r="J6" s="119">
        <v>0</v>
      </c>
      <c r="K6" s="119">
        <v>0</v>
      </c>
      <c r="L6" s="119">
        <v>1.4657387850272527</v>
      </c>
      <c r="M6" s="119">
        <v>0</v>
      </c>
      <c r="N6" s="119">
        <v>1.3404524822778747</v>
      </c>
    </row>
    <row r="7" spans="1:17" x14ac:dyDescent="0.25">
      <c r="A7" s="108" t="s">
        <v>56</v>
      </c>
      <c r="B7" s="120">
        <v>1.2209764025440994</v>
      </c>
      <c r="C7" s="120">
        <v>1.4651104084612672</v>
      </c>
      <c r="D7" s="120">
        <v>1.3915046030972267</v>
      </c>
      <c r="E7" s="120">
        <v>2.4211036879905694</v>
      </c>
      <c r="F7" s="120">
        <v>2.1168312407070489</v>
      </c>
      <c r="G7" s="120">
        <v>1.1904063996870042</v>
      </c>
      <c r="H7" s="120">
        <v>1.0216713764830943</v>
      </c>
      <c r="I7" s="120">
        <v>0.7906568978957953</v>
      </c>
      <c r="J7" s="120">
        <v>0</v>
      </c>
      <c r="K7" s="120">
        <v>0</v>
      </c>
      <c r="L7" s="120">
        <v>1.5090573789642179</v>
      </c>
      <c r="M7" s="120">
        <v>0</v>
      </c>
      <c r="N7" s="120">
        <v>1.3125551653151486</v>
      </c>
    </row>
    <row r="8" spans="1:17" x14ac:dyDescent="0.25">
      <c r="A8" s="107" t="s">
        <v>3</v>
      </c>
      <c r="B8" s="119">
        <v>1.2460368345540875</v>
      </c>
      <c r="C8" s="119">
        <v>1.6476705832764229</v>
      </c>
      <c r="D8" s="119">
        <v>1.4391175586251492</v>
      </c>
      <c r="E8" s="119">
        <v>2.1267779234003599</v>
      </c>
      <c r="F8" s="119">
        <v>2.6518527661232971</v>
      </c>
      <c r="G8" s="119">
        <v>1.7139628007607735</v>
      </c>
      <c r="H8" s="119">
        <v>0.93413211482151093</v>
      </c>
      <c r="I8" s="119">
        <v>1.1696960207018019</v>
      </c>
      <c r="J8" s="119">
        <v>0</v>
      </c>
      <c r="K8" s="119">
        <v>0</v>
      </c>
      <c r="L8" s="119">
        <v>1.8199528069575286</v>
      </c>
      <c r="M8" s="119">
        <v>0</v>
      </c>
      <c r="N8" s="119">
        <v>1.4228868426904751</v>
      </c>
    </row>
    <row r="9" spans="1:17" x14ac:dyDescent="0.25">
      <c r="A9" s="108" t="s">
        <v>4</v>
      </c>
      <c r="B9" s="120">
        <v>1.3944044573969929</v>
      </c>
      <c r="C9" s="120">
        <v>1.8154283990988294</v>
      </c>
      <c r="D9" s="120">
        <v>1.835922826580475</v>
      </c>
      <c r="E9" s="120">
        <v>2.0195129588187126</v>
      </c>
      <c r="F9" s="120">
        <v>1.977518453537451</v>
      </c>
      <c r="G9" s="120">
        <v>1.9821558467909126</v>
      </c>
      <c r="H9" s="120">
        <v>1.1670346335268202</v>
      </c>
      <c r="I9" s="120">
        <v>1.4145354824191567</v>
      </c>
      <c r="J9" s="120">
        <v>0</v>
      </c>
      <c r="K9" s="120">
        <v>0</v>
      </c>
      <c r="L9" s="120">
        <v>2.2594920959369409</v>
      </c>
      <c r="M9" s="120">
        <v>0</v>
      </c>
      <c r="N9" s="120">
        <v>1.5815202507579234</v>
      </c>
    </row>
    <row r="10" spans="1:17" x14ac:dyDescent="0.25">
      <c r="A10" s="107" t="s">
        <v>700</v>
      </c>
      <c r="B10" s="119">
        <v>1.4469819454513859</v>
      </c>
      <c r="C10" s="119">
        <v>1.8544789890131594</v>
      </c>
      <c r="D10" s="119">
        <v>1.871380806647547</v>
      </c>
      <c r="E10" s="119">
        <v>1.9375239167937897</v>
      </c>
      <c r="F10" s="119">
        <v>2.0575116501675628</v>
      </c>
      <c r="G10" s="119">
        <v>0</v>
      </c>
      <c r="H10" s="119">
        <v>1.6309705331712556</v>
      </c>
      <c r="I10" s="119">
        <v>1.4505138819633379</v>
      </c>
      <c r="J10" s="119">
        <v>0</v>
      </c>
      <c r="K10" s="119">
        <v>0</v>
      </c>
      <c r="L10" s="119">
        <v>2.7616706662015509</v>
      </c>
      <c r="M10" s="119">
        <v>0</v>
      </c>
      <c r="N10" s="119">
        <v>1.647164733824481</v>
      </c>
    </row>
    <row r="11" spans="1:17" x14ac:dyDescent="0.25">
      <c r="A11" s="108" t="s">
        <v>739</v>
      </c>
      <c r="B11" s="120">
        <v>1.5370118141869542</v>
      </c>
      <c r="C11" s="120">
        <v>1.9845454396417581</v>
      </c>
      <c r="D11" s="120">
        <v>2.1248561407289146</v>
      </c>
      <c r="E11" s="120">
        <v>1.8729504956897944</v>
      </c>
      <c r="F11" s="120">
        <v>0</v>
      </c>
      <c r="G11" s="120">
        <v>0</v>
      </c>
      <c r="H11" s="120">
        <v>1.6402345104596472</v>
      </c>
      <c r="I11" s="120">
        <v>0</v>
      </c>
      <c r="J11" s="120">
        <v>0</v>
      </c>
      <c r="K11" s="120">
        <v>0</v>
      </c>
      <c r="L11" s="120">
        <v>3.4890281943163961</v>
      </c>
      <c r="M11" s="120">
        <v>0</v>
      </c>
      <c r="N11" s="120">
        <v>1.7566584766552127</v>
      </c>
      <c r="O11" s="132">
        <f>N12/N11-1</f>
        <v>-2.7538923766852075E-2</v>
      </c>
    </row>
    <row r="12" spans="1:17" x14ac:dyDescent="0.25">
      <c r="A12" s="107" t="s">
        <v>961</v>
      </c>
      <c r="B12" s="119">
        <v>1.4762423468773089</v>
      </c>
      <c r="C12" s="119">
        <v>1.7854866495495278</v>
      </c>
      <c r="D12" s="119">
        <v>2.3529554274780349</v>
      </c>
      <c r="E12" s="119">
        <v>1.734329328333736</v>
      </c>
      <c r="F12" s="119">
        <v>0</v>
      </c>
      <c r="G12" s="119">
        <v>0</v>
      </c>
      <c r="H12" s="119">
        <v>1.6952091639367974</v>
      </c>
      <c r="I12" s="119">
        <v>1.4934747673334134</v>
      </c>
      <c r="J12" s="119">
        <v>1.5860986786475662</v>
      </c>
      <c r="K12" s="119">
        <v>1.6419162424891003</v>
      </c>
      <c r="L12" s="119">
        <v>3.3910502855750075</v>
      </c>
      <c r="M12" s="119">
        <v>0</v>
      </c>
      <c r="N12" s="119">
        <v>1.7082819927822104</v>
      </c>
    </row>
    <row r="13" spans="1:17" x14ac:dyDescent="0.25">
      <c r="A13" s="108" t="s">
        <v>1183</v>
      </c>
      <c r="B13" s="120">
        <v>1.6336980559690746</v>
      </c>
      <c r="C13" s="120">
        <v>1.7535460252436232</v>
      </c>
      <c r="D13" s="120">
        <v>2.2025433127968039</v>
      </c>
      <c r="E13" s="120">
        <v>1.7568118383635289</v>
      </c>
      <c r="F13" s="120">
        <v>0</v>
      </c>
      <c r="G13" s="120">
        <v>0</v>
      </c>
      <c r="H13" s="120">
        <v>1.6570764335233983</v>
      </c>
      <c r="I13" s="120">
        <v>1.5052425433713421</v>
      </c>
      <c r="J13" s="120">
        <v>1.6791154024576163</v>
      </c>
      <c r="K13" s="120" t="e">
        <v>#N/A</v>
      </c>
      <c r="L13" s="120">
        <v>3.6115637536805854</v>
      </c>
      <c r="M13" s="120">
        <v>0.51588574659438202</v>
      </c>
      <c r="N13" s="120">
        <v>1.7601780764315746</v>
      </c>
      <c r="O13" s="132">
        <f>N13/N12-1</f>
        <v>3.0379108290454537E-2</v>
      </c>
      <c r="P13" s="69"/>
      <c r="Q13" s="69"/>
    </row>
    <row r="14" spans="1:17" x14ac:dyDescent="0.25">
      <c r="N14" s="69"/>
      <c r="O14" s="69"/>
      <c r="P14" s="69"/>
      <c r="Q14" s="69"/>
    </row>
    <row r="15" spans="1:17" x14ac:dyDescent="0.25">
      <c r="N15" s="11"/>
      <c r="O15" s="69"/>
      <c r="P15" s="69"/>
      <c r="Q15" s="69"/>
    </row>
    <row r="16" spans="1:17" x14ac:dyDescent="0.25">
      <c r="N16" s="69"/>
      <c r="O16" s="69"/>
      <c r="P16" s="69"/>
      <c r="Q16" s="69"/>
    </row>
    <row r="17" spans="14:24" x14ac:dyDescent="0.25">
      <c r="N17" s="69"/>
      <c r="O17" s="69"/>
      <c r="P17" s="69"/>
      <c r="Q17" s="69"/>
    </row>
    <row r="18" spans="14:24" x14ac:dyDescent="0.25">
      <c r="N18" s="69"/>
    </row>
    <row r="29" spans="14:24" x14ac:dyDescent="0.25">
      <c r="O29" s="69"/>
      <c r="P29" s="69"/>
      <c r="Q29" s="69"/>
      <c r="R29" s="69"/>
      <c r="S29" s="69"/>
      <c r="T29" s="69"/>
      <c r="X29" s="69"/>
    </row>
    <row r="30" spans="14:24" x14ac:dyDescent="0.25">
      <c r="N30" s="69"/>
      <c r="O30" s="69"/>
      <c r="P30" s="69"/>
      <c r="Q30" s="69"/>
      <c r="R30" s="69"/>
      <c r="S30" s="69"/>
      <c r="T30" s="69"/>
      <c r="X30" s="69"/>
    </row>
    <row r="31" spans="14:24" x14ac:dyDescent="0.25">
      <c r="N31" s="69"/>
      <c r="O31" s="69"/>
      <c r="P31" s="69"/>
      <c r="Q31" s="69"/>
      <c r="R31" s="69"/>
      <c r="S31" s="69"/>
      <c r="T31" s="69"/>
      <c r="X31" s="69"/>
    </row>
    <row r="32" spans="14:24" x14ac:dyDescent="0.25">
      <c r="N32" s="69"/>
      <c r="O32" s="69"/>
      <c r="P32" s="69"/>
      <c r="Q32" s="69"/>
      <c r="R32" s="69"/>
      <c r="S32" s="69"/>
      <c r="T32" s="69"/>
      <c r="X32" s="69"/>
    </row>
    <row r="33" spans="2:24" x14ac:dyDescent="0.25">
      <c r="N33" s="69"/>
      <c r="O33" s="69"/>
      <c r="P33" s="69"/>
      <c r="Q33" s="69"/>
      <c r="R33" s="69"/>
      <c r="S33" s="69"/>
      <c r="T33" s="69"/>
      <c r="X33" s="69"/>
    </row>
    <row r="34" spans="2:24" x14ac:dyDescent="0.25">
      <c r="N34" s="69"/>
      <c r="O34" s="69"/>
      <c r="P34" s="69"/>
      <c r="Q34" s="69"/>
      <c r="R34" s="69"/>
      <c r="S34" s="69"/>
      <c r="T34" s="69"/>
      <c r="X34" s="69"/>
    </row>
    <row r="35" spans="2:24" x14ac:dyDescent="0.25">
      <c r="N35" s="69"/>
    </row>
    <row r="39" spans="2:24" x14ac:dyDescent="0.25">
      <c r="B39" s="69"/>
      <c r="C39" s="69"/>
      <c r="D39" s="69"/>
      <c r="E39" s="69"/>
      <c r="F39" s="69"/>
      <c r="G39" s="69"/>
      <c r="H39" s="69"/>
      <c r="I39" s="69"/>
      <c r="J39" s="69"/>
      <c r="K39" s="69"/>
    </row>
    <row r="40" spans="2:24" x14ac:dyDescent="0.25">
      <c r="B40" s="69"/>
      <c r="C40" s="69"/>
      <c r="D40" s="69"/>
      <c r="E40" s="69"/>
      <c r="F40" s="69"/>
      <c r="G40" s="69"/>
      <c r="H40" s="69"/>
      <c r="I40" s="69"/>
      <c r="J40" s="69"/>
      <c r="K40" s="69"/>
    </row>
    <row r="41" spans="2:24" x14ac:dyDescent="0.25">
      <c r="B41" s="69"/>
      <c r="C41" s="69"/>
      <c r="D41" s="69"/>
      <c r="E41" s="69"/>
      <c r="F41" s="69"/>
      <c r="G41" s="69"/>
      <c r="H41" s="69"/>
      <c r="I41" s="69"/>
      <c r="J41" s="69"/>
      <c r="K41" s="69"/>
    </row>
    <row r="42" spans="2:24" x14ac:dyDescent="0.25">
      <c r="B42" s="69"/>
      <c r="C42" s="69"/>
      <c r="D42" s="69"/>
      <c r="E42" s="69"/>
      <c r="F42" s="69"/>
      <c r="G42" s="69"/>
      <c r="H42" s="69"/>
      <c r="I42" s="69"/>
      <c r="J42" s="69"/>
      <c r="K42" s="69"/>
    </row>
    <row r="43" spans="2:24" x14ac:dyDescent="0.25">
      <c r="B43" s="69"/>
      <c r="C43" s="69"/>
      <c r="D43" s="69"/>
      <c r="E43" s="69"/>
      <c r="F43" s="69"/>
      <c r="G43" s="69"/>
      <c r="H43" s="69"/>
      <c r="I43" s="69"/>
      <c r="J43" s="69"/>
      <c r="K43" s="69"/>
    </row>
    <row r="44" spans="2:24" x14ac:dyDescent="0.25">
      <c r="B44" s="69"/>
      <c r="C44" s="69"/>
      <c r="D44" s="69"/>
      <c r="E44" s="69"/>
      <c r="F44" s="69"/>
      <c r="G44" s="69"/>
      <c r="H44" s="69"/>
      <c r="I44" s="69"/>
      <c r="J44" s="69"/>
      <c r="K44" s="69"/>
    </row>
  </sheetData>
  <mergeCells count="2">
    <mergeCell ref="A3:K3"/>
    <mergeCell ref="A4:N4"/>
  </mergeCells>
  <pageMargins left="0.511811024" right="0.511811024" top="0.78740157499999996" bottom="0.78740157499999996" header="0.31496062000000002" footer="0.31496062000000002"/>
  <drawing r:id="rId1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4"/>
  <dimension ref="A1:N13"/>
  <sheetViews>
    <sheetView showGridLines="0" workbookViewId="0">
      <selection activeCell="N13" sqref="N13"/>
    </sheetView>
  </sheetViews>
  <sheetFormatPr defaultRowHeight="15" x14ac:dyDescent="0.25"/>
  <cols>
    <col min="5" max="5" width="13.28515625" bestFit="1" customWidth="1"/>
    <col min="9" max="9" width="16.5703125" bestFit="1" customWidth="1"/>
    <col min="12" max="12" width="18.28515625" bestFit="1" customWidth="1"/>
  </cols>
  <sheetData>
    <row r="1" spans="1:14" x14ac:dyDescent="0.25">
      <c r="C1" s="81"/>
      <c r="D1" s="81"/>
      <c r="E1" s="81"/>
      <c r="F1" s="81"/>
      <c r="G1" s="81" t="s">
        <v>515</v>
      </c>
      <c r="H1" s="81" t="s">
        <v>1560</v>
      </c>
    </row>
    <row r="3" spans="1:14" x14ac:dyDescent="0.25">
      <c r="A3" s="347" t="str">
        <f>"Tabela Referente à "&amp;G1</f>
        <v>Tabela Referente à Figura 8.43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</row>
    <row r="4" spans="1:14" ht="15" customHeight="1" x14ac:dyDescent="0.25">
      <c r="A4" s="369" t="str">
        <f>H1</f>
        <v>CATK (R$/ATK) por empresa, 2014 a 2016</v>
      </c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369"/>
      <c r="N4" s="369"/>
    </row>
    <row r="5" spans="1:14" x14ac:dyDescent="0.25">
      <c r="A5" s="101" t="str">
        <f>'Fig 8.42'!A5</f>
        <v>Ano</v>
      </c>
      <c r="B5" s="123" t="str">
        <f>'Fig 8.42'!B5</f>
        <v>Latam</v>
      </c>
      <c r="C5" s="123" t="str">
        <f>'Fig 8.42'!C5</f>
        <v>Gol</v>
      </c>
      <c r="D5" s="123" t="str">
        <f>'Fig 8.42'!D5</f>
        <v>Azul</v>
      </c>
      <c r="E5" s="123" t="str">
        <f>'Fig 8.42'!E5</f>
        <v>Avianca</v>
      </c>
      <c r="F5" s="123" t="str">
        <f>'Fig 8.42'!F5</f>
        <v>Trip</v>
      </c>
      <c r="G5" s="123" t="str">
        <f>'Fig 8.42'!G5</f>
        <v>Webjet</v>
      </c>
      <c r="H5" s="123" t="str">
        <f>'Fig 8.42'!H5</f>
        <v>Absa</v>
      </c>
      <c r="I5" s="123" t="str">
        <f>'Fig 8.42'!I5</f>
        <v>Rio Linhas Aéreas</v>
      </c>
      <c r="J5" s="123" t="str">
        <f>'Fig 8.42'!J5</f>
        <v>Sideral</v>
      </c>
      <c r="K5" s="123" t="str">
        <f>'Fig 8.42'!K5</f>
        <v>Colt</v>
      </c>
      <c r="L5" s="123" t="str">
        <f>'Fig 8.42'!L5</f>
        <v>Total Linhas Aéreas</v>
      </c>
      <c r="M5" s="123" t="str">
        <f>'Fig 8.42'!M5</f>
        <v>Sterna</v>
      </c>
      <c r="N5" s="123" t="str">
        <f>'Fig 8.42'!N5</f>
        <v>Indústria</v>
      </c>
    </row>
    <row r="6" spans="1:14" x14ac:dyDescent="0.25">
      <c r="A6" s="107" t="str">
        <f>'Fig 8.42'!A6</f>
        <v>2009</v>
      </c>
      <c r="B6" s="119">
        <f>'Fig 8.42'!B6</f>
        <v>1.1819304047856727</v>
      </c>
      <c r="C6" s="119">
        <f>'Fig 8.42'!C6</f>
        <v>1.8805328995278654</v>
      </c>
      <c r="D6" s="119">
        <f>'Fig 8.42'!D6</f>
        <v>1.775286050256105</v>
      </c>
      <c r="E6" s="119">
        <f>'Fig 8.42'!E6</f>
        <v>1.7854456284017948</v>
      </c>
      <c r="F6" s="119">
        <f>'Fig 8.42'!F6</f>
        <v>2.8942984360754744</v>
      </c>
      <c r="G6" s="119">
        <f>'Fig 8.42'!G6</f>
        <v>0.86671421909244883</v>
      </c>
      <c r="H6" s="119">
        <f>'Fig 8.42'!H6</f>
        <v>0.41299301290658458</v>
      </c>
      <c r="I6" s="119">
        <f>'Fig 8.42'!I6</f>
        <v>0</v>
      </c>
      <c r="J6" s="119">
        <f>'Fig 8.42'!J6</f>
        <v>0</v>
      </c>
      <c r="K6" s="119">
        <f>'Fig 8.42'!K6</f>
        <v>0</v>
      </c>
      <c r="L6" s="119">
        <f>'Fig 8.42'!L6</f>
        <v>1.4657387850272527</v>
      </c>
      <c r="M6" s="119">
        <f>'Fig 8.42'!M6</f>
        <v>0</v>
      </c>
      <c r="N6" s="119">
        <f>'Fig 8.42'!N6</f>
        <v>1.3404524822778747</v>
      </c>
    </row>
    <row r="7" spans="1:14" x14ac:dyDescent="0.25">
      <c r="A7" s="108" t="str">
        <f>'Fig 8.42'!A7</f>
        <v>2010</v>
      </c>
      <c r="B7" s="120">
        <f>'Fig 8.42'!B7</f>
        <v>1.2209764025440994</v>
      </c>
      <c r="C7" s="120">
        <f>'Fig 8.42'!C7</f>
        <v>1.4651104084612672</v>
      </c>
      <c r="D7" s="120">
        <f>'Fig 8.42'!D7</f>
        <v>1.3915046030972267</v>
      </c>
      <c r="E7" s="120">
        <f>'Fig 8.42'!E7</f>
        <v>2.4211036879905694</v>
      </c>
      <c r="F7" s="120">
        <f>'Fig 8.42'!F7</f>
        <v>2.1168312407070489</v>
      </c>
      <c r="G7" s="120">
        <f>'Fig 8.42'!G7</f>
        <v>1.1904063996870042</v>
      </c>
      <c r="H7" s="120">
        <f>'Fig 8.42'!H7</f>
        <v>1.0216713764830943</v>
      </c>
      <c r="I7" s="120">
        <f>'Fig 8.42'!I7</f>
        <v>0.7906568978957953</v>
      </c>
      <c r="J7" s="120">
        <f>'Fig 8.42'!J7</f>
        <v>0</v>
      </c>
      <c r="K7" s="120">
        <f>'Fig 8.42'!K7</f>
        <v>0</v>
      </c>
      <c r="L7" s="120">
        <f>'Fig 8.42'!L7</f>
        <v>1.5090573789642179</v>
      </c>
      <c r="M7" s="120">
        <f>'Fig 8.42'!M7</f>
        <v>0</v>
      </c>
      <c r="N7" s="120">
        <f>'Fig 8.42'!N7</f>
        <v>1.3125551653151486</v>
      </c>
    </row>
    <row r="8" spans="1:14" x14ac:dyDescent="0.25">
      <c r="A8" s="107" t="str">
        <f>'Fig 8.42'!A8</f>
        <v>2011</v>
      </c>
      <c r="B8" s="119">
        <f>'Fig 8.42'!B8</f>
        <v>1.2460368345540875</v>
      </c>
      <c r="C8" s="119">
        <f>'Fig 8.42'!C8</f>
        <v>1.6476705832764229</v>
      </c>
      <c r="D8" s="119">
        <f>'Fig 8.42'!D8</f>
        <v>1.4391175586251492</v>
      </c>
      <c r="E8" s="119">
        <f>'Fig 8.42'!E8</f>
        <v>2.1267779234003599</v>
      </c>
      <c r="F8" s="119">
        <f>'Fig 8.42'!F8</f>
        <v>2.6518527661232971</v>
      </c>
      <c r="G8" s="119">
        <f>'Fig 8.42'!G8</f>
        <v>1.7139628007607735</v>
      </c>
      <c r="H8" s="119">
        <f>'Fig 8.42'!H8</f>
        <v>0.93413211482151093</v>
      </c>
      <c r="I8" s="119">
        <f>'Fig 8.42'!I8</f>
        <v>1.1696960207018019</v>
      </c>
      <c r="J8" s="119">
        <f>'Fig 8.42'!J8</f>
        <v>0</v>
      </c>
      <c r="K8" s="119">
        <f>'Fig 8.42'!K8</f>
        <v>0</v>
      </c>
      <c r="L8" s="119">
        <f>'Fig 8.42'!L8</f>
        <v>1.8199528069575286</v>
      </c>
      <c r="M8" s="119">
        <f>'Fig 8.42'!M8</f>
        <v>0</v>
      </c>
      <c r="N8" s="119">
        <f>'Fig 8.42'!N8</f>
        <v>1.4228868426904751</v>
      </c>
    </row>
    <row r="9" spans="1:14" x14ac:dyDescent="0.25">
      <c r="A9" s="108" t="str">
        <f>'Fig 8.42'!A9</f>
        <v>2012</v>
      </c>
      <c r="B9" s="120">
        <f>'Fig 8.42'!B9</f>
        <v>1.3944044573969929</v>
      </c>
      <c r="C9" s="120">
        <f>'Fig 8.42'!C9</f>
        <v>1.8154283990988294</v>
      </c>
      <c r="D9" s="120">
        <f>'Fig 8.42'!D9</f>
        <v>1.835922826580475</v>
      </c>
      <c r="E9" s="120">
        <f>'Fig 8.42'!E9</f>
        <v>2.0195129588187126</v>
      </c>
      <c r="F9" s="120">
        <f>'Fig 8.42'!F9</f>
        <v>1.977518453537451</v>
      </c>
      <c r="G9" s="120">
        <f>'Fig 8.42'!G9</f>
        <v>1.9821558467909126</v>
      </c>
      <c r="H9" s="120">
        <f>'Fig 8.42'!H9</f>
        <v>1.1670346335268202</v>
      </c>
      <c r="I9" s="120">
        <f>'Fig 8.42'!I9</f>
        <v>1.4145354824191567</v>
      </c>
      <c r="J9" s="120">
        <f>'Fig 8.42'!J9</f>
        <v>0</v>
      </c>
      <c r="K9" s="120">
        <f>'Fig 8.42'!K9</f>
        <v>0</v>
      </c>
      <c r="L9" s="120">
        <f>'Fig 8.42'!L9</f>
        <v>2.2594920959369409</v>
      </c>
      <c r="M9" s="120">
        <f>'Fig 8.42'!M9</f>
        <v>0</v>
      </c>
      <c r="N9" s="120">
        <f>'Fig 8.42'!N9</f>
        <v>1.5815202507579234</v>
      </c>
    </row>
    <row r="10" spans="1:14" x14ac:dyDescent="0.25">
      <c r="A10" s="107" t="str">
        <f>'Fig 8.42'!A10</f>
        <v>2013</v>
      </c>
      <c r="B10" s="119">
        <f>'Fig 8.42'!B10</f>
        <v>1.4469819454513859</v>
      </c>
      <c r="C10" s="119">
        <f>'Fig 8.42'!C10</f>
        <v>1.8544789890131594</v>
      </c>
      <c r="D10" s="119">
        <f>'Fig 8.42'!D10</f>
        <v>1.871380806647547</v>
      </c>
      <c r="E10" s="119">
        <f>'Fig 8.42'!E10</f>
        <v>1.9375239167937897</v>
      </c>
      <c r="F10" s="119">
        <f>'Fig 8.42'!F10</f>
        <v>2.0575116501675628</v>
      </c>
      <c r="G10" s="119">
        <f>'Fig 8.42'!G10</f>
        <v>0</v>
      </c>
      <c r="H10" s="119">
        <f>'Fig 8.42'!H10</f>
        <v>1.6309705331712556</v>
      </c>
      <c r="I10" s="119">
        <f>'Fig 8.42'!I10</f>
        <v>1.4505138819633379</v>
      </c>
      <c r="J10" s="119">
        <f>'Fig 8.42'!J10</f>
        <v>0</v>
      </c>
      <c r="K10" s="119">
        <f>'Fig 8.42'!K10</f>
        <v>0</v>
      </c>
      <c r="L10" s="119">
        <f>'Fig 8.42'!L10</f>
        <v>2.7616706662015509</v>
      </c>
      <c r="M10" s="119">
        <f>'Fig 8.42'!M10</f>
        <v>0</v>
      </c>
      <c r="N10" s="119">
        <f>'Fig 8.42'!N10</f>
        <v>1.647164733824481</v>
      </c>
    </row>
    <row r="11" spans="1:14" x14ac:dyDescent="0.25">
      <c r="A11" s="108" t="str">
        <f>'Fig 8.42'!A11</f>
        <v>2014</v>
      </c>
      <c r="B11" s="120">
        <f>'Fig 8.42'!B11</f>
        <v>1.5370118141869542</v>
      </c>
      <c r="C11" s="120">
        <f>'Fig 8.42'!C11</f>
        <v>1.9845454396417581</v>
      </c>
      <c r="D11" s="120">
        <f>'Fig 8.42'!D11</f>
        <v>2.1248561407289146</v>
      </c>
      <c r="E11" s="120">
        <f>'Fig 8.42'!E11</f>
        <v>1.8729504956897944</v>
      </c>
      <c r="F11" s="120">
        <f>'Fig 8.42'!F11</f>
        <v>0</v>
      </c>
      <c r="G11" s="120">
        <f>'Fig 8.42'!G11</f>
        <v>0</v>
      </c>
      <c r="H11" s="120">
        <f>'Fig 8.42'!H11</f>
        <v>1.6402345104596472</v>
      </c>
      <c r="I11" s="120">
        <f>'Fig 8.42'!I11</f>
        <v>0</v>
      </c>
      <c r="J11" s="120">
        <f>'Fig 8.42'!J11</f>
        <v>0</v>
      </c>
      <c r="K11" s="120">
        <f>'Fig 8.42'!K11</f>
        <v>0</v>
      </c>
      <c r="L11" s="120">
        <f>'Fig 8.42'!L11</f>
        <v>3.4890281943163961</v>
      </c>
      <c r="M11" s="120">
        <f>'Fig 8.42'!M11</f>
        <v>0</v>
      </c>
      <c r="N11" s="120">
        <f>'Fig 8.42'!N11</f>
        <v>1.7566584766552127</v>
      </c>
    </row>
    <row r="12" spans="1:14" x14ac:dyDescent="0.25">
      <c r="A12" s="107" t="str">
        <f>'Fig 8.42'!A12</f>
        <v>2015</v>
      </c>
      <c r="B12" s="119">
        <f>'Fig 8.42'!B12</f>
        <v>1.4762423468773089</v>
      </c>
      <c r="C12" s="119">
        <f>'Fig 8.42'!C12</f>
        <v>1.7854866495495278</v>
      </c>
      <c r="D12" s="119">
        <f>'Fig 8.42'!D12</f>
        <v>2.3529554274780349</v>
      </c>
      <c r="E12" s="119">
        <f>'Fig 8.42'!E12</f>
        <v>1.734329328333736</v>
      </c>
      <c r="F12" s="119">
        <f>'Fig 8.42'!F12</f>
        <v>0</v>
      </c>
      <c r="G12" s="119">
        <f>'Fig 8.42'!G12</f>
        <v>0</v>
      </c>
      <c r="H12" s="119">
        <f>'Fig 8.42'!H12</f>
        <v>1.6952091639367974</v>
      </c>
      <c r="I12" s="119">
        <f>'Fig 8.42'!I12</f>
        <v>1.4934747673334134</v>
      </c>
      <c r="J12" s="119">
        <f>'Fig 8.42'!J12</f>
        <v>1.5860986786475662</v>
      </c>
      <c r="K12" s="119">
        <f>'Fig 8.42'!K12</f>
        <v>1.6419162424891003</v>
      </c>
      <c r="L12" s="119">
        <f>'Fig 8.42'!L12</f>
        <v>3.3910502855750075</v>
      </c>
      <c r="M12" s="119">
        <f>'Fig 8.42'!M12</f>
        <v>0</v>
      </c>
      <c r="N12" s="119">
        <f>'Fig 8.42'!N12</f>
        <v>1.7082819927822104</v>
      </c>
    </row>
    <row r="13" spans="1:14" x14ac:dyDescent="0.25">
      <c r="A13" s="108" t="str">
        <f>'Fig 8.42'!A13</f>
        <v>2016</v>
      </c>
      <c r="B13" s="120">
        <f>'Fig 8.42'!B13</f>
        <v>1.6336980559690746</v>
      </c>
      <c r="C13" s="120">
        <f>'Fig 8.42'!C13</f>
        <v>1.7535460252436232</v>
      </c>
      <c r="D13" s="120">
        <f>'Fig 8.42'!D13</f>
        <v>2.2025433127968039</v>
      </c>
      <c r="E13" s="120">
        <f>'Fig 8.42'!E13</f>
        <v>1.7568118383635289</v>
      </c>
      <c r="F13" s="120">
        <f>'Fig 8.42'!F13</f>
        <v>0</v>
      </c>
      <c r="G13" s="120">
        <f>'Fig 8.42'!G13</f>
        <v>0</v>
      </c>
      <c r="H13" s="120">
        <f>'Fig 8.42'!H13</f>
        <v>1.6570764335233983</v>
      </c>
      <c r="I13" s="120">
        <f>'Fig 8.42'!I13</f>
        <v>1.5052425433713421</v>
      </c>
      <c r="J13" s="120">
        <f>'Fig 8.42'!J13</f>
        <v>1.6791154024576163</v>
      </c>
      <c r="K13" s="120">
        <v>0</v>
      </c>
      <c r="L13" s="120">
        <f>'Fig 8.42'!L13</f>
        <v>3.6115637536805854</v>
      </c>
      <c r="M13" s="120">
        <f>'Fig 8.42'!M13</f>
        <v>0.51588574659438202</v>
      </c>
      <c r="N13" s="120">
        <f>'Fig 8.42'!N13</f>
        <v>1.7601780764315746</v>
      </c>
    </row>
  </sheetData>
  <mergeCells count="2">
    <mergeCell ref="A4:N4"/>
    <mergeCell ref="A3:N3"/>
  </mergeCells>
  <pageMargins left="0.511811024" right="0.511811024" top="0.78740157499999996" bottom="0.78740157499999996" header="0.31496062000000002" footer="0.31496062000000002"/>
  <drawing r:id="rId1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4"/>
  <dimension ref="A1:O33"/>
  <sheetViews>
    <sheetView showGridLines="0" workbookViewId="0">
      <selection activeCell="O1" sqref="O1:O1048576"/>
    </sheetView>
  </sheetViews>
  <sheetFormatPr defaultRowHeight="15" x14ac:dyDescent="0.25"/>
  <cols>
    <col min="2" max="4" width="15.28515625" bestFit="1" customWidth="1"/>
    <col min="5" max="5" width="13.28515625" bestFit="1" customWidth="1"/>
    <col min="12" max="12" width="18.28515625" bestFit="1" customWidth="1"/>
    <col min="13" max="13" width="11" customWidth="1"/>
  </cols>
  <sheetData>
    <row r="1" spans="1:15" x14ac:dyDescent="0.25">
      <c r="C1" s="81"/>
      <c r="D1" s="81"/>
      <c r="E1" s="81"/>
      <c r="F1" s="81" t="s">
        <v>516</v>
      </c>
      <c r="G1" s="81" t="s">
        <v>516</v>
      </c>
      <c r="H1" t="s">
        <v>1433</v>
      </c>
    </row>
    <row r="3" spans="1:15" x14ac:dyDescent="0.25">
      <c r="A3" s="347" t="str">
        <f>"Tabela Referente à "&amp;G1</f>
        <v>Tabela Referente à Figura 8.44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</row>
    <row r="4" spans="1:15" ht="15" customHeight="1" x14ac:dyDescent="0.25">
      <c r="A4" s="369" t="str">
        <f>H1</f>
        <v>RATK/CATK da indústria, 2009 a 2016</v>
      </c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369"/>
      <c r="N4" s="369"/>
    </row>
    <row r="5" spans="1:15" x14ac:dyDescent="0.25">
      <c r="A5" s="101" t="s">
        <v>21</v>
      </c>
      <c r="B5" s="123" t="s">
        <v>1425</v>
      </c>
      <c r="C5" s="123" t="s">
        <v>71</v>
      </c>
      <c r="D5" s="123" t="s">
        <v>73</v>
      </c>
      <c r="E5" s="123" t="s">
        <v>74</v>
      </c>
      <c r="F5" s="123" t="s">
        <v>75</v>
      </c>
      <c r="G5" s="123" t="s">
        <v>980</v>
      </c>
      <c r="H5" s="123" t="s">
        <v>139</v>
      </c>
      <c r="I5" s="123" t="s">
        <v>835</v>
      </c>
      <c r="J5" s="123" t="s">
        <v>740</v>
      </c>
      <c r="K5" s="123" t="s">
        <v>751</v>
      </c>
      <c r="L5" s="123" t="s">
        <v>709</v>
      </c>
      <c r="M5" s="123" t="s">
        <v>1046</v>
      </c>
      <c r="N5" s="123" t="s">
        <v>10</v>
      </c>
    </row>
    <row r="6" spans="1:15" x14ac:dyDescent="0.25">
      <c r="A6" s="289" t="s">
        <v>55</v>
      </c>
      <c r="B6" s="119">
        <f>IFERROR('Fig 8.40'!B6/'Fig 8.42'!B6,0)</f>
        <v>0.91340916948286677</v>
      </c>
      <c r="C6" s="119">
        <f>IFERROR('Fig 8.40'!C6/'Fig 8.42'!C6,0)</f>
        <v>1.0525997677172565</v>
      </c>
      <c r="D6" s="119">
        <f>IFERROR('Fig 8.40'!D6/'Fig 8.42'!D6,0)</f>
        <v>0.73155182500240701</v>
      </c>
      <c r="E6" s="119">
        <f>IFERROR('Fig 8.40'!E6/'Fig 8.42'!E6,0)</f>
        <v>0.85399451773151835</v>
      </c>
      <c r="F6" s="119">
        <f>IFERROR('Fig 8.40'!G6/'Fig 8.42'!G6,0)</f>
        <v>0.88492074785540964</v>
      </c>
      <c r="G6" s="119">
        <f>IFERROR('Fig 8.40'!#REF!/'Fig 8.42'!#REF!,0)</f>
        <v>0</v>
      </c>
      <c r="H6" s="119">
        <f>IFERROR('Fig 8.40'!H6/'Fig 8.42'!H6,0)</f>
        <v>1.0506218426429381</v>
      </c>
      <c r="I6" s="119">
        <f>IFERROR('Fig 8.40'!I6/'Fig 8.42'!I6,0)</f>
        <v>0</v>
      </c>
      <c r="J6" s="119">
        <f>IFERROR('Fig 8.40'!J6/'Fig 8.42'!J6,0)</f>
        <v>0</v>
      </c>
      <c r="K6" s="119">
        <f>IFERROR('Fig 8.40'!K6/'Fig 8.42'!K6,0)</f>
        <v>0</v>
      </c>
      <c r="L6" s="119">
        <f>IFERROR('Fig 8.40'!L6/'Fig 8.42'!L6,0)</f>
        <v>1.0761801568177793</v>
      </c>
      <c r="M6" s="119">
        <f>IFERROR('Fig 8.40'!M6/'Fig 8.42'!M6,0)</f>
        <v>0</v>
      </c>
      <c r="N6" s="121">
        <f>IFERROR('Fig 8.40'!N6/'Fig 8.42'!N6,0)</f>
        <v>0.95417485629710841</v>
      </c>
    </row>
    <row r="7" spans="1:15" x14ac:dyDescent="0.25">
      <c r="A7" s="108" t="s">
        <v>56</v>
      </c>
      <c r="B7" s="120">
        <f>IFERROR('Fig 8.40'!B7/'Fig 8.42'!B7,0)</f>
        <v>0.95632288577934821</v>
      </c>
      <c r="C7" s="120">
        <f>IFERROR('Fig 8.40'!C7/'Fig 8.42'!C7,0)</f>
        <v>1.0946193091542982</v>
      </c>
      <c r="D7" s="120">
        <f>IFERROR('Fig 8.40'!D7/'Fig 8.42'!D7,0)</f>
        <v>0.94368130596024447</v>
      </c>
      <c r="E7" s="120">
        <f>IFERROR('Fig 8.40'!E7/'Fig 8.42'!E7,0)</f>
        <v>0.90535526773081854</v>
      </c>
      <c r="F7" s="120">
        <f>IFERROR('Fig 8.40'!G7/'Fig 8.42'!G7,0)</f>
        <v>1.0818912846075495</v>
      </c>
      <c r="G7" s="120">
        <f>IFERROR('Fig 8.40'!#REF!/'Fig 8.42'!#REF!,0)</f>
        <v>0</v>
      </c>
      <c r="H7" s="120">
        <f>IFERROR('Fig 8.40'!H7/'Fig 8.42'!H7,0)</f>
        <v>0.96519023916408153</v>
      </c>
      <c r="I7" s="120">
        <f>IFERROR('Fig 8.40'!I7/'Fig 8.42'!I7,0)</f>
        <v>1.1554063450815812</v>
      </c>
      <c r="J7" s="120">
        <f>IFERROR('Fig 8.40'!J7/'Fig 8.42'!J7,0)</f>
        <v>0</v>
      </c>
      <c r="K7" s="120">
        <f>IFERROR('Fig 8.40'!K7/'Fig 8.42'!K7,0)</f>
        <v>0</v>
      </c>
      <c r="L7" s="120">
        <f>IFERROR('Fig 8.40'!L7/'Fig 8.42'!L7,0)</f>
        <v>1.0795404101833275</v>
      </c>
      <c r="M7" s="120">
        <f>IFERROR('Fig 8.40'!M7/'Fig 8.42'!M7,0)</f>
        <v>0</v>
      </c>
      <c r="N7" s="122">
        <f>IFERROR('Fig 8.40'!N7/'Fig 8.42'!N7,0)</f>
        <v>1.0051939714493292</v>
      </c>
    </row>
    <row r="8" spans="1:15" x14ac:dyDescent="0.25">
      <c r="A8" s="107" t="s">
        <v>3</v>
      </c>
      <c r="B8" s="119">
        <f>IFERROR('Fig 8.40'!B8/'Fig 8.42'!B8,0)</f>
        <v>0.96250361949523766</v>
      </c>
      <c r="C8" s="119">
        <f>IFERROR('Fig 8.40'!C8/'Fig 8.42'!C8,0)</f>
        <v>0.96831470694237964</v>
      </c>
      <c r="D8" s="119">
        <f>IFERROR('Fig 8.40'!D8/'Fig 8.42'!D8,0)</f>
        <v>1.0118912562994853</v>
      </c>
      <c r="E8" s="119">
        <f>IFERROR('Fig 8.40'!E8/'Fig 8.42'!E8,0)</f>
        <v>0.95374163386753996</v>
      </c>
      <c r="F8" s="119">
        <f>IFERROR('Fig 8.40'!G8/'Fig 8.42'!G8,0)</f>
        <v>0.84107379418270245</v>
      </c>
      <c r="G8" s="119">
        <f>IFERROR('Fig 8.40'!#REF!/'Fig 8.42'!#REF!,0)</f>
        <v>0</v>
      </c>
      <c r="H8" s="119">
        <f>IFERROR('Fig 8.40'!H8/'Fig 8.42'!H8,0)</f>
        <v>0.94613492908015273</v>
      </c>
      <c r="I8" s="119">
        <f>IFERROR('Fig 8.40'!I8/'Fig 8.42'!I8,0)</f>
        <v>0.86227540477396791</v>
      </c>
      <c r="J8" s="119">
        <f>IFERROR('Fig 8.40'!J8/'Fig 8.42'!J8,0)</f>
        <v>0</v>
      </c>
      <c r="K8" s="119">
        <f>IFERROR('Fig 8.40'!K8/'Fig 8.42'!K8,0)</f>
        <v>0</v>
      </c>
      <c r="L8" s="119">
        <f>IFERROR('Fig 8.40'!L8/'Fig 8.42'!L8,0)</f>
        <v>1.0275338514606067</v>
      </c>
      <c r="M8" s="119">
        <f>IFERROR('Fig 8.40'!M8/'Fig 8.42'!M8,0)</f>
        <v>0</v>
      </c>
      <c r="N8" s="121">
        <f>IFERROR('Fig 8.40'!N8/'Fig 8.42'!N8,0)</f>
        <v>0.95771050681751535</v>
      </c>
    </row>
    <row r="9" spans="1:15" x14ac:dyDescent="0.25">
      <c r="A9" s="108" t="s">
        <v>4</v>
      </c>
      <c r="B9" s="120">
        <f>IFERROR('Fig 8.40'!B9/'Fig 8.42'!B9,0)</f>
        <v>0.86931315250306929</v>
      </c>
      <c r="C9" s="120">
        <f>IFERROR('Fig 8.40'!C9/'Fig 8.42'!C9,0)</f>
        <v>0.90234260648088638</v>
      </c>
      <c r="D9" s="120">
        <f>IFERROR('Fig 8.40'!D9/'Fig 8.42'!D9,0)</f>
        <v>0.98137890980715381</v>
      </c>
      <c r="E9" s="120">
        <f>IFERROR('Fig 8.40'!E9/'Fig 8.42'!E9,0)</f>
        <v>0.96311171123464501</v>
      </c>
      <c r="F9" s="120">
        <f>IFERROR('Fig 8.40'!G9/'Fig 8.42'!G9,0)</f>
        <v>0.79217574063633955</v>
      </c>
      <c r="G9" s="120">
        <f>IFERROR('Fig 8.40'!#REF!/'Fig 8.42'!#REF!,0)</f>
        <v>0</v>
      </c>
      <c r="H9" s="120">
        <f>IFERROR('Fig 8.40'!H9/'Fig 8.42'!H9,0)</f>
        <v>0.95876126745510826</v>
      </c>
      <c r="I9" s="120">
        <f>IFERROR('Fig 8.40'!I9/'Fig 8.42'!I9,0)</f>
        <v>0.88778891452454356</v>
      </c>
      <c r="J9" s="120">
        <f>IFERROR('Fig 8.40'!J9/'Fig 8.42'!J9,0)</f>
        <v>0</v>
      </c>
      <c r="K9" s="120">
        <f>IFERROR('Fig 8.40'!K9/'Fig 8.42'!K9,0)</f>
        <v>0</v>
      </c>
      <c r="L9" s="120">
        <f>IFERROR('Fig 8.40'!L9/'Fig 8.42'!L9,0)</f>
        <v>1.041279468184783</v>
      </c>
      <c r="M9" s="120">
        <f>IFERROR('Fig 8.40'!M9/'Fig 8.42'!M9,0)</f>
        <v>0</v>
      </c>
      <c r="N9" s="122">
        <f>IFERROR('Fig 8.40'!N9/'Fig 8.42'!N9,0)</f>
        <v>0.89495013189185302</v>
      </c>
    </row>
    <row r="10" spans="1:15" x14ac:dyDescent="0.25">
      <c r="A10" s="107" t="s">
        <v>700</v>
      </c>
      <c r="B10" s="119">
        <f>IFERROR('Fig 8.40'!B10/'Fig 8.42'!B10,0)</f>
        <v>0.90781913896654043</v>
      </c>
      <c r="C10" s="119">
        <f>IFERROR('Fig 8.40'!C10/'Fig 8.42'!C10,0)</f>
        <v>0.99729647952568945</v>
      </c>
      <c r="D10" s="119">
        <f>IFERROR('Fig 8.40'!D10/'Fig 8.42'!D10,0)</f>
        <v>1.102318720295014</v>
      </c>
      <c r="E10" s="119">
        <f>IFERROR('Fig 8.40'!E10/'Fig 8.42'!E10,0)</f>
        <v>1.0290951096707543</v>
      </c>
      <c r="F10" s="119">
        <f>IFERROR('Fig 8.40'!G10/'Fig 8.42'!G10,0)</f>
        <v>0</v>
      </c>
      <c r="G10" s="119">
        <f>IFERROR('Fig 8.40'!#REF!/'Fig 8.42'!#REF!,0)</f>
        <v>0</v>
      </c>
      <c r="H10" s="119">
        <f>IFERROR('Fig 8.40'!H10/'Fig 8.42'!H10,0)</f>
        <v>0.96653478599560794</v>
      </c>
      <c r="I10" s="119">
        <f>IFERROR('Fig 8.40'!I10/'Fig 8.42'!I10,0)</f>
        <v>3.0225030086181306</v>
      </c>
      <c r="J10" s="119">
        <f>IFERROR('Fig 8.40'!J10/'Fig 8.42'!J10,0)</f>
        <v>0</v>
      </c>
      <c r="K10" s="119">
        <f>IFERROR('Fig 8.40'!K10/'Fig 8.42'!K10,0)</f>
        <v>0</v>
      </c>
      <c r="L10" s="119">
        <f>IFERROR('Fig 8.40'!L10/'Fig 8.42'!L10,0)</f>
        <v>1.1728682191611479</v>
      </c>
      <c r="M10" s="119">
        <f>IFERROR('Fig 8.40'!M10/'Fig 8.42'!M10,0)</f>
        <v>0</v>
      </c>
      <c r="N10" s="121">
        <f>IFERROR('Fig 8.40'!N10/'Fig 8.42'!N10,0)</f>
        <v>0.9822771216823567</v>
      </c>
    </row>
    <row r="11" spans="1:15" x14ac:dyDescent="0.25">
      <c r="A11" s="108" t="s">
        <v>739</v>
      </c>
      <c r="B11" s="120">
        <f>IFERROR('Fig 8.40'!B11/'Fig 8.42'!B11,0)</f>
        <v>0.92706349914685604</v>
      </c>
      <c r="C11" s="120">
        <f>IFERROR('Fig 8.40'!C11/'Fig 8.42'!C11,0)</f>
        <v>1.0079626108118547</v>
      </c>
      <c r="D11" s="120">
        <f>IFERROR('Fig 8.40'!D11/'Fig 8.42'!D11,0)</f>
        <v>1.0698790957790771</v>
      </c>
      <c r="E11" s="120">
        <f>IFERROR('Fig 8.40'!E11/'Fig 8.42'!E11,0)</f>
        <v>1.0171463508029253</v>
      </c>
      <c r="F11" s="120">
        <f>IFERROR('Fig 8.40'!G11/'Fig 8.42'!G11,0)</f>
        <v>0</v>
      </c>
      <c r="G11" s="120">
        <f>IFERROR('Fig 8.40'!#REF!/'Fig 8.42'!#REF!,0)</f>
        <v>0</v>
      </c>
      <c r="H11" s="120">
        <f>IFERROR('Fig 8.40'!H11/'Fig 8.42'!H11,0)</f>
        <v>0.98862067759999239</v>
      </c>
      <c r="I11" s="120">
        <f>IFERROR('Fig 8.40'!I11/'Fig 8.42'!I11,0)</f>
        <v>0</v>
      </c>
      <c r="J11" s="120">
        <f>IFERROR('Fig 8.40'!J11/'Fig 8.42'!J11,0)</f>
        <v>0</v>
      </c>
      <c r="K11" s="120">
        <f>IFERROR('Fig 8.40'!K11/'Fig 8.42'!K11,0)</f>
        <v>0</v>
      </c>
      <c r="L11" s="120">
        <f>IFERROR('Fig 8.40'!L11/'Fig 8.42'!L11,0)</f>
        <v>1.089551382006293</v>
      </c>
      <c r="M11" s="120">
        <f>IFERROR('Fig 8.40'!M11/'Fig 8.42'!M11,0)</f>
        <v>0</v>
      </c>
      <c r="N11" s="122">
        <f>IFERROR('Fig 8.40'!N11/'Fig 8.42'!N11,0)</f>
        <v>0.98103667754467294</v>
      </c>
    </row>
    <row r="12" spans="1:15" x14ac:dyDescent="0.25">
      <c r="A12" s="107" t="s">
        <v>961</v>
      </c>
      <c r="B12" s="119">
        <f>IFERROR('Fig 8.40'!B12/'Fig 8.42'!B12,0)</f>
        <v>0.9870234876590368</v>
      </c>
      <c r="C12" s="119">
        <f>IFERROR('Fig 8.40'!C12/'Fig 8.42'!C12,0)</f>
        <v>1.0033255198430782</v>
      </c>
      <c r="D12" s="119">
        <f>IFERROR('Fig 8.40'!D12/'Fig 8.42'!D12,0)</f>
        <v>1.0027430523349155</v>
      </c>
      <c r="E12" s="119">
        <f>IFERROR('Fig 8.40'!E12/'Fig 8.42'!E12,0)</f>
        <v>1.1137733245529162</v>
      </c>
      <c r="F12" s="119">
        <f>IFERROR('Fig 8.40'!G12/'Fig 8.42'!G12,0)</f>
        <v>0</v>
      </c>
      <c r="G12" s="119">
        <f>IFERROR('Fig 8.40'!#REF!/'Fig 8.42'!#REF!,0)</f>
        <v>0</v>
      </c>
      <c r="H12" s="119">
        <f>IFERROR('Fig 8.40'!H12/'Fig 8.42'!H12,0)</f>
        <v>1.0407729027376929</v>
      </c>
      <c r="I12" s="119">
        <f>IFERROR('Fig 8.40'!I12/'Fig 8.42'!I12,0)</f>
        <v>1.1247127020660816</v>
      </c>
      <c r="J12" s="119">
        <f>IFERROR('Fig 8.40'!J12/'Fig 8.42'!J12,0)</f>
        <v>1.4522246018972778</v>
      </c>
      <c r="K12" s="119">
        <f>IFERROR('Fig 8.40'!K12/'Fig 8.42'!K12,0)</f>
        <v>1.1951042936766256</v>
      </c>
      <c r="L12" s="119">
        <f>IFERROR('Fig 8.40'!L12/'Fig 8.42'!L12,0)</f>
        <v>1.3033262748170269</v>
      </c>
      <c r="M12" s="119">
        <f>IFERROR('Fig 8.40'!M12/'Fig 8.42'!M12,0)</f>
        <v>0</v>
      </c>
      <c r="N12" s="121">
        <f>IFERROR('Fig 8.40'!N12/'Fig 8.42'!N12,0)</f>
        <v>1.0073782983738311</v>
      </c>
    </row>
    <row r="13" spans="1:15" x14ac:dyDescent="0.25">
      <c r="A13" s="108" t="s">
        <v>1183</v>
      </c>
      <c r="B13" s="120">
        <f>IFERROR('Fig 8.40'!B13/'Fig 8.42'!B13,0)</f>
        <v>0.96659190136010309</v>
      </c>
      <c r="C13" s="120">
        <f>IFERROR('Fig 8.40'!C13/'Fig 8.42'!C13,0)</f>
        <v>1.1034609788160288</v>
      </c>
      <c r="D13" s="120">
        <f>IFERROR('Fig 8.40'!D13/'Fig 8.42'!D13,0)</f>
        <v>1.0885521333027204</v>
      </c>
      <c r="E13" s="120">
        <f>IFERROR('Fig 8.40'!E13/'Fig 8.42'!E13,0)</f>
        <v>1.1184794148733204</v>
      </c>
      <c r="F13" s="120">
        <f>IFERROR('Fig 8.40'!G13/'Fig 8.42'!G13,0)</f>
        <v>0</v>
      </c>
      <c r="G13" s="120">
        <f>IFERROR('Fig 8.40'!#REF!/'Fig 8.42'!#REF!,0)</f>
        <v>0</v>
      </c>
      <c r="H13" s="120">
        <f>IFERROR('Fig 8.40'!H13/'Fig 8.42'!H13,0)</f>
        <v>0.98695392744119326</v>
      </c>
      <c r="I13" s="120">
        <f>IFERROR('Fig 8.40'!I13/'Fig 8.42'!I13,0)</f>
        <v>1.0069237801859148</v>
      </c>
      <c r="J13" s="120">
        <f>IFERROR('Fig 8.40'!J13/'Fig 8.42'!J13,0)</f>
        <v>1.4510738234488858</v>
      </c>
      <c r="K13" s="120">
        <f>IFERROR('Fig 8.40'!K13/'Fig 8.42'!K13,0)</f>
        <v>0</v>
      </c>
      <c r="L13" s="120">
        <f>IFERROR('Fig 8.40'!L13/'Fig 8.42'!L13,0)</f>
        <v>1.3224857433651169</v>
      </c>
      <c r="M13" s="120">
        <v>0.51588574659438202</v>
      </c>
      <c r="N13" s="122">
        <f>IFERROR('Fig 8.40'!N13/'Fig 8.42'!N13,0)</f>
        <v>1.0419477992108297</v>
      </c>
      <c r="O13" s="132">
        <f>N13/N12-1</f>
        <v>3.4316304900356531E-2</v>
      </c>
    </row>
    <row r="14" spans="1:15" x14ac:dyDescent="0.25">
      <c r="A14" s="31"/>
      <c r="B14" s="31"/>
      <c r="C14" s="31"/>
      <c r="D14" s="31"/>
      <c r="E14" s="31"/>
      <c r="F14" s="31"/>
      <c r="G14" s="31"/>
      <c r="H14" s="31"/>
      <c r="I14" s="31"/>
      <c r="J14" s="31"/>
    </row>
    <row r="15" spans="1:15" x14ac:dyDescent="0.25">
      <c r="A15" s="31"/>
      <c r="B15" s="31"/>
      <c r="C15" s="31"/>
      <c r="D15" s="31"/>
      <c r="E15" s="31"/>
      <c r="F15" s="31"/>
      <c r="G15" s="31"/>
      <c r="H15" s="31"/>
      <c r="I15" s="31"/>
      <c r="J15" s="31"/>
    </row>
    <row r="16" spans="1:15" x14ac:dyDescent="0.25">
      <c r="A16" s="31"/>
      <c r="B16" s="31"/>
      <c r="C16" s="31"/>
      <c r="D16" s="31"/>
      <c r="E16" s="31"/>
      <c r="F16" s="31"/>
      <c r="G16" s="31"/>
      <c r="H16" s="31"/>
      <c r="I16" s="31"/>
      <c r="J16" s="31"/>
    </row>
    <row r="17" spans="1:10" x14ac:dyDescent="0.25">
      <c r="A17" s="31"/>
      <c r="B17" s="31"/>
      <c r="C17" s="31"/>
      <c r="D17" s="31"/>
      <c r="E17" s="31"/>
      <c r="F17" s="31"/>
      <c r="G17" s="31"/>
      <c r="H17" s="31"/>
      <c r="I17" s="31"/>
      <c r="J17" s="31"/>
    </row>
    <row r="18" spans="1:10" x14ac:dyDescent="0.25">
      <c r="A18" s="31"/>
      <c r="B18" s="31"/>
      <c r="C18" s="31"/>
      <c r="D18" s="31"/>
      <c r="E18" s="31"/>
      <c r="F18" s="31"/>
      <c r="G18" s="31"/>
      <c r="H18" s="31"/>
      <c r="I18" s="31"/>
      <c r="J18" s="31"/>
    </row>
    <row r="19" spans="1:10" x14ac:dyDescent="0.25">
      <c r="A19" s="31"/>
      <c r="B19" s="31"/>
      <c r="C19" s="31"/>
      <c r="D19" s="31"/>
      <c r="E19" s="31"/>
      <c r="F19" s="31"/>
      <c r="G19" s="31"/>
      <c r="H19" s="31"/>
      <c r="I19" s="31"/>
      <c r="J19" s="31"/>
    </row>
    <row r="20" spans="1:10" x14ac:dyDescent="0.25">
      <c r="A20" s="31"/>
      <c r="B20" s="31"/>
      <c r="C20" s="31"/>
      <c r="D20" s="31"/>
      <c r="E20" s="31"/>
      <c r="F20" s="31"/>
      <c r="G20" s="31"/>
      <c r="H20" s="31"/>
      <c r="I20" s="31"/>
      <c r="J20" s="31"/>
    </row>
    <row r="21" spans="1:10" x14ac:dyDescent="0.25">
      <c r="A21" s="31"/>
      <c r="B21" s="31"/>
      <c r="C21" s="31"/>
      <c r="D21" s="31"/>
      <c r="E21" s="31"/>
      <c r="F21" s="31"/>
      <c r="G21" s="31"/>
      <c r="H21" s="31"/>
      <c r="I21" s="31"/>
      <c r="J21" s="31"/>
    </row>
    <row r="22" spans="1:10" x14ac:dyDescent="0.25">
      <c r="A22" s="31"/>
      <c r="B22" s="31"/>
      <c r="C22" s="31"/>
      <c r="D22" s="31"/>
      <c r="E22" s="31"/>
      <c r="F22" s="31"/>
      <c r="G22" s="31"/>
      <c r="H22" s="31"/>
      <c r="I22" s="31"/>
      <c r="J22" s="31"/>
    </row>
    <row r="23" spans="1:10" x14ac:dyDescent="0.25">
      <c r="A23" s="31"/>
      <c r="B23" s="31"/>
      <c r="C23" s="31"/>
      <c r="D23" s="31"/>
      <c r="E23" s="31"/>
      <c r="F23" s="31"/>
      <c r="G23" s="31"/>
      <c r="H23" s="31"/>
      <c r="I23" s="31"/>
      <c r="J23" s="31"/>
    </row>
    <row r="24" spans="1:10" x14ac:dyDescent="0.25">
      <c r="A24" s="31"/>
      <c r="B24" s="69"/>
      <c r="C24" s="69"/>
      <c r="D24" s="69"/>
      <c r="E24" s="69"/>
      <c r="F24" s="69"/>
      <c r="G24" s="69"/>
      <c r="H24" s="69"/>
      <c r="I24" s="69"/>
      <c r="J24" s="69"/>
    </row>
    <row r="25" spans="1:10" x14ac:dyDescent="0.25">
      <c r="A25" s="31"/>
      <c r="B25" s="69"/>
      <c r="C25" s="69"/>
      <c r="D25" s="69"/>
      <c r="E25" s="69"/>
      <c r="F25" s="69"/>
      <c r="G25" s="69"/>
      <c r="H25" s="69"/>
      <c r="I25" s="69"/>
      <c r="J25" s="69"/>
    </row>
    <row r="26" spans="1:10" x14ac:dyDescent="0.25">
      <c r="A26" s="31"/>
      <c r="B26" s="69"/>
      <c r="C26" s="69"/>
      <c r="D26" s="69"/>
      <c r="E26" s="69"/>
      <c r="F26" s="69"/>
      <c r="G26" s="69"/>
      <c r="H26" s="69"/>
    </row>
    <row r="28" spans="1:10" x14ac:dyDescent="0.25">
      <c r="B28" s="186"/>
    </row>
    <row r="29" spans="1:10" x14ac:dyDescent="0.25">
      <c r="B29" s="186"/>
      <c r="C29" s="186"/>
      <c r="D29" s="186"/>
      <c r="E29" s="186"/>
      <c r="F29" s="186"/>
      <c r="G29" s="186"/>
      <c r="H29" s="186"/>
    </row>
    <row r="30" spans="1:10" x14ac:dyDescent="0.25">
      <c r="B30" s="186"/>
      <c r="C30" s="186"/>
      <c r="D30" s="186"/>
      <c r="E30" s="186"/>
      <c r="F30" s="186"/>
      <c r="G30" s="186"/>
      <c r="H30" s="186"/>
    </row>
    <row r="31" spans="1:10" x14ac:dyDescent="0.25">
      <c r="B31" s="186"/>
      <c r="C31" s="186"/>
      <c r="D31" s="186"/>
      <c r="E31" s="186"/>
      <c r="F31" s="186"/>
      <c r="G31" s="186"/>
      <c r="H31" s="186"/>
    </row>
    <row r="32" spans="1:10" x14ac:dyDescent="0.25">
      <c r="B32" s="186"/>
      <c r="C32" s="186"/>
      <c r="D32" s="186"/>
      <c r="E32" s="186"/>
      <c r="F32" s="186"/>
      <c r="G32" s="186"/>
      <c r="H32" s="186"/>
    </row>
    <row r="33" spans="2:8" x14ac:dyDescent="0.25">
      <c r="B33" s="186"/>
      <c r="C33" s="186"/>
      <c r="D33" s="186"/>
      <c r="E33" s="186"/>
      <c r="F33" s="186"/>
      <c r="G33" s="186"/>
      <c r="H33" s="186"/>
    </row>
  </sheetData>
  <mergeCells count="2">
    <mergeCell ref="A4:N4"/>
    <mergeCell ref="A3:N3"/>
  </mergeCells>
  <pageMargins left="0.511811024" right="0.511811024" top="0.78740157499999996" bottom="0.78740157499999996" header="0.31496062000000002" footer="0.31496062000000002"/>
  <drawing r:id="rId1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5"/>
  <dimension ref="A1:N13"/>
  <sheetViews>
    <sheetView showGridLines="0" workbookViewId="0">
      <selection activeCell="N12" sqref="N12"/>
    </sheetView>
  </sheetViews>
  <sheetFormatPr defaultRowHeight="15" x14ac:dyDescent="0.25"/>
  <cols>
    <col min="5" max="5" width="13.28515625" bestFit="1" customWidth="1"/>
    <col min="9" max="9" width="16.5703125" bestFit="1" customWidth="1"/>
    <col min="10" max="10" width="7.140625" bestFit="1" customWidth="1"/>
    <col min="11" max="11" width="6" bestFit="1" customWidth="1"/>
    <col min="12" max="12" width="18.28515625" bestFit="1" customWidth="1"/>
  </cols>
  <sheetData>
    <row r="1" spans="1:14" x14ac:dyDescent="0.25">
      <c r="C1" s="81"/>
      <c r="D1" s="81"/>
      <c r="E1" s="81"/>
      <c r="G1" s="81" t="s">
        <v>1561</v>
      </c>
      <c r="H1" s="81" t="s">
        <v>1562</v>
      </c>
    </row>
    <row r="3" spans="1:14" x14ac:dyDescent="0.25">
      <c r="A3" s="347" t="str">
        <f>"Tabela Referente à "&amp;G1</f>
        <v>Tabela Referente à Figura 8.45</v>
      </c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</row>
    <row r="4" spans="1:14" ht="15" customHeight="1" x14ac:dyDescent="0.25">
      <c r="A4" s="369" t="str">
        <f>H1</f>
        <v>RATK/CATK por empresa, 2014 a 2016</v>
      </c>
      <c r="B4" s="369"/>
      <c r="C4" s="369"/>
      <c r="D4" s="369"/>
      <c r="E4" s="369"/>
      <c r="F4" s="369"/>
      <c r="G4" s="369"/>
      <c r="H4" s="369"/>
      <c r="I4" s="369"/>
      <c r="J4" s="369"/>
      <c r="K4" s="369"/>
      <c r="L4" s="369"/>
      <c r="M4" s="369"/>
      <c r="N4" s="369"/>
    </row>
    <row r="5" spans="1:14" x14ac:dyDescent="0.25">
      <c r="A5" s="101" t="str">
        <f>'Fig 8.44'!A5</f>
        <v>Ano</v>
      </c>
      <c r="B5" s="123" t="str">
        <f>'Fig 8.44'!B5</f>
        <v>Latam</v>
      </c>
      <c r="C5" s="123" t="str">
        <f>'Fig 8.44'!C5</f>
        <v>Gol</v>
      </c>
      <c r="D5" s="123" t="str">
        <f>'Fig 8.44'!D5</f>
        <v>Azul</v>
      </c>
      <c r="E5" s="123" t="str">
        <f>'Fig 8.44'!E5</f>
        <v>Avianca</v>
      </c>
      <c r="F5" s="123" t="str">
        <f>'Fig 8.44'!F5</f>
        <v>Webjet</v>
      </c>
      <c r="G5" s="123" t="str">
        <f>'Fig 8.44'!G5</f>
        <v>Pantanal</v>
      </c>
      <c r="H5" s="123" t="str">
        <f>'Fig 8.44'!H5</f>
        <v>Absa</v>
      </c>
      <c r="I5" s="123" t="str">
        <f>'Fig 8.44'!I5</f>
        <v>Rio Linhas Aéreas</v>
      </c>
      <c r="J5" s="123" t="str">
        <f>'Fig 8.44'!J5</f>
        <v>Sideral</v>
      </c>
      <c r="K5" s="123" t="str">
        <f>'Fig 8.44'!K5</f>
        <v>Colt</v>
      </c>
      <c r="L5" s="123" t="str">
        <f>'Fig 8.44'!L5</f>
        <v>Total Linhas Aéreas</v>
      </c>
      <c r="M5" s="123" t="str">
        <f>'Fig 8.44'!M5</f>
        <v>Sterna</v>
      </c>
      <c r="N5" s="123" t="str">
        <f>'Fig 8.44'!N5</f>
        <v>Indústria</v>
      </c>
    </row>
    <row r="6" spans="1:14" x14ac:dyDescent="0.25">
      <c r="A6" s="107" t="str">
        <f>'Fig 8.44'!A6</f>
        <v>2009</v>
      </c>
      <c r="B6" s="119">
        <f>'Fig 8.44'!B6</f>
        <v>0.91340916948286677</v>
      </c>
      <c r="C6" s="119">
        <f>'Fig 8.44'!C6</f>
        <v>1.0525997677172565</v>
      </c>
      <c r="D6" s="119">
        <f>'Fig 8.44'!D6</f>
        <v>0.73155182500240701</v>
      </c>
      <c r="E6" s="119">
        <f>'Fig 8.44'!E6</f>
        <v>0.85399451773151835</v>
      </c>
      <c r="F6" s="119">
        <f>'Fig 8.44'!F6</f>
        <v>0.88492074785540964</v>
      </c>
      <c r="G6" s="119">
        <f>'Fig 8.44'!G6</f>
        <v>0</v>
      </c>
      <c r="H6" s="119">
        <f>'Fig 8.44'!H6</f>
        <v>1.0506218426429381</v>
      </c>
      <c r="I6" s="119">
        <f>'Fig 8.44'!I6</f>
        <v>0</v>
      </c>
      <c r="J6" s="119">
        <f>'Fig 8.44'!J6</f>
        <v>0</v>
      </c>
      <c r="K6" s="119">
        <f>'Fig 8.44'!K6</f>
        <v>0</v>
      </c>
      <c r="L6" s="119">
        <f>'Fig 8.44'!L6</f>
        <v>1.0761801568177793</v>
      </c>
      <c r="M6" s="119">
        <f>'Fig 8.44'!M6</f>
        <v>0</v>
      </c>
      <c r="N6" s="119">
        <f>'Fig 8.44'!N6</f>
        <v>0.95417485629710841</v>
      </c>
    </row>
    <row r="7" spans="1:14" x14ac:dyDescent="0.25">
      <c r="A7" s="108" t="str">
        <f>'Fig 8.44'!A7</f>
        <v>2010</v>
      </c>
      <c r="B7" s="120">
        <f>'Fig 8.44'!B7</f>
        <v>0.95632288577934821</v>
      </c>
      <c r="C7" s="120">
        <f>'Fig 8.44'!C7</f>
        <v>1.0946193091542982</v>
      </c>
      <c r="D7" s="120">
        <f>'Fig 8.44'!D7</f>
        <v>0.94368130596024447</v>
      </c>
      <c r="E7" s="120">
        <f>'Fig 8.44'!E7</f>
        <v>0.90535526773081854</v>
      </c>
      <c r="F7" s="120">
        <f>'Fig 8.44'!F7</f>
        <v>1.0818912846075495</v>
      </c>
      <c r="G7" s="120">
        <f>'Fig 8.44'!G7</f>
        <v>0</v>
      </c>
      <c r="H7" s="120">
        <f>'Fig 8.44'!H7</f>
        <v>0.96519023916408153</v>
      </c>
      <c r="I7" s="120">
        <f>'Fig 8.44'!I7</f>
        <v>1.1554063450815812</v>
      </c>
      <c r="J7" s="120">
        <f>'Fig 8.44'!J7</f>
        <v>0</v>
      </c>
      <c r="K7" s="120">
        <f>'Fig 8.44'!K7</f>
        <v>0</v>
      </c>
      <c r="L7" s="120">
        <f>'Fig 8.44'!L7</f>
        <v>1.0795404101833275</v>
      </c>
      <c r="M7" s="120">
        <f>'Fig 8.44'!M7</f>
        <v>0</v>
      </c>
      <c r="N7" s="120">
        <f>'Fig 8.44'!N7</f>
        <v>1.0051939714493292</v>
      </c>
    </row>
    <row r="8" spans="1:14" x14ac:dyDescent="0.25">
      <c r="A8" s="107" t="str">
        <f>'Fig 8.44'!A8</f>
        <v>2011</v>
      </c>
      <c r="B8" s="119">
        <f>'Fig 8.44'!B8</f>
        <v>0.96250361949523766</v>
      </c>
      <c r="C8" s="119">
        <f>'Fig 8.44'!C8</f>
        <v>0.96831470694237964</v>
      </c>
      <c r="D8" s="119">
        <f>'Fig 8.44'!D8</f>
        <v>1.0118912562994853</v>
      </c>
      <c r="E8" s="119">
        <f>'Fig 8.44'!E8</f>
        <v>0.95374163386753996</v>
      </c>
      <c r="F8" s="119">
        <f>'Fig 8.44'!F8</f>
        <v>0.84107379418270245</v>
      </c>
      <c r="G8" s="119">
        <f>'Fig 8.44'!G8</f>
        <v>0</v>
      </c>
      <c r="H8" s="119">
        <f>'Fig 8.44'!H8</f>
        <v>0.94613492908015273</v>
      </c>
      <c r="I8" s="119">
        <f>'Fig 8.44'!I8</f>
        <v>0.86227540477396791</v>
      </c>
      <c r="J8" s="119">
        <f>'Fig 8.44'!J8</f>
        <v>0</v>
      </c>
      <c r="K8" s="119">
        <f>'Fig 8.44'!K8</f>
        <v>0</v>
      </c>
      <c r="L8" s="119">
        <f>'Fig 8.44'!L8</f>
        <v>1.0275338514606067</v>
      </c>
      <c r="M8" s="119">
        <f>'Fig 8.44'!M8</f>
        <v>0</v>
      </c>
      <c r="N8" s="119">
        <f>'Fig 8.44'!N8</f>
        <v>0.95771050681751535</v>
      </c>
    </row>
    <row r="9" spans="1:14" x14ac:dyDescent="0.25">
      <c r="A9" s="108" t="str">
        <f>'Fig 8.44'!A9</f>
        <v>2012</v>
      </c>
      <c r="B9" s="120">
        <f>'Fig 8.44'!B9</f>
        <v>0.86931315250306929</v>
      </c>
      <c r="C9" s="120">
        <f>'Fig 8.44'!C9</f>
        <v>0.90234260648088638</v>
      </c>
      <c r="D9" s="120">
        <f>'Fig 8.44'!D9</f>
        <v>0.98137890980715381</v>
      </c>
      <c r="E9" s="120">
        <f>'Fig 8.44'!E9</f>
        <v>0.96311171123464501</v>
      </c>
      <c r="F9" s="120">
        <f>'Fig 8.44'!F9</f>
        <v>0.79217574063633955</v>
      </c>
      <c r="G9" s="120">
        <f>'Fig 8.44'!G9</f>
        <v>0</v>
      </c>
      <c r="H9" s="120">
        <f>'Fig 8.44'!H9</f>
        <v>0.95876126745510826</v>
      </c>
      <c r="I9" s="120">
        <f>'Fig 8.44'!I9</f>
        <v>0.88778891452454356</v>
      </c>
      <c r="J9" s="120">
        <f>'Fig 8.44'!J9</f>
        <v>0</v>
      </c>
      <c r="K9" s="120">
        <f>'Fig 8.44'!K9</f>
        <v>0</v>
      </c>
      <c r="L9" s="120">
        <f>'Fig 8.44'!L9</f>
        <v>1.041279468184783</v>
      </c>
      <c r="M9" s="120">
        <f>'Fig 8.44'!M9</f>
        <v>0</v>
      </c>
      <c r="N9" s="120">
        <f>'Fig 8.44'!N9</f>
        <v>0.89495013189185302</v>
      </c>
    </row>
    <row r="10" spans="1:14" x14ac:dyDescent="0.25">
      <c r="A10" s="107" t="str">
        <f>'Fig 8.44'!A10</f>
        <v>2013</v>
      </c>
      <c r="B10" s="119">
        <f>'Fig 8.44'!B10</f>
        <v>0.90781913896654043</v>
      </c>
      <c r="C10" s="119">
        <f>'Fig 8.44'!C10</f>
        <v>0.99729647952568945</v>
      </c>
      <c r="D10" s="119">
        <f>'Fig 8.44'!D10</f>
        <v>1.102318720295014</v>
      </c>
      <c r="E10" s="119">
        <f>'Fig 8.44'!E10</f>
        <v>1.0290951096707543</v>
      </c>
      <c r="F10" s="119">
        <f>'Fig 8.44'!F10</f>
        <v>0</v>
      </c>
      <c r="G10" s="119">
        <f>'Fig 8.44'!G10</f>
        <v>0</v>
      </c>
      <c r="H10" s="119">
        <f>'Fig 8.44'!H10</f>
        <v>0.96653478599560794</v>
      </c>
      <c r="I10" s="119">
        <f>'Fig 8.44'!I10</f>
        <v>3.0225030086181306</v>
      </c>
      <c r="J10" s="119">
        <f>'Fig 8.44'!J10</f>
        <v>0</v>
      </c>
      <c r="K10" s="119">
        <f>'Fig 8.44'!K10</f>
        <v>0</v>
      </c>
      <c r="L10" s="119">
        <f>'Fig 8.44'!L10</f>
        <v>1.1728682191611479</v>
      </c>
      <c r="M10" s="119">
        <f>'Fig 8.44'!M10</f>
        <v>0</v>
      </c>
      <c r="N10" s="119">
        <f>'Fig 8.44'!N10</f>
        <v>0.9822771216823567</v>
      </c>
    </row>
    <row r="11" spans="1:14" x14ac:dyDescent="0.25">
      <c r="A11" s="108" t="str">
        <f>'Fig 8.44'!A11</f>
        <v>2014</v>
      </c>
      <c r="B11" s="120">
        <f>'Fig 8.44'!B11</f>
        <v>0.92706349914685604</v>
      </c>
      <c r="C11" s="120">
        <f>'Fig 8.44'!C11</f>
        <v>1.0079626108118547</v>
      </c>
      <c r="D11" s="120">
        <f>'Fig 8.44'!D11</f>
        <v>1.0698790957790771</v>
      </c>
      <c r="E11" s="120">
        <f>'Fig 8.44'!E11</f>
        <v>1.0171463508029253</v>
      </c>
      <c r="F11" s="120">
        <f>'Fig 8.44'!F11</f>
        <v>0</v>
      </c>
      <c r="G11" s="120">
        <f>'Fig 8.44'!G11</f>
        <v>0</v>
      </c>
      <c r="H11" s="120">
        <f>'Fig 8.44'!H11</f>
        <v>0.98862067759999239</v>
      </c>
      <c r="I11" s="120">
        <f>'Fig 8.44'!I11</f>
        <v>0</v>
      </c>
      <c r="J11" s="120">
        <f>'Fig 8.44'!J11</f>
        <v>0</v>
      </c>
      <c r="K11" s="120">
        <f>'Fig 8.44'!K11</f>
        <v>0</v>
      </c>
      <c r="L11" s="120">
        <f>'Fig 8.44'!L11</f>
        <v>1.089551382006293</v>
      </c>
      <c r="M11" s="120">
        <f>'Fig 8.44'!M11</f>
        <v>0</v>
      </c>
      <c r="N11" s="120">
        <f>'Fig 8.44'!N11</f>
        <v>0.98103667754467294</v>
      </c>
    </row>
    <row r="12" spans="1:14" x14ac:dyDescent="0.25">
      <c r="A12" s="107" t="str">
        <f>'Fig 8.44'!A12</f>
        <v>2015</v>
      </c>
      <c r="B12" s="119">
        <f>'Fig 8.44'!B12</f>
        <v>0.9870234876590368</v>
      </c>
      <c r="C12" s="119">
        <f>'Fig 8.44'!C12</f>
        <v>1.0033255198430782</v>
      </c>
      <c r="D12" s="119">
        <f>'Fig 8.44'!D12</f>
        <v>1.0027430523349155</v>
      </c>
      <c r="E12" s="119">
        <f>'Fig 8.44'!E12</f>
        <v>1.1137733245529162</v>
      </c>
      <c r="F12" s="119">
        <f>'Fig 8.44'!F12</f>
        <v>0</v>
      </c>
      <c r="G12" s="119">
        <f>'Fig 8.44'!G12</f>
        <v>0</v>
      </c>
      <c r="H12" s="119">
        <f>'Fig 8.44'!H12</f>
        <v>1.0407729027376929</v>
      </c>
      <c r="I12" s="119">
        <f>'Fig 8.44'!I12</f>
        <v>1.1247127020660816</v>
      </c>
      <c r="J12" s="119">
        <f>'Fig 8.44'!J12</f>
        <v>1.4522246018972778</v>
      </c>
      <c r="K12" s="119">
        <f>'Fig 8.44'!K12</f>
        <v>1.1951042936766256</v>
      </c>
      <c r="L12" s="119">
        <f>'Fig 8.44'!L12</f>
        <v>1.3033262748170269</v>
      </c>
      <c r="M12" s="119">
        <f>'Fig 8.44'!M12</f>
        <v>0</v>
      </c>
      <c r="N12" s="119">
        <f>'Fig 8.44'!N12</f>
        <v>1.0073782983738311</v>
      </c>
    </row>
    <row r="13" spans="1:14" x14ac:dyDescent="0.25">
      <c r="A13" s="108" t="str">
        <f>'Fig 8.44'!A13</f>
        <v>2016</v>
      </c>
      <c r="B13" s="120">
        <f>'Fig 8.44'!B13</f>
        <v>0.96659190136010309</v>
      </c>
      <c r="C13" s="120">
        <f>'Fig 8.44'!C13</f>
        <v>1.1034609788160288</v>
      </c>
      <c r="D13" s="120">
        <f>'Fig 8.44'!D13</f>
        <v>1.0885521333027204</v>
      </c>
      <c r="E13" s="120">
        <f>'Fig 8.44'!E13</f>
        <v>1.1184794148733204</v>
      </c>
      <c r="F13" s="120">
        <f>'Fig 8.44'!F13</f>
        <v>0</v>
      </c>
      <c r="G13" s="120">
        <f>'Fig 8.44'!G13</f>
        <v>0</v>
      </c>
      <c r="H13" s="120">
        <f>'Fig 8.44'!H13</f>
        <v>0.98695392744119326</v>
      </c>
      <c r="I13" s="120">
        <f>'Fig 8.44'!I13</f>
        <v>1.0069237801859148</v>
      </c>
      <c r="J13" s="120">
        <f>'Fig 8.44'!J13</f>
        <v>1.4510738234488858</v>
      </c>
      <c r="K13" s="120">
        <f>'Fig 8.44'!K13</f>
        <v>0</v>
      </c>
      <c r="L13" s="120">
        <f>'Fig 8.44'!L13</f>
        <v>1.3224857433651169</v>
      </c>
      <c r="M13" s="120">
        <f>'Fig 8.44'!M13</f>
        <v>0.51588574659438202</v>
      </c>
      <c r="N13" s="120">
        <f>'Fig 8.44'!N13</f>
        <v>1.0419477992108297</v>
      </c>
    </row>
  </sheetData>
  <mergeCells count="2">
    <mergeCell ref="A3:N3"/>
    <mergeCell ref="A4:N4"/>
  </mergeCells>
  <pageMargins left="0.511811024" right="0.511811024" top="0.78740157499999996" bottom="0.78740157499999996" header="0.31496062000000002" footer="0.31496062000000002"/>
  <drawing r:id="rId1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6"/>
  <dimension ref="A1"/>
  <sheetViews>
    <sheetView workbookViewId="0">
      <selection activeCell="A2" sqref="A2:B4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237</vt:i4>
      </vt:variant>
    </vt:vector>
  </HeadingPairs>
  <TitlesOfParts>
    <vt:vector size="237" baseType="lpstr">
      <vt:lpstr>Índice</vt:lpstr>
      <vt:lpstr>Fig 1.1</vt:lpstr>
      <vt:lpstr>Fig 1.2</vt:lpstr>
      <vt:lpstr>Fig 1.3</vt:lpstr>
      <vt:lpstr>Fig 1.4</vt:lpstr>
      <vt:lpstr>Fig 2.1</vt:lpstr>
      <vt:lpstr>Fig 2.2</vt:lpstr>
      <vt:lpstr>Fig 2.3</vt:lpstr>
      <vt:lpstr>Fig 2.4</vt:lpstr>
      <vt:lpstr>Fig 2.5</vt:lpstr>
      <vt:lpstr>Fig 2.6</vt:lpstr>
      <vt:lpstr>Fig 2.7</vt:lpstr>
      <vt:lpstr>Tab 2.1</vt:lpstr>
      <vt:lpstr>Tab 2.2</vt:lpstr>
      <vt:lpstr>Tab 2.3</vt:lpstr>
      <vt:lpstr>Fig 3.1</vt:lpstr>
      <vt:lpstr>Fig 3.2</vt:lpstr>
      <vt:lpstr>Fig 3.3</vt:lpstr>
      <vt:lpstr>Fig 3.4</vt:lpstr>
      <vt:lpstr>Fig 3.5</vt:lpstr>
      <vt:lpstr>Fig 3.6</vt:lpstr>
      <vt:lpstr>Fig 3.7</vt:lpstr>
      <vt:lpstr>Fig 3.8</vt:lpstr>
      <vt:lpstr>Fig 3.9</vt:lpstr>
      <vt:lpstr>Fig 3.10</vt:lpstr>
      <vt:lpstr>Fig 3.11</vt:lpstr>
      <vt:lpstr>Fig 3.12</vt:lpstr>
      <vt:lpstr>Fig 3.13</vt:lpstr>
      <vt:lpstr>Fig 3.14</vt:lpstr>
      <vt:lpstr>Fig 3.15</vt:lpstr>
      <vt:lpstr>Fig 3.16</vt:lpstr>
      <vt:lpstr>Fig 3.17</vt:lpstr>
      <vt:lpstr>Fig 3.18</vt:lpstr>
      <vt:lpstr>Fig 3.19</vt:lpstr>
      <vt:lpstr>Fig 3.20</vt:lpstr>
      <vt:lpstr>Fig 3.21</vt:lpstr>
      <vt:lpstr>Fig 3.22</vt:lpstr>
      <vt:lpstr>Fig 3.23</vt:lpstr>
      <vt:lpstr>Fig 3.24</vt:lpstr>
      <vt:lpstr>Fig 3.25</vt:lpstr>
      <vt:lpstr>Fig 3.26</vt:lpstr>
      <vt:lpstr>Fig 3.27</vt:lpstr>
      <vt:lpstr>Fig 3.28</vt:lpstr>
      <vt:lpstr>Fig 3.29</vt:lpstr>
      <vt:lpstr>Fig 3.30</vt:lpstr>
      <vt:lpstr>Fig 3.31</vt:lpstr>
      <vt:lpstr>Fig 3.32</vt:lpstr>
      <vt:lpstr>Fig 3.33</vt:lpstr>
      <vt:lpstr>Fig 3.34</vt:lpstr>
      <vt:lpstr>Fig 3.35</vt:lpstr>
      <vt:lpstr>Fig 3.36</vt:lpstr>
      <vt:lpstr>Fig 3.37</vt:lpstr>
      <vt:lpstr>Fig 3.38</vt:lpstr>
      <vt:lpstr>Fig 3.39</vt:lpstr>
      <vt:lpstr>Fig 3.40</vt:lpstr>
      <vt:lpstr>Fig 3.41</vt:lpstr>
      <vt:lpstr>Fig 3.42</vt:lpstr>
      <vt:lpstr>Fig 3.43</vt:lpstr>
      <vt:lpstr>Fig 3.44</vt:lpstr>
      <vt:lpstr>Fig 3.45</vt:lpstr>
      <vt:lpstr>Fig 3.46</vt:lpstr>
      <vt:lpstr>Fig 3.47</vt:lpstr>
      <vt:lpstr>Fig 3.48</vt:lpstr>
      <vt:lpstr>Fig 3.49</vt:lpstr>
      <vt:lpstr>Fig 4.1</vt:lpstr>
      <vt:lpstr>Fig 4.2</vt:lpstr>
      <vt:lpstr>Fig 4.3</vt:lpstr>
      <vt:lpstr>Fig 4.4</vt:lpstr>
      <vt:lpstr>Fig 4.5</vt:lpstr>
      <vt:lpstr>Fig 4.6</vt:lpstr>
      <vt:lpstr>Fig 4.7</vt:lpstr>
      <vt:lpstr>Fig 4.8</vt:lpstr>
      <vt:lpstr>Fig 4.9</vt:lpstr>
      <vt:lpstr>Fig 4.10</vt:lpstr>
      <vt:lpstr>Fig 4.11</vt:lpstr>
      <vt:lpstr>Fig 4.12</vt:lpstr>
      <vt:lpstr>Fig 4.13</vt:lpstr>
      <vt:lpstr>Fig 4.14</vt:lpstr>
      <vt:lpstr>Fig 4.15</vt:lpstr>
      <vt:lpstr>Fig 4.16</vt:lpstr>
      <vt:lpstr>Fig 4.17</vt:lpstr>
      <vt:lpstr>Fig 4.18</vt:lpstr>
      <vt:lpstr>Fig 4.19</vt:lpstr>
      <vt:lpstr>Fig 4.20</vt:lpstr>
      <vt:lpstr>Fig 4.21</vt:lpstr>
      <vt:lpstr>Fig 4.22</vt:lpstr>
      <vt:lpstr>Fig 4.23</vt:lpstr>
      <vt:lpstr>Fig 4.24</vt:lpstr>
      <vt:lpstr>Fig 4.25</vt:lpstr>
      <vt:lpstr>Fig 4.26</vt:lpstr>
      <vt:lpstr>Fig 4.27</vt:lpstr>
      <vt:lpstr>Fig 4.28</vt:lpstr>
      <vt:lpstr>Fig 4.29</vt:lpstr>
      <vt:lpstr>Fig 4.30</vt:lpstr>
      <vt:lpstr>Fig 4.31</vt:lpstr>
      <vt:lpstr>Fig 4.32</vt:lpstr>
      <vt:lpstr>Fig 4.33</vt:lpstr>
      <vt:lpstr>Fig 4.34</vt:lpstr>
      <vt:lpstr>Fig 4.35</vt:lpstr>
      <vt:lpstr>Fig 4.36</vt:lpstr>
      <vt:lpstr>Fig 4.37</vt:lpstr>
      <vt:lpstr>Fig 4.38</vt:lpstr>
      <vt:lpstr>Fig 4.39</vt:lpstr>
      <vt:lpstr>Fig 4.40</vt:lpstr>
      <vt:lpstr>Fig 4.41</vt:lpstr>
      <vt:lpstr>Fig 4.42</vt:lpstr>
      <vt:lpstr>Fig 4.43</vt:lpstr>
      <vt:lpstr>Fig 4.44</vt:lpstr>
      <vt:lpstr>Fig 4.45</vt:lpstr>
      <vt:lpstr>Fig 4.46</vt:lpstr>
      <vt:lpstr>Fig 4.47</vt:lpstr>
      <vt:lpstr>Fig 4.48</vt:lpstr>
      <vt:lpstr>Fig 4.49</vt:lpstr>
      <vt:lpstr>Fig 4.50</vt:lpstr>
      <vt:lpstr>Fig 4.51</vt:lpstr>
      <vt:lpstr>Fig 4.52</vt:lpstr>
      <vt:lpstr>Fig 4.53</vt:lpstr>
      <vt:lpstr>Fig 4.54</vt:lpstr>
      <vt:lpstr>Fig 4.55</vt:lpstr>
      <vt:lpstr>Fig 4.56</vt:lpstr>
      <vt:lpstr>Fig 4.57</vt:lpstr>
      <vt:lpstr>Fig 4.58</vt:lpstr>
      <vt:lpstr>Fig 4.59</vt:lpstr>
      <vt:lpstr>Fig 4.60</vt:lpstr>
      <vt:lpstr>Fig 4.61</vt:lpstr>
      <vt:lpstr>Fig 4.62</vt:lpstr>
      <vt:lpstr>Fig 4.63</vt:lpstr>
      <vt:lpstr>Fig 4.64</vt:lpstr>
      <vt:lpstr>Fig 4.65</vt:lpstr>
      <vt:lpstr>Fig 4.66</vt:lpstr>
      <vt:lpstr>Fig 5.1</vt:lpstr>
      <vt:lpstr>Fig 5.2</vt:lpstr>
      <vt:lpstr>Fig 5.3</vt:lpstr>
      <vt:lpstr>Fig 5.4</vt:lpstr>
      <vt:lpstr>Fig 5.5</vt:lpstr>
      <vt:lpstr>Fig 5.6</vt:lpstr>
      <vt:lpstr>Fig 5.7</vt:lpstr>
      <vt:lpstr>Fig 5.8</vt:lpstr>
      <vt:lpstr>Fig 5.9</vt:lpstr>
      <vt:lpstr>Fig 5.10</vt:lpstr>
      <vt:lpstr>Fig 5.11</vt:lpstr>
      <vt:lpstr>Fig 5.12</vt:lpstr>
      <vt:lpstr>Fig 6.1</vt:lpstr>
      <vt:lpstr>Fig 6.2</vt:lpstr>
      <vt:lpstr>Fig 6.3</vt:lpstr>
      <vt:lpstr>Fig 6.4</vt:lpstr>
      <vt:lpstr>Fig 6.5</vt:lpstr>
      <vt:lpstr>Fig 6.6</vt:lpstr>
      <vt:lpstr>Fig 6.7</vt:lpstr>
      <vt:lpstr>Fig 6.8</vt:lpstr>
      <vt:lpstr>Fig 6.9</vt:lpstr>
      <vt:lpstr>Fig 6.10</vt:lpstr>
      <vt:lpstr>Fig 6.11</vt:lpstr>
      <vt:lpstr>Fig 6.12</vt:lpstr>
      <vt:lpstr>Fig 6.13</vt:lpstr>
      <vt:lpstr>Fig 6.14</vt:lpstr>
      <vt:lpstr>Fig 6.15</vt:lpstr>
      <vt:lpstr>Fig 6.16</vt:lpstr>
      <vt:lpstr>Fig 7.1</vt:lpstr>
      <vt:lpstr>Fig 7.2</vt:lpstr>
      <vt:lpstr>Fig 7.3</vt:lpstr>
      <vt:lpstr>Fig 7.4</vt:lpstr>
      <vt:lpstr>Fig 7.5</vt:lpstr>
      <vt:lpstr>Fig 7.6</vt:lpstr>
      <vt:lpstr>Fig 7.7</vt:lpstr>
      <vt:lpstr>Fig 7.8</vt:lpstr>
      <vt:lpstr>Fig 7.9</vt:lpstr>
      <vt:lpstr>Fig 7.10</vt:lpstr>
      <vt:lpstr>Fig 7.11</vt:lpstr>
      <vt:lpstr>Fig 7.12</vt:lpstr>
      <vt:lpstr>Fig 7.13</vt:lpstr>
      <vt:lpstr>Fig 7.14</vt:lpstr>
      <vt:lpstr>Fig 7.15</vt:lpstr>
      <vt:lpstr>Fig 7.16</vt:lpstr>
      <vt:lpstr>Fig 7.17</vt:lpstr>
      <vt:lpstr>Fig 7.18</vt:lpstr>
      <vt:lpstr>Fig 7.19</vt:lpstr>
      <vt:lpstr>Fig 7.20</vt:lpstr>
      <vt:lpstr>Fig 7.21</vt:lpstr>
      <vt:lpstr>Fig 7.22</vt:lpstr>
      <vt:lpstr>Fig 7.23</vt:lpstr>
      <vt:lpstr>Fig 7.24</vt:lpstr>
      <vt:lpstr>Fig 7.25</vt:lpstr>
      <vt:lpstr>Fig 7.26</vt:lpstr>
      <vt:lpstr>Fig 7.27</vt:lpstr>
      <vt:lpstr>Fig 7.28</vt:lpstr>
      <vt:lpstr>Fig 7.29</vt:lpstr>
      <vt:lpstr>Fig 7.30</vt:lpstr>
      <vt:lpstr>Fig 7.31</vt:lpstr>
      <vt:lpstr>Fig 7.32</vt:lpstr>
      <vt:lpstr>Fonte DRE</vt:lpstr>
      <vt:lpstr>Fig 8.1</vt:lpstr>
      <vt:lpstr>Fig 8.2</vt:lpstr>
      <vt:lpstr>Fig 8.3</vt:lpstr>
      <vt:lpstr>Fig 8.4</vt:lpstr>
      <vt:lpstr>Fig 8.5</vt:lpstr>
      <vt:lpstr>Fig 8.6</vt:lpstr>
      <vt:lpstr>Fig 8.7</vt:lpstr>
      <vt:lpstr>Fig 8.8</vt:lpstr>
      <vt:lpstr>Fig 8.9</vt:lpstr>
      <vt:lpstr>Fig 8.10</vt:lpstr>
      <vt:lpstr>Fig 8.11</vt:lpstr>
      <vt:lpstr>Fig 8.12</vt:lpstr>
      <vt:lpstr>Fig 8.13</vt:lpstr>
      <vt:lpstr>Fig 8.14</vt:lpstr>
      <vt:lpstr>Fig 8.15</vt:lpstr>
      <vt:lpstr>Fig 8.16</vt:lpstr>
      <vt:lpstr>Fig 8.17</vt:lpstr>
      <vt:lpstr>Fig 8.18</vt:lpstr>
      <vt:lpstr>Fig 8.19</vt:lpstr>
      <vt:lpstr>Fig 8.20</vt:lpstr>
      <vt:lpstr>Fig 8.21</vt:lpstr>
      <vt:lpstr>Fig 8.22</vt:lpstr>
      <vt:lpstr>Fig 8.23</vt:lpstr>
      <vt:lpstr>Fig 8.24</vt:lpstr>
      <vt:lpstr>Fig 8.25</vt:lpstr>
      <vt:lpstr>Fig 8.26</vt:lpstr>
      <vt:lpstr>Fig 8.27</vt:lpstr>
      <vt:lpstr>Fig 8.28</vt:lpstr>
      <vt:lpstr>Fig 8.29</vt:lpstr>
      <vt:lpstr>Fig 8.30</vt:lpstr>
      <vt:lpstr>Fig 8.31</vt:lpstr>
      <vt:lpstr>Fig 8.32</vt:lpstr>
      <vt:lpstr>Fig 8.33</vt:lpstr>
      <vt:lpstr>Fig 8.34</vt:lpstr>
      <vt:lpstr>Fig 8.35</vt:lpstr>
      <vt:lpstr>Fig 8.36</vt:lpstr>
      <vt:lpstr>Fig 8.37</vt:lpstr>
      <vt:lpstr>Fig 8.38</vt:lpstr>
      <vt:lpstr>Fig 8.39</vt:lpstr>
      <vt:lpstr>Fig 8.40</vt:lpstr>
      <vt:lpstr>Fig 8.41</vt:lpstr>
      <vt:lpstr>Fig 8.42</vt:lpstr>
      <vt:lpstr>Fig 8.43</vt:lpstr>
      <vt:lpstr>Fig 8.44</vt:lpstr>
      <vt:lpstr>Fig 8.45</vt:lpstr>
      <vt:lpstr>Fim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 Oliveira de Castro Alves</dc:creator>
  <cp:lastModifiedBy>Cristian Vieira dos Reis</cp:lastModifiedBy>
  <cp:lastPrinted>2014-09-26T19:47:04Z</cp:lastPrinted>
  <dcterms:created xsi:type="dcterms:W3CDTF">2013-09-06T19:56:17Z</dcterms:created>
  <dcterms:modified xsi:type="dcterms:W3CDTF">2017-06-29T20:20:24Z</dcterms:modified>
</cp:coreProperties>
</file>