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theme/themeOverride1.xml" ContentType="application/vnd.openxmlformats-officedocument.themeOverride+xml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theme/themeOverride2.xml" ContentType="application/vnd.openxmlformats-officedocument.themeOverride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theme/themeOverride3.xml" ContentType="application/vnd.openxmlformats-officedocument.themeOverride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theme/themeOverride4.xml" ContentType="application/vnd.openxmlformats-officedocument.themeOverrid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theme/themeOverride5.xml" ContentType="application/vnd.openxmlformats-officedocument.themeOverride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theme/themeOverride6.xml" ContentType="application/vnd.openxmlformats-officedocument.themeOverrid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5.xml" ContentType="application/vnd.openxmlformats-officedocument.drawingml.chart+xml"/>
  <Override PartName="/xl/theme/themeOverride7.xml" ContentType="application/vnd.openxmlformats-officedocument.themeOverride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drawings/drawing25.xml" ContentType="application/vnd.openxmlformats-officedocument.drawing+xml"/>
  <Override PartName="/xl/charts/chart19.xml" ContentType="application/vnd.openxmlformats-officedocument.drawingml.chart+xml"/>
  <Override PartName="/xl/drawings/drawing26.xml" ContentType="application/vnd.openxmlformats-officedocument.drawing+xml"/>
  <Override PartName="/xl/charts/chart20.xml" ContentType="application/vnd.openxmlformats-officedocument.drawingml.chart+xml"/>
  <Override PartName="/xl/theme/themeOverride8.xml" ContentType="application/vnd.openxmlformats-officedocument.themeOverride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1.xml" ContentType="application/vnd.openxmlformats-officedocument.drawingml.chart+xml"/>
  <Override PartName="/xl/theme/themeOverride9.xml" ContentType="application/vnd.openxmlformats-officedocument.themeOverride+xml"/>
  <Override PartName="/xl/drawings/drawing29.xml" ContentType="application/vnd.openxmlformats-officedocument.drawing+xml"/>
  <Override PartName="/xl/charts/chart22.xml" ContentType="application/vnd.openxmlformats-officedocument.drawingml.chart+xml"/>
  <Override PartName="/xl/theme/themeOverride10.xml" ContentType="application/vnd.openxmlformats-officedocument.themeOverride+xml"/>
  <Override PartName="/xl/drawings/drawing30.xml" ContentType="application/vnd.openxmlformats-officedocument.drawing+xml"/>
  <Override PartName="/xl/charts/chart23.xml" ContentType="application/vnd.openxmlformats-officedocument.drawingml.chart+xml"/>
  <Override PartName="/xl/drawings/drawing31.xml" ContentType="application/vnd.openxmlformats-officedocument.drawing+xml"/>
  <Override PartName="/xl/charts/chart24.xml" ContentType="application/vnd.openxmlformats-officedocument.drawingml.chart+xml"/>
  <Override PartName="/xl/theme/themeOverride11.xml" ContentType="application/vnd.openxmlformats-officedocument.themeOverride+xml"/>
  <Override PartName="/xl/drawings/drawing32.xml" ContentType="application/vnd.openxmlformats-officedocument.drawing+xml"/>
  <Override PartName="/xl/charts/chart25.xml" ContentType="application/vnd.openxmlformats-officedocument.drawingml.chart+xml"/>
  <Override PartName="/xl/drawings/drawing33.xml" ContentType="application/vnd.openxmlformats-officedocument.drawing+xml"/>
  <Override PartName="/xl/charts/chart2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27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28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9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30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31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32.xml" ContentType="application/vnd.openxmlformats-officedocument.drawingml.chart+xml"/>
  <Override PartName="/xl/drawings/drawing46.xml" ContentType="application/vnd.openxmlformats-officedocument.drawing+xml"/>
  <Override PartName="/xl/charts/chart33.xml" ContentType="application/vnd.openxmlformats-officedocument.drawingml.chart+xml"/>
  <Override PartName="/xl/theme/themeOverride12.xml" ContentType="application/vnd.openxmlformats-officedocument.themeOverride+xml"/>
  <Override PartName="/xl/drawings/drawing47.xml" ContentType="application/vnd.openxmlformats-officedocument.drawingml.chartshapes+xml"/>
  <Override PartName="/xl/drawings/drawing48.xml" ContentType="application/vnd.openxmlformats-officedocument.drawing+xml"/>
  <Override PartName="/xl/charts/chart34.xml" ContentType="application/vnd.openxmlformats-officedocument.drawingml.chart+xml"/>
  <Override PartName="/xl/theme/themeOverride13.xml" ContentType="application/vnd.openxmlformats-officedocument.themeOverride+xml"/>
  <Override PartName="/xl/drawings/drawing49.xml" ContentType="application/vnd.openxmlformats-officedocument.drawing+xml"/>
  <Override PartName="/xl/charts/chart35.xml" ContentType="application/vnd.openxmlformats-officedocument.drawingml.chart+xml"/>
  <Override PartName="/xl/theme/themeOverride14.xml" ContentType="application/vnd.openxmlformats-officedocument.themeOverride+xml"/>
  <Override PartName="/xl/drawings/drawing50.xml" ContentType="application/vnd.openxmlformats-officedocument.drawing+xml"/>
  <Override PartName="/xl/charts/chart36.xml" ContentType="application/vnd.openxmlformats-officedocument.drawingml.chart+xml"/>
  <Override PartName="/xl/drawings/drawing51.xml" ContentType="application/vnd.openxmlformats-officedocument.drawing+xml"/>
  <Override PartName="/xl/charts/chart37.xml" ContentType="application/vnd.openxmlformats-officedocument.drawingml.chart+xml"/>
  <Override PartName="/xl/drawings/drawing52.xml" ContentType="application/vnd.openxmlformats-officedocument.drawing+xml"/>
  <Override PartName="/xl/charts/chart38.xml" ContentType="application/vnd.openxmlformats-officedocument.drawingml.chart+xml"/>
  <Override PartName="/xl/drawings/drawing53.xml" ContentType="application/vnd.openxmlformats-officedocument.drawing+xml"/>
  <Override PartName="/xl/charts/chart39.xml" ContentType="application/vnd.openxmlformats-officedocument.drawingml.chart+xml"/>
  <Override PartName="/xl/drawings/drawing54.xml" ContentType="application/vnd.openxmlformats-officedocument.drawing+xml"/>
  <Override PartName="/xl/charts/chart40.xml" ContentType="application/vnd.openxmlformats-officedocument.drawingml.chart+xml"/>
  <Override PartName="/xl/drawings/drawing55.xml" ContentType="application/vnd.openxmlformats-officedocument.drawing+xml"/>
  <Override PartName="/xl/charts/chart41.xml" ContentType="application/vnd.openxmlformats-officedocument.drawingml.chart+xml"/>
  <Override PartName="/xl/drawings/drawing56.xml" ContentType="application/vnd.openxmlformats-officedocument.drawing+xml"/>
  <Override PartName="/xl/charts/chart42.xml" ContentType="application/vnd.openxmlformats-officedocument.drawingml.chart+xml"/>
  <Override PartName="/xl/drawings/drawing57.xml" ContentType="application/vnd.openxmlformats-officedocument.drawing+xml"/>
  <Override PartName="/xl/charts/chart43.xml" ContentType="application/vnd.openxmlformats-officedocument.drawingml.chart+xml"/>
  <Override PartName="/xl/drawings/drawing58.xml" ContentType="application/vnd.openxmlformats-officedocument.drawing+xml"/>
  <Override PartName="/xl/charts/chart44.xml" ContentType="application/vnd.openxmlformats-officedocument.drawingml.chart+xml"/>
  <Override PartName="/xl/theme/themeOverride15.xml" ContentType="application/vnd.openxmlformats-officedocument.themeOverride+xml"/>
  <Override PartName="/xl/drawings/drawing59.xml" ContentType="application/vnd.openxmlformats-officedocument.drawingml.chartshapes+xml"/>
  <Override PartName="/xl/drawings/drawing60.xml" ContentType="application/vnd.openxmlformats-officedocument.drawing+xml"/>
  <Override PartName="/xl/charts/chart45.xml" ContentType="application/vnd.openxmlformats-officedocument.drawingml.chart+xml"/>
  <Override PartName="/xl/theme/themeOverride16.xml" ContentType="application/vnd.openxmlformats-officedocument.themeOverride+xml"/>
  <Override PartName="/xl/drawings/drawing61.xml" ContentType="application/vnd.openxmlformats-officedocument.drawing+xml"/>
  <Override PartName="/xl/charts/chart46.xml" ContentType="application/vnd.openxmlformats-officedocument.drawingml.chart+xml"/>
  <Override PartName="/xl/drawings/drawing62.xml" ContentType="application/vnd.openxmlformats-officedocument.drawing+xml"/>
  <Override PartName="/xl/charts/chart47.xml" ContentType="application/vnd.openxmlformats-officedocument.drawingml.chart+xml"/>
  <Override PartName="/xl/drawings/drawing63.xml" ContentType="application/vnd.openxmlformats-officedocument.drawing+xml"/>
  <Override PartName="/xl/charts/chart48.xml" ContentType="application/vnd.openxmlformats-officedocument.drawingml.chart+xml"/>
  <Override PartName="/xl/drawings/drawing64.xml" ContentType="application/vnd.openxmlformats-officedocument.drawing+xml"/>
  <Override PartName="/xl/charts/chart49.xml" ContentType="application/vnd.openxmlformats-officedocument.drawingml.chart+xml"/>
  <Override PartName="/xl/drawings/drawing65.xml" ContentType="application/vnd.openxmlformats-officedocument.drawing+xml"/>
  <Override PartName="/xl/charts/chart50.xml" ContentType="application/vnd.openxmlformats-officedocument.drawingml.chart+xml"/>
  <Override PartName="/xl/drawings/drawing66.xml" ContentType="application/vnd.openxmlformats-officedocument.drawing+xml"/>
  <Override PartName="/xl/charts/chart51.xml" ContentType="application/vnd.openxmlformats-officedocument.drawingml.chart+xml"/>
  <Override PartName="/xl/theme/themeOverride17.xml" ContentType="application/vnd.openxmlformats-officedocument.themeOverride+xml"/>
  <Override PartName="/xl/drawings/drawing67.xml" ContentType="application/vnd.openxmlformats-officedocument.drawingml.chartshapes+xml"/>
  <Override PartName="/xl/drawings/drawing68.xml" ContentType="application/vnd.openxmlformats-officedocument.drawing+xml"/>
  <Override PartName="/xl/charts/chart52.xml" ContentType="application/vnd.openxmlformats-officedocument.drawingml.chart+xml"/>
  <Override PartName="/xl/theme/themeOverride18.xml" ContentType="application/vnd.openxmlformats-officedocument.themeOverride+xml"/>
  <Override PartName="/xl/drawings/drawing69.xml" ContentType="application/vnd.openxmlformats-officedocument.drawing+xml"/>
  <Override PartName="/xl/charts/chart53.xml" ContentType="application/vnd.openxmlformats-officedocument.drawingml.chart+xml"/>
  <Override PartName="/xl/theme/themeOverride19.xml" ContentType="application/vnd.openxmlformats-officedocument.themeOverride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54.xml" ContentType="application/vnd.openxmlformats-officedocument.drawingml.chart+xml"/>
  <Override PartName="/xl/theme/themeOverride20.xml" ContentType="application/vnd.openxmlformats-officedocument.themeOverride+xml"/>
  <Override PartName="/xl/drawings/drawing72.xml" ContentType="application/vnd.openxmlformats-officedocument.drawing+xml"/>
  <Override PartName="/xl/charts/chart55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charts/chart56.xml" ContentType="application/vnd.openxmlformats-officedocument.drawingml.chart+xml"/>
  <Override PartName="/xl/drawings/drawing75.xml" ContentType="application/vnd.openxmlformats-officedocument.drawing+xml"/>
  <Override PartName="/xl/charts/chart57.xml" ContentType="application/vnd.openxmlformats-officedocument.drawingml.chart+xml"/>
  <Override PartName="/xl/theme/themeOverride21.xml" ContentType="application/vnd.openxmlformats-officedocument.themeOverride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58.xml" ContentType="application/vnd.openxmlformats-officedocument.drawingml.chart+xml"/>
  <Override PartName="/xl/theme/themeOverride22.xml" ContentType="application/vnd.openxmlformats-officedocument.themeOverride+xml"/>
  <Override PartName="/xl/drawings/drawing78.xml" ContentType="application/vnd.openxmlformats-officedocument.drawing+xml"/>
  <Override PartName="/xl/charts/chart59.xml" ContentType="application/vnd.openxmlformats-officedocument.drawingml.chart+xml"/>
  <Override PartName="/xl/theme/themeOverride23.xml" ContentType="application/vnd.openxmlformats-officedocument.themeOverride+xml"/>
  <Override PartName="/xl/drawings/drawing79.xml" ContentType="application/vnd.openxmlformats-officedocument.drawing+xml"/>
  <Override PartName="/xl/charts/chart6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61.xml" ContentType="application/vnd.openxmlformats-officedocument.drawingml.chart+xml"/>
  <Override PartName="/xl/theme/themeOverride24.xml" ContentType="application/vnd.openxmlformats-officedocument.themeOverride+xml"/>
  <Override PartName="/xl/drawings/drawing82.xml" ContentType="application/vnd.openxmlformats-officedocument.drawing+xml"/>
  <Override PartName="/xl/charts/chart6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charts/chart63.xml" ContentType="application/vnd.openxmlformats-officedocument.drawingml.chart+xml"/>
  <Override PartName="/xl/drawings/drawing85.xml" ContentType="application/vnd.openxmlformats-officedocument.drawingml.chartshapes+xml"/>
  <Override PartName="/xl/drawings/drawing86.xml" ContentType="application/vnd.openxmlformats-officedocument.drawing+xml"/>
  <Override PartName="/xl/charts/chart64.xml" ContentType="application/vnd.openxmlformats-officedocument.drawingml.chart+xml"/>
  <Override PartName="/xl/drawings/drawing87.xml" ContentType="application/vnd.openxmlformats-officedocument.drawingml.chartshapes+xml"/>
  <Override PartName="/xl/drawings/drawing88.xml" ContentType="application/vnd.openxmlformats-officedocument.drawing+xml"/>
  <Override PartName="/xl/charts/chart65.xml" ContentType="application/vnd.openxmlformats-officedocument.drawingml.chart+xml"/>
  <Override PartName="/xl/drawings/drawing89.xml" ContentType="application/vnd.openxmlformats-officedocument.drawingml.chartshapes+xml"/>
  <Override PartName="/xl/drawings/drawing90.xml" ContentType="application/vnd.openxmlformats-officedocument.drawing+xml"/>
  <Override PartName="/xl/charts/chart66.xml" ContentType="application/vnd.openxmlformats-officedocument.drawingml.chart+xml"/>
  <Override PartName="/xl/drawings/drawing91.xml" ContentType="application/vnd.openxmlformats-officedocument.drawingml.chartshapes+xml"/>
  <Override PartName="/xl/drawings/drawing92.xml" ContentType="application/vnd.openxmlformats-officedocument.drawing+xml"/>
  <Override PartName="/xl/charts/chart67.xml" ContentType="application/vnd.openxmlformats-officedocument.drawingml.chart+xml"/>
  <Override PartName="/xl/drawings/drawing93.xml" ContentType="application/vnd.openxmlformats-officedocument.drawingml.chartshapes+xml"/>
  <Override PartName="/xl/drawings/drawing94.xml" ContentType="application/vnd.openxmlformats-officedocument.drawing+xml"/>
  <Override PartName="/xl/charts/chart68.xml" ContentType="application/vnd.openxmlformats-officedocument.drawingml.chart+xml"/>
  <Override PartName="/xl/drawings/drawing95.xml" ContentType="application/vnd.openxmlformats-officedocument.drawingml.chartshapes+xml"/>
  <Override PartName="/xl/drawings/drawing96.xml" ContentType="application/vnd.openxmlformats-officedocument.drawing+xml"/>
  <Override PartName="/xl/charts/chart69.xml" ContentType="application/vnd.openxmlformats-officedocument.drawingml.chart+xml"/>
  <Override PartName="/xl/drawings/drawing97.xml" ContentType="application/vnd.openxmlformats-officedocument.drawing+xml"/>
  <Override PartName="/xl/charts/chart70.xml" ContentType="application/vnd.openxmlformats-officedocument.drawingml.chart+xml"/>
  <Override PartName="/xl/drawings/drawing98.xml" ContentType="application/vnd.openxmlformats-officedocument.drawing+xml"/>
  <Override PartName="/xl/charts/chart71.xml" ContentType="application/vnd.openxmlformats-officedocument.drawingml.chart+xml"/>
  <Override PartName="/xl/drawings/drawing99.xml" ContentType="application/vnd.openxmlformats-officedocument.drawing+xml"/>
  <Override PartName="/xl/charts/chart72.xml" ContentType="application/vnd.openxmlformats-officedocument.drawingml.chart+xml"/>
  <Override PartName="/xl/theme/themeOverride25.xml" ContentType="application/vnd.openxmlformats-officedocument.themeOverride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73.xml" ContentType="application/vnd.openxmlformats-officedocument.drawingml.chart+xml"/>
  <Override PartName="/xl/theme/themeOverride26.xml" ContentType="application/vnd.openxmlformats-officedocument.themeOverride+xml"/>
  <Override PartName="/xl/drawings/drawing102.xml" ContentType="application/vnd.openxmlformats-officedocument.drawing+xml"/>
  <Override PartName="/xl/charts/chart74.xml" ContentType="application/vnd.openxmlformats-officedocument.drawingml.chart+xml"/>
  <Override PartName="/xl/theme/themeOverride27.xml" ContentType="application/vnd.openxmlformats-officedocument.themeOverride+xml"/>
  <Override PartName="/xl/drawings/drawing103.xml" ContentType="application/vnd.openxmlformats-officedocument.drawing+xml"/>
  <Override PartName="/xl/charts/chart75.xml" ContentType="application/vnd.openxmlformats-officedocument.drawingml.chart+xml"/>
  <Override PartName="/xl/drawings/drawing104.xml" ContentType="application/vnd.openxmlformats-officedocument.drawing+xml"/>
  <Override PartName="/xl/charts/chart76.xml" ContentType="application/vnd.openxmlformats-officedocument.drawingml.chart+xml"/>
  <Override PartName="/xl/theme/themeOverride28.xml" ContentType="application/vnd.openxmlformats-officedocument.themeOverride+xml"/>
  <Override PartName="/xl/drawings/drawing105.xml" ContentType="application/vnd.openxmlformats-officedocument.drawing+xml"/>
  <Override PartName="/xl/charts/chart77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78.xml" ContentType="application/vnd.openxmlformats-officedocument.drawingml.chart+xml"/>
  <Override PartName="/xl/drawings/drawing108.xml" ContentType="application/vnd.openxmlformats-officedocument.drawing+xml"/>
  <Override PartName="/xl/charts/chart79.xml" ContentType="application/vnd.openxmlformats-officedocument.drawingml.chart+xml"/>
  <Override PartName="/xl/drawings/drawing109.xml" ContentType="application/vnd.openxmlformats-officedocument.drawing+xml"/>
  <Override PartName="/xl/charts/chart80.xml" ContentType="application/vnd.openxmlformats-officedocument.drawingml.chart+xml"/>
  <Override PartName="/xl/drawings/drawing110.xml" ContentType="application/vnd.openxmlformats-officedocument.drawing+xml"/>
  <Override PartName="/xl/charts/chart81.xml" ContentType="application/vnd.openxmlformats-officedocument.drawingml.chart+xml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drawings/drawing112.xml" ContentType="application/vnd.openxmlformats-officedocument.drawing+xml"/>
  <Override PartName="/xl/charts/chart83.xml" ContentType="application/vnd.openxmlformats-officedocument.drawingml.chart+xml"/>
  <Override PartName="/xl/theme/themeOverride29.xml" ContentType="application/vnd.openxmlformats-officedocument.themeOverride+xml"/>
  <Override PartName="/xl/drawings/drawing113.xml" ContentType="application/vnd.openxmlformats-officedocument.drawingml.chartshapes+xml"/>
  <Override PartName="/xl/drawings/drawing114.xml" ContentType="application/vnd.openxmlformats-officedocument.drawing+xml"/>
  <Override PartName="/xl/charts/chart84.xml" ContentType="application/vnd.openxmlformats-officedocument.drawingml.chart+xml"/>
  <Override PartName="/xl/theme/themeOverride30.xml" ContentType="application/vnd.openxmlformats-officedocument.themeOverride+xml"/>
  <Override PartName="/xl/drawings/drawing115.xml" ContentType="application/vnd.openxmlformats-officedocument.drawing+xml"/>
  <Override PartName="/xl/charts/chart85.xml" ContentType="application/vnd.openxmlformats-officedocument.drawingml.chart+xml"/>
  <Override PartName="/xl/theme/themeOverride31.xml" ContentType="application/vnd.openxmlformats-officedocument.themeOverride+xml"/>
  <Override PartName="/xl/drawings/drawing116.xml" ContentType="application/vnd.openxmlformats-officedocument.drawing+xml"/>
  <Override PartName="/xl/charts/chart86.xml" ContentType="application/vnd.openxmlformats-officedocument.drawingml.chart+xml"/>
  <Override PartName="/xl/drawings/drawing117.xml" ContentType="application/vnd.openxmlformats-officedocument.drawing+xml"/>
  <Override PartName="/xl/charts/chart87.xml" ContentType="application/vnd.openxmlformats-officedocument.drawingml.chart+xml"/>
  <Override PartName="/xl/drawings/drawing118.xml" ContentType="application/vnd.openxmlformats-officedocument.drawing+xml"/>
  <Override PartName="/xl/charts/chart88.xml" ContentType="application/vnd.openxmlformats-officedocument.drawingml.chart+xml"/>
  <Override PartName="/xl/drawings/drawing119.xml" ContentType="application/vnd.openxmlformats-officedocument.drawing+xml"/>
  <Override PartName="/xl/charts/chart89.xml" ContentType="application/vnd.openxmlformats-officedocument.drawingml.chart+xml"/>
  <Override PartName="/xl/drawings/drawing120.xml" ContentType="application/vnd.openxmlformats-officedocument.drawing+xml"/>
  <Override PartName="/xl/charts/chart90.xml" ContentType="application/vnd.openxmlformats-officedocument.drawingml.chart+xml"/>
  <Override PartName="/xl/drawings/drawing121.xml" ContentType="application/vnd.openxmlformats-officedocument.drawing+xml"/>
  <Override PartName="/xl/charts/chart91.xml" ContentType="application/vnd.openxmlformats-officedocument.drawingml.chart+xml"/>
  <Override PartName="/xl/drawings/drawing122.xml" ContentType="application/vnd.openxmlformats-officedocument.drawing+xml"/>
  <Override PartName="/xl/charts/chart92.xml" ContentType="application/vnd.openxmlformats-officedocument.drawingml.chart+xml"/>
  <Override PartName="/xl/drawings/drawing123.xml" ContentType="application/vnd.openxmlformats-officedocument.drawing+xml"/>
  <Override PartName="/xl/charts/chart93.xml" ContentType="application/vnd.openxmlformats-officedocument.drawingml.chart+xml"/>
  <Override PartName="/xl/theme/themeOverride32.xml" ContentType="application/vnd.openxmlformats-officedocument.themeOverride+xml"/>
  <Override PartName="/xl/drawings/drawing124.xml" ContentType="application/vnd.openxmlformats-officedocument.drawingml.chartshapes+xml"/>
  <Override PartName="/xl/drawings/drawing125.xml" ContentType="application/vnd.openxmlformats-officedocument.drawing+xml"/>
  <Override PartName="/xl/charts/chart94.xml" ContentType="application/vnd.openxmlformats-officedocument.drawingml.chart+xml"/>
  <Override PartName="/xl/theme/themeOverride33.xml" ContentType="application/vnd.openxmlformats-officedocument.themeOverride+xml"/>
  <Override PartName="/xl/drawings/drawing126.xml" ContentType="application/vnd.openxmlformats-officedocument.drawing+xml"/>
  <Override PartName="/xl/charts/chart95.xml" ContentType="application/vnd.openxmlformats-officedocument.drawingml.chart+xml"/>
  <Override PartName="/xl/drawings/drawing127.xml" ContentType="application/vnd.openxmlformats-officedocument.drawing+xml"/>
  <Override PartName="/xl/charts/chart96.xml" ContentType="application/vnd.openxmlformats-officedocument.drawingml.chart+xml"/>
  <Override PartName="/xl/drawings/drawing128.xml" ContentType="application/vnd.openxmlformats-officedocument.drawing+xml"/>
  <Override PartName="/xl/charts/chart97.xml" ContentType="application/vnd.openxmlformats-officedocument.drawingml.chart+xml"/>
  <Override PartName="/xl/drawings/drawing129.xml" ContentType="application/vnd.openxmlformats-officedocument.drawing+xml"/>
  <Override PartName="/xl/charts/chart98.xml" ContentType="application/vnd.openxmlformats-officedocument.drawingml.chart+xml"/>
  <Override PartName="/xl/drawings/drawing130.xml" ContentType="application/vnd.openxmlformats-officedocument.drawing+xml"/>
  <Override PartName="/xl/charts/chart99.xml" ContentType="application/vnd.openxmlformats-officedocument.drawingml.chart+xml"/>
  <Override PartName="/xl/drawings/drawing131.xml" ContentType="application/vnd.openxmlformats-officedocument.drawing+xml"/>
  <Override PartName="/xl/charts/chart100.xml" ContentType="application/vnd.openxmlformats-officedocument.drawingml.chart+xml"/>
  <Override PartName="/xl/drawings/drawing132.xml" ContentType="application/vnd.openxmlformats-officedocument.drawingml.chartshapes+xml"/>
  <Override PartName="/xl/drawings/drawing133.xml" ContentType="application/vnd.openxmlformats-officedocument.drawing+xml"/>
  <Override PartName="/xl/charts/chart101.xml" ContentType="application/vnd.openxmlformats-officedocument.drawingml.chart+xml"/>
  <Override PartName="/xl/drawings/drawing134.xml" ContentType="application/vnd.openxmlformats-officedocument.drawing+xml"/>
  <Override PartName="/xl/charts/chart102.xml" ContentType="application/vnd.openxmlformats-officedocument.drawingml.chart+xml"/>
  <Override PartName="/xl/drawings/drawing135.xml" ContentType="application/vnd.openxmlformats-officedocument.drawing+xml"/>
  <Override PartName="/xl/charts/chart103.xml" ContentType="application/vnd.openxmlformats-officedocument.drawingml.chart+xml"/>
  <Override PartName="/xl/drawings/drawing136.xml" ContentType="application/vnd.openxmlformats-officedocument.drawing+xml"/>
  <Override PartName="/xl/charts/chart104.xml" ContentType="application/vnd.openxmlformats-officedocument.drawingml.chart+xml"/>
  <Override PartName="/xl/drawings/drawing137.xml" ContentType="application/vnd.openxmlformats-officedocument.drawing+xml"/>
  <Override PartName="/xl/charts/chart105.xml" ContentType="application/vnd.openxmlformats-officedocument.drawingml.chart+xml"/>
  <Override PartName="/xl/drawings/drawing138.xml" ContentType="application/vnd.openxmlformats-officedocument.drawing+xml"/>
  <Override PartName="/xl/charts/chart106.xml" ContentType="application/vnd.openxmlformats-officedocument.drawingml.chart+xml"/>
  <Override PartName="/xl/drawings/drawing139.xml" ContentType="application/vnd.openxmlformats-officedocument.drawing+xml"/>
  <Override PartName="/xl/charts/chart107.xml" ContentType="application/vnd.openxmlformats-officedocument.drawingml.chart+xml"/>
  <Override PartName="/xl/drawings/drawing140.xml" ContentType="application/vnd.openxmlformats-officedocument.drawing+xml"/>
  <Override PartName="/xl/charts/chart108.xml" ContentType="application/vnd.openxmlformats-officedocument.drawingml.chart+xml"/>
  <Override PartName="/xl/drawings/drawing141.xml" ContentType="application/vnd.openxmlformats-officedocument.drawing+xml"/>
  <Override PartName="/xl/charts/chart109.xml" ContentType="application/vnd.openxmlformats-officedocument.drawingml.chart+xml"/>
  <Override PartName="/xl/drawings/drawing142.xml" ContentType="application/vnd.openxmlformats-officedocument.drawing+xml"/>
  <Override PartName="/xl/charts/chart110.xml" ContentType="application/vnd.openxmlformats-officedocument.drawingml.chart+xml"/>
  <Override PartName="/xl/drawings/drawing143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144.xml" ContentType="application/vnd.openxmlformats-officedocument.drawing+xml"/>
  <Override PartName="/xl/charts/chart113.xml" ContentType="application/vnd.openxmlformats-officedocument.drawingml.chart+xml"/>
  <Override PartName="/xl/drawings/drawing145.xml" ContentType="application/vnd.openxmlformats-officedocument.drawing+xml"/>
  <Override PartName="/xl/charts/chart114.xml" ContentType="application/vnd.openxmlformats-officedocument.drawingml.chart+xml"/>
  <Override PartName="/xl/drawings/drawing146.xml" ContentType="application/vnd.openxmlformats-officedocument.drawing+xml"/>
  <Override PartName="/xl/charts/chart115.xml" ContentType="application/vnd.openxmlformats-officedocument.drawingml.chart+xml"/>
  <Override PartName="/xl/drawings/drawing147.xml" ContentType="application/vnd.openxmlformats-officedocument.drawing+xml"/>
  <Override PartName="/xl/charts/chart116.xml" ContentType="application/vnd.openxmlformats-officedocument.drawingml.chart+xml"/>
  <Override PartName="/xl/drawings/drawing148.xml" ContentType="application/vnd.openxmlformats-officedocument.drawing+xml"/>
  <Override PartName="/xl/charts/chart117.xml" ContentType="application/vnd.openxmlformats-officedocument.drawingml.chart+xml"/>
  <Override PartName="/xl/drawings/drawing149.xml" ContentType="application/vnd.openxmlformats-officedocument.drawing+xml"/>
  <Override PartName="/xl/charts/chart118.xml" ContentType="application/vnd.openxmlformats-officedocument.drawingml.chart+xml"/>
  <Override PartName="/xl/drawings/drawing150.xml" ContentType="application/vnd.openxmlformats-officedocument.drawing+xml"/>
  <Override PartName="/xl/charts/chart119.xml" ContentType="application/vnd.openxmlformats-officedocument.drawingml.chart+xml"/>
  <Override PartName="/xl/drawings/drawing151.xml" ContentType="application/vnd.openxmlformats-officedocument.drawing+xml"/>
  <Override PartName="/xl/charts/chart120.xml" ContentType="application/vnd.openxmlformats-officedocument.drawingml.chart+xml"/>
  <Override PartName="/xl/drawings/drawing152.xml" ContentType="application/vnd.openxmlformats-officedocument.drawing+xml"/>
  <Override PartName="/xl/charts/chart121.xml" ContentType="application/vnd.openxmlformats-officedocument.drawingml.chart+xml"/>
  <Override PartName="/xl/drawings/drawing153.xml" ContentType="application/vnd.openxmlformats-officedocument.drawing+xml"/>
  <Override PartName="/xl/charts/chart122.xml" ContentType="application/vnd.openxmlformats-officedocument.drawingml.chart+xml"/>
  <Override PartName="/xl/drawings/drawing154.xml" ContentType="application/vnd.openxmlformats-officedocument.drawing+xml"/>
  <Override PartName="/xl/charts/chart123.xml" ContentType="application/vnd.openxmlformats-officedocument.drawingml.chart+xml"/>
  <Override PartName="/xl/theme/themeOverride34.xml" ContentType="application/vnd.openxmlformats-officedocument.themeOverride+xml"/>
  <Override PartName="/xl/drawings/drawing155.xml" ContentType="application/vnd.openxmlformats-officedocument.drawing+xml"/>
  <Override PartName="/xl/charts/chart124.xml" ContentType="application/vnd.openxmlformats-officedocument.drawingml.chart+xml"/>
  <Override PartName="/xl/drawings/drawing156.xml" ContentType="application/vnd.openxmlformats-officedocument.drawing+xml"/>
  <Override PartName="/xl/charts/chart125.xml" ContentType="application/vnd.openxmlformats-officedocument.drawingml.chart+xml"/>
  <Override PartName="/xl/drawings/drawing157.xml" ContentType="application/vnd.openxmlformats-officedocument.drawing+xml"/>
  <Override PartName="/xl/charts/chart126.xml" ContentType="application/vnd.openxmlformats-officedocument.drawingml.chart+xml"/>
  <Override PartName="/xl/drawings/drawing158.xml" ContentType="application/vnd.openxmlformats-officedocument.drawing+xml"/>
  <Override PartName="/xl/charts/chart127.xml" ContentType="application/vnd.openxmlformats-officedocument.drawingml.chart+xml"/>
  <Override PartName="/xl/drawings/drawing159.xml" ContentType="application/vnd.openxmlformats-officedocument.drawing+xml"/>
  <Override PartName="/xl/charts/chart128.xml" ContentType="application/vnd.openxmlformats-officedocument.drawingml.chart+xml"/>
  <Override PartName="/xl/theme/themeOverride35.xml" ContentType="application/vnd.openxmlformats-officedocument.themeOverride+xml"/>
  <Override PartName="/xl/drawings/drawing160.xml" ContentType="application/vnd.openxmlformats-officedocument.drawing+xml"/>
  <Override PartName="/xl/charts/chart129.xml" ContentType="application/vnd.openxmlformats-officedocument.drawingml.chart+xml"/>
  <Override PartName="/xl/drawings/drawing161.xml" ContentType="application/vnd.openxmlformats-officedocument.drawing+xml"/>
  <Override PartName="/xl/charts/chart130.xml" ContentType="application/vnd.openxmlformats-officedocument.drawingml.chart+xml"/>
  <Override PartName="/xl/drawings/drawing162.xml" ContentType="application/vnd.openxmlformats-officedocument.drawing+xml"/>
  <Override PartName="/xl/charts/chart131.xml" ContentType="application/vnd.openxmlformats-officedocument.drawingml.chart+xml"/>
  <Override PartName="/xl/drawings/drawing163.xml" ContentType="application/vnd.openxmlformats-officedocument.drawing+xml"/>
  <Override PartName="/xl/charts/chart132.xml" ContentType="application/vnd.openxmlformats-officedocument.drawingml.chart+xml"/>
  <Override PartName="/xl/drawings/drawing164.xml" ContentType="application/vnd.openxmlformats-officedocument.drawing+xml"/>
  <Override PartName="/xl/charts/chart133.xml" ContentType="application/vnd.openxmlformats-officedocument.drawingml.chart+xml"/>
  <Override PartName="/xl/drawings/drawing165.xml" ContentType="application/vnd.openxmlformats-officedocument.drawing+xml"/>
  <Override PartName="/xl/charts/chart134.xml" ContentType="application/vnd.openxmlformats-officedocument.drawingml.chart+xml"/>
  <Override PartName="/xl/drawings/drawing166.xml" ContentType="application/vnd.openxmlformats-officedocument.drawing+xml"/>
  <Override PartName="/xl/charts/chart135.xml" ContentType="application/vnd.openxmlformats-officedocument.drawingml.chart+xml"/>
  <Override PartName="/xl/drawings/drawing167.xml" ContentType="application/vnd.openxmlformats-officedocument.drawing+xml"/>
  <Override PartName="/xl/charts/chart136.xml" ContentType="application/vnd.openxmlformats-officedocument.drawingml.chart+xml"/>
  <Override PartName="/xl/drawings/drawing168.xml" ContentType="application/vnd.openxmlformats-officedocument.drawing+xml"/>
  <Override PartName="/xl/charts/chart137.xml" ContentType="application/vnd.openxmlformats-officedocument.drawingml.chart+xml"/>
  <Override PartName="/xl/drawings/drawing169.xml" ContentType="application/vnd.openxmlformats-officedocument.drawing+xml"/>
  <Override PartName="/xl/charts/chart138.xml" ContentType="application/vnd.openxmlformats-officedocument.drawingml.chart+xml"/>
  <Override PartName="/xl/drawings/drawing170.xml" ContentType="application/vnd.openxmlformats-officedocument.drawing+xml"/>
  <Override PartName="/xl/charts/chart139.xml" ContentType="application/vnd.openxmlformats-officedocument.drawingml.chart+xml"/>
  <Override PartName="/xl/drawings/drawing171.xml" ContentType="application/vnd.openxmlformats-officedocument.drawing+xml"/>
  <Override PartName="/xl/charts/chart140.xml" ContentType="application/vnd.openxmlformats-officedocument.drawingml.chart+xml"/>
  <Override PartName="/xl/drawings/drawing172.xml" ContentType="application/vnd.openxmlformats-officedocument.drawing+xml"/>
  <Override PartName="/xl/charts/chart141.xml" ContentType="application/vnd.openxmlformats-officedocument.drawingml.chart+xml"/>
  <Override PartName="/xl/drawings/drawing173.xml" ContentType="application/vnd.openxmlformats-officedocument.drawing+xml"/>
  <Override PartName="/xl/charts/chart142.xml" ContentType="application/vnd.openxmlformats-officedocument.drawingml.chart+xml"/>
  <Override PartName="/xl/drawings/drawing174.xml" ContentType="application/vnd.openxmlformats-officedocument.drawing+xml"/>
  <Override PartName="/xl/charts/chart143.xml" ContentType="application/vnd.openxmlformats-officedocument.drawingml.chart+xml"/>
  <Override PartName="/xl/drawings/drawing175.xml" ContentType="application/vnd.openxmlformats-officedocument.drawing+xml"/>
  <Override PartName="/xl/charts/chart144.xml" ContentType="application/vnd.openxmlformats-officedocument.drawingml.chart+xml"/>
  <Override PartName="/xl/drawings/drawing176.xml" ContentType="application/vnd.openxmlformats-officedocument.drawing+xml"/>
  <Override PartName="/xl/charts/chart145.xml" ContentType="application/vnd.openxmlformats-officedocument.drawingml.chart+xml"/>
  <Override PartName="/xl/drawings/drawing177.xml" ContentType="application/vnd.openxmlformats-officedocument.drawing+xml"/>
  <Override PartName="/xl/charts/chart146.xml" ContentType="application/vnd.openxmlformats-officedocument.drawingml.chart+xml"/>
  <Override PartName="/xl/drawings/drawing178.xml" ContentType="application/vnd.openxmlformats-officedocument.drawingml.chartshapes+xml"/>
  <Override PartName="/xl/drawings/drawing179.xml" ContentType="application/vnd.openxmlformats-officedocument.drawing+xml"/>
  <Override PartName="/xl/charts/chart147.xml" ContentType="application/vnd.openxmlformats-officedocument.drawingml.chart+xml"/>
  <Override PartName="/xl/drawings/drawing180.xml" ContentType="application/vnd.openxmlformats-officedocument.drawing+xml"/>
  <Override PartName="/xl/charts/chart148.xml" ContentType="application/vnd.openxmlformats-officedocument.drawingml.chart+xml"/>
  <Override PartName="/xl/drawings/drawing181.xml" ContentType="application/vnd.openxmlformats-officedocument.drawing+xml"/>
  <Override PartName="/xl/charts/chart149.xml" ContentType="application/vnd.openxmlformats-officedocument.drawingml.chart+xml"/>
  <Override PartName="/xl/drawings/drawing182.xml" ContentType="application/vnd.openxmlformats-officedocument.drawing+xml"/>
  <Override PartName="/xl/charts/chart150.xml" ContentType="application/vnd.openxmlformats-officedocument.drawingml.chart+xml"/>
  <Override PartName="/xl/drawings/drawing183.xml" ContentType="application/vnd.openxmlformats-officedocument.drawing+xml"/>
  <Override PartName="/xl/charts/chart151.xml" ContentType="application/vnd.openxmlformats-officedocument.drawingml.chart+xml"/>
  <Override PartName="/xl/drawings/drawing184.xml" ContentType="application/vnd.openxmlformats-officedocument.drawing+xml"/>
  <Override PartName="/xl/charts/chart152.xml" ContentType="application/vnd.openxmlformats-officedocument.drawingml.chart+xml"/>
  <Override PartName="/xl/drawings/drawing185.xml" ContentType="application/vnd.openxmlformats-officedocument.drawingml.chartshapes+xml"/>
  <Override PartName="/xl/drawings/drawing186.xml" ContentType="application/vnd.openxmlformats-officedocument.drawing+xml"/>
  <Override PartName="/xl/charts/chart153.xml" ContentType="application/vnd.openxmlformats-officedocument.drawingml.chart+xml"/>
  <Override PartName="/xl/drawings/drawing187.xml" ContentType="application/vnd.openxmlformats-officedocument.drawing+xml"/>
  <Override PartName="/xl/charts/chart154.xml" ContentType="application/vnd.openxmlformats-officedocument.drawingml.chart+xml"/>
  <Override PartName="/xl/drawings/drawing188.xml" ContentType="application/vnd.openxmlformats-officedocument.drawingml.chartshapes+xml"/>
  <Override PartName="/xl/drawings/drawing189.xml" ContentType="application/vnd.openxmlformats-officedocument.drawing+xml"/>
  <Override PartName="/xl/charts/chart155.xml" ContentType="application/vnd.openxmlformats-officedocument.drawingml.chart+xml"/>
  <Override PartName="/xl/drawings/drawing190.xml" ContentType="application/vnd.openxmlformats-officedocument.drawing+xml"/>
  <Override PartName="/xl/charts/chart156.xml" ContentType="application/vnd.openxmlformats-officedocument.drawingml.chart+xml"/>
  <Override PartName="/xl/drawings/drawing191.xml" ContentType="application/vnd.openxmlformats-officedocument.drawing+xml"/>
  <Override PartName="/xl/charts/chart157.xml" ContentType="application/vnd.openxmlformats-officedocument.drawingml.chart+xml"/>
  <Override PartName="/xl/drawings/drawing192.xml" ContentType="application/vnd.openxmlformats-officedocument.drawing+xml"/>
  <Override PartName="/xl/charts/chart158.xml" ContentType="application/vnd.openxmlformats-officedocument.drawingml.chart+xml"/>
  <Override PartName="/xl/drawings/drawing193.xml" ContentType="application/vnd.openxmlformats-officedocument.drawing+xml"/>
  <Override PartName="/xl/charts/chart159.xml" ContentType="application/vnd.openxmlformats-officedocument.drawingml.chart+xml"/>
  <Override PartName="/xl/drawings/drawing194.xml" ContentType="application/vnd.openxmlformats-officedocument.drawing+xml"/>
  <Override PartName="/xl/charts/chart16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95.xml" ContentType="application/vnd.openxmlformats-officedocument.drawing+xml"/>
  <Override PartName="/xl/charts/chart161.xml" ContentType="application/vnd.openxmlformats-officedocument.drawingml.chart+xml"/>
  <Override PartName="/xl/drawings/drawing196.xml" ContentType="application/vnd.openxmlformats-officedocument.drawing+xml"/>
  <Override PartName="/xl/charts/chart16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97.xml" ContentType="application/vnd.openxmlformats-officedocument.drawing+xml"/>
  <Override PartName="/xl/charts/chart16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98.xml" ContentType="application/vnd.openxmlformats-officedocument.drawing+xml"/>
  <Override PartName="/xl/charts/chart16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99.xml" ContentType="application/vnd.openxmlformats-officedocument.drawing+xml"/>
  <Override PartName="/xl/charts/chart165.xml" ContentType="application/vnd.openxmlformats-officedocument.drawingml.chart+xml"/>
  <Override PartName="/xl/drawings/drawing200.xml" ContentType="application/vnd.openxmlformats-officedocument.drawing+xml"/>
  <Override PartName="/xl/charts/chart166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01.xml" ContentType="application/vnd.openxmlformats-officedocument.drawing+xml"/>
  <Override PartName="/xl/charts/chart167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2.xml" ContentType="application/vnd.openxmlformats-officedocument.drawing+xml"/>
  <Override PartName="/xl/charts/chart168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3.xml" ContentType="application/vnd.openxmlformats-officedocument.drawing+xml"/>
  <Override PartName="/xl/charts/chart169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04.xml" ContentType="application/vnd.openxmlformats-officedocument.drawing+xml"/>
  <Override PartName="/xl/charts/chart170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05.xml" ContentType="application/vnd.openxmlformats-officedocument.drawing+xml"/>
  <Override PartName="/xl/charts/chart171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06.xml" ContentType="application/vnd.openxmlformats-officedocument.drawing+xml"/>
  <Override PartName="/xl/charts/chart17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7.xml" ContentType="application/vnd.openxmlformats-officedocument.drawing+xml"/>
  <Override PartName="/xl/charts/chart17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8.xml" ContentType="application/vnd.openxmlformats-officedocument.drawing+xml"/>
  <Override PartName="/xl/charts/chart174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09.xml" ContentType="application/vnd.openxmlformats-officedocument.drawing+xml"/>
  <Override PartName="/xl/charts/chart17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0.xml" ContentType="application/vnd.openxmlformats-officedocument.drawing+xml"/>
  <Override PartName="/xl/charts/chart176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11.xml" ContentType="application/vnd.openxmlformats-officedocument.drawing+xml"/>
  <Override PartName="/xl/charts/chart177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2.xml" ContentType="application/vnd.openxmlformats-officedocument.drawing+xml"/>
  <Override PartName="/xl/charts/chart178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13.xml" ContentType="application/vnd.openxmlformats-officedocument.drawing+xml"/>
  <Override PartName="/xl/charts/chart179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4.xml" ContentType="application/vnd.openxmlformats-officedocument.drawing+xml"/>
  <Override PartName="/xl/charts/chart180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5.xml" ContentType="application/vnd.openxmlformats-officedocument.drawing+xml"/>
  <Override PartName="/xl/charts/chart181.xml" ContentType="application/vnd.openxmlformats-officedocument.drawingml.chart+xml"/>
  <Override PartName="/xl/drawings/drawing216.xml" ContentType="application/vnd.openxmlformats-officedocument.drawing+xml"/>
  <Override PartName="/xl/charts/chart182.xml" ContentType="application/vnd.openxmlformats-officedocument.drawingml.chart+xml"/>
  <Override PartName="/xl/drawings/drawing217.xml" ContentType="application/vnd.openxmlformats-officedocument.drawing+xml"/>
  <Override PartName="/xl/charts/chart183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8.xml" ContentType="application/vnd.openxmlformats-officedocument.drawing+xml"/>
  <Override PartName="/xl/charts/chart184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19.xml" ContentType="application/vnd.openxmlformats-officedocument.drawing+xml"/>
  <Override PartName="/xl/charts/chart185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20.xml" ContentType="application/vnd.openxmlformats-officedocument.drawing+xml"/>
  <Override PartName="/xl/charts/chart186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21.xml" ContentType="application/vnd.openxmlformats-officedocument.drawing+xml"/>
  <Override PartName="/xl/charts/chart187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22.xml" ContentType="application/vnd.openxmlformats-officedocument.drawing+xml"/>
  <Override PartName="/xl/charts/chart188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23.xml" ContentType="application/vnd.openxmlformats-officedocument.drawing+xml"/>
  <Override PartName="/xl/charts/chart189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24.xml" ContentType="application/vnd.openxmlformats-officedocument.drawing+xml"/>
  <Override PartName="/xl/charts/chart190.xml" ContentType="application/vnd.openxmlformats-officedocument.drawingml.chart+xml"/>
  <Override PartName="/xl/drawings/drawing225.xml" ContentType="application/vnd.openxmlformats-officedocument.drawing+xml"/>
  <Override PartName="/xl/charts/chart191.xml" ContentType="application/vnd.openxmlformats-officedocument.drawingml.chart+xml"/>
  <Override PartName="/xl/drawings/drawing226.xml" ContentType="application/vnd.openxmlformats-officedocument.drawing+xml"/>
  <Override PartName="/xl/charts/chart192.xml" ContentType="application/vnd.openxmlformats-officedocument.drawingml.chart+xml"/>
  <Override PartName="/xl/drawings/drawing227.xml" ContentType="application/vnd.openxmlformats-officedocument.drawing+xml"/>
  <Override PartName="/xl/charts/chart193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28.xml" ContentType="application/vnd.openxmlformats-officedocument.drawing+xml"/>
  <Override PartName="/xl/charts/chart194.xml" ContentType="application/vnd.openxmlformats-officedocument.drawingml.chart+xml"/>
  <Override PartName="/xl/drawings/drawing229.xml" ContentType="application/vnd.openxmlformats-officedocument.drawing+xml"/>
  <Override PartName="/xl/charts/chart19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30.xml" ContentType="application/vnd.openxmlformats-officedocument.drawing+xml"/>
  <Override PartName="/xl/charts/chart19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31.xml" ContentType="application/vnd.openxmlformats-officedocument.drawing+xml"/>
  <Override PartName="/xl/charts/chart19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32.xml" ContentType="application/vnd.openxmlformats-officedocument.drawing+xml"/>
  <Override PartName="/xl/charts/chart19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33.xml" ContentType="application/vnd.openxmlformats-officedocument.drawing+xml"/>
  <Override PartName="/xl/charts/chart19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34.xml" ContentType="application/vnd.openxmlformats-officedocument.drawing+xml"/>
  <Override PartName="/xl/charts/chart20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35.xml" ContentType="application/vnd.openxmlformats-officedocument.drawing+xml"/>
  <Override PartName="/xl/charts/chart20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36.xml" ContentType="application/vnd.openxmlformats-officedocument.drawing+xml"/>
  <Override PartName="/xl/charts/chart20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37.xml" ContentType="application/vnd.openxmlformats-officedocument.drawing+xml"/>
  <Override PartName="/xl/charts/chart203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38.xml" ContentType="application/vnd.openxmlformats-officedocument.drawing+xml"/>
  <Override PartName="/xl/charts/chart204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39.xml" ContentType="application/vnd.openxmlformats-officedocument.drawing+xml"/>
  <Override PartName="/xl/charts/chart205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40.xml" ContentType="application/vnd.openxmlformats-officedocument.drawing+xml"/>
  <Override PartName="/xl/charts/chart206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41.xml" ContentType="application/vnd.openxmlformats-officedocument.drawing+xml"/>
  <Override PartName="/xl/charts/chart207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42.xml" ContentType="application/vnd.openxmlformats-officedocument.drawing+xml"/>
  <Override PartName="/xl/charts/chart208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43.xml" ContentType="application/vnd.openxmlformats-officedocument.drawing+xml"/>
  <Override PartName="/xl/charts/chart209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44.xml" ContentType="application/vnd.openxmlformats-officedocument.drawing+xml"/>
  <Override PartName="/xl/charts/chart210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45.xml" ContentType="application/vnd.openxmlformats-officedocument.drawing+xml"/>
  <Override PartName="/xl/charts/chart211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pivotTables/pivotTable1.xml" ContentType="application/vnd.openxmlformats-officedocument.spreadsheetml.pivotTable+xml"/>
  <Override PartName="/xl/drawings/drawing246.xml" ContentType="application/vnd.openxmlformats-officedocument.drawing+xml"/>
  <Override PartName="/xl/charts/chart21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47.xml" ContentType="application/vnd.openxmlformats-officedocument.drawing+xml"/>
  <Override PartName="/xl/charts/chart21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248.xml" ContentType="application/vnd.openxmlformats-officedocument.drawing+xml"/>
  <Override PartName="/xl/charts/chart214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49.xml" ContentType="application/vnd.openxmlformats-officedocument.drawing+xml"/>
  <Override PartName="/xl/charts/chart215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50.xml" ContentType="application/vnd.openxmlformats-officedocument.drawing+xml"/>
  <Override PartName="/xl/charts/chart216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51.xml" ContentType="application/vnd.openxmlformats-officedocument.drawing+xml"/>
  <Override PartName="/xl/charts/chart217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52.xml" ContentType="application/vnd.openxmlformats-officedocument.drawing+xml"/>
  <Override PartName="/xl/charts/chart218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53.xml" ContentType="application/vnd.openxmlformats-officedocument.drawing+xml"/>
  <Override PartName="/xl/charts/chart21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254.xml" ContentType="application/vnd.openxmlformats-officedocument.drawing+xml"/>
  <Override PartName="/xl/charts/chart22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255.xml" ContentType="application/vnd.openxmlformats-officedocument.drawing+xml"/>
  <Override PartName="/xl/charts/chart221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256.xml" ContentType="application/vnd.openxmlformats-officedocument.drawing+xml"/>
  <Override PartName="/xl/charts/chart222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257.xml" ContentType="application/vnd.openxmlformats-officedocument.drawing+xml"/>
  <Override PartName="/xl/charts/chart223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258.xml" ContentType="application/vnd.openxmlformats-officedocument.drawing+xml"/>
  <Override PartName="/xl/charts/chart224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59.xml" ContentType="application/vnd.openxmlformats-officedocument.drawing+xml"/>
  <Override PartName="/xl/charts/chart225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svcdf1001\ANAC\SAS\GEAC\Anuários\2019\Publicados\"/>
    </mc:Choice>
  </mc:AlternateContent>
  <xr:revisionPtr revIDLastSave="0" documentId="13_ncr:1_{373E9D48-39E7-4B90-BBF6-57C2750151E3}" xr6:coauthVersionLast="45" xr6:coauthVersionMax="45" xr10:uidLastSave="{00000000-0000-0000-0000-000000000000}"/>
  <bookViews>
    <workbookView xWindow="-23148" yWindow="-108" windowWidth="23256" windowHeight="12576" tabRatio="773" xr2:uid="{00000000-000D-0000-FFFF-FFFF00000000}"/>
  </bookViews>
  <sheets>
    <sheet name="Índice" sheetId="1" r:id="rId1"/>
    <sheet name="Fig 1.1" sheetId="6" r:id="rId2"/>
    <sheet name="Fig 1.2" sheetId="7" r:id="rId3"/>
    <sheet name="Fig 1.3" sheetId="197" r:id="rId4"/>
    <sheet name="Fig 1.4" sheetId="8" r:id="rId5"/>
    <sheet name="Fig 1.5" sheetId="9" r:id="rId6"/>
    <sheet name="Fig 1.6" sheetId="10" r:id="rId7"/>
    <sheet name="Fig 1.7" sheetId="11" r:id="rId8"/>
    <sheet name="Tab 1.1" sheetId="196" r:id="rId9"/>
    <sheet name="Tab 1.2" sheetId="195" r:id="rId10"/>
    <sheet name="Tab 1.3" sheetId="277" r:id="rId11"/>
    <sheet name="Fig 2.1" sheetId="343" r:id="rId12"/>
    <sheet name="Fig 2.2" sheetId="344" r:id="rId13"/>
    <sheet name="Fig 2.3" sheetId="345" r:id="rId14"/>
    <sheet name="Fig 2.4" sheetId="17" r:id="rId15"/>
    <sheet name="Fig 2.5" sheetId="18" r:id="rId16"/>
    <sheet name="Fig 2.6" sheetId="19" r:id="rId17"/>
    <sheet name="Fig 2.7" sheetId="20" r:id="rId18"/>
    <sheet name="Fig 2.8" sheetId="21" r:id="rId19"/>
    <sheet name="Fig 2.9" sheetId="22" r:id="rId20"/>
    <sheet name="Fig 2.10" sheetId="303" r:id="rId21"/>
    <sheet name="Fig 2.11" sheetId="23" r:id="rId22"/>
    <sheet name="IBGE POP PIB" sheetId="340" state="hidden" r:id="rId23"/>
    <sheet name="Fig 2.12" sheetId="162" r:id="rId24"/>
    <sheet name="Fig 2.13" sheetId="24" r:id="rId25"/>
    <sheet name="Fig 2.14" sheetId="25" r:id="rId26"/>
    <sheet name="Fig 2.15" sheetId="26" r:id="rId27"/>
    <sheet name="Fig 2.16" sheetId="27" r:id="rId28"/>
    <sheet name="Fig 2.17" sheetId="28" r:id="rId29"/>
    <sheet name="Fig 2.18" sheetId="29" r:id="rId30"/>
    <sheet name="Fig 2.19" sheetId="30" r:id="rId31"/>
    <sheet name="Fig 2.20" sheetId="31" r:id="rId32"/>
    <sheet name="Fig 2.21" sheetId="32" r:id="rId33"/>
    <sheet name="Fig 2.22" sheetId="33" r:id="rId34"/>
    <sheet name="Fig 2.23" sheetId="34" r:id="rId35"/>
    <sheet name="Fig 2.24" sheetId="35" r:id="rId36"/>
    <sheet name="Fig 2.25" sheetId="36" r:id="rId37"/>
    <sheet name="Fig 2.26" sheetId="37" r:id="rId38"/>
    <sheet name="Fig 2.27" sheetId="38" r:id="rId39"/>
    <sheet name="Fig 2.28" sheetId="39" r:id="rId40"/>
    <sheet name="Fig 2.29" sheetId="40" r:id="rId41"/>
    <sheet name="Fig 2.30" sheetId="41" r:id="rId42"/>
    <sheet name="Fig 2.31" sheetId="42" r:id="rId43"/>
    <sheet name="Fig 2.32" sheetId="43" r:id="rId44"/>
    <sheet name="Fig 2.33" sheetId="44" r:id="rId45"/>
    <sheet name="Fig 2.34" sheetId="45" r:id="rId46"/>
    <sheet name="Fig 2.35" sheetId="46" r:id="rId47"/>
    <sheet name="Fig 2.36" sheetId="47" r:id="rId48"/>
    <sheet name="Fig 2.37" sheetId="48" r:id="rId49"/>
    <sheet name="Fig 2.38" sheetId="49" r:id="rId50"/>
    <sheet name="Fig 2.39" sheetId="50" r:id="rId51"/>
    <sheet name="Fig 2.40" sheetId="51" r:id="rId52"/>
    <sheet name="Fig 2.41" sheetId="52" r:id="rId53"/>
    <sheet name="Fig 2.42" sheetId="53" r:id="rId54"/>
    <sheet name="Fig 2.43" sheetId="54" r:id="rId55"/>
    <sheet name="Fig 2.44" sheetId="56" r:id="rId56"/>
    <sheet name="Fig 2.45" sheetId="57" r:id="rId57"/>
    <sheet name="Fig 3.1" sheetId="58" r:id="rId58"/>
    <sheet name="Fig 3.2" sheetId="59" r:id="rId59"/>
    <sheet name="Fig 3.3" sheetId="60" r:id="rId60"/>
    <sheet name="Fig 3.4" sheetId="61" r:id="rId61"/>
    <sheet name="Fig 3.5" sheetId="62" r:id="rId62"/>
    <sheet name="Fig 3.6" sheetId="63" r:id="rId63"/>
    <sheet name="Fig 3.7" sheetId="64" r:id="rId64"/>
    <sheet name="Fig 3.8" sheetId="65" r:id="rId65"/>
    <sheet name="Fig 3.9" sheetId="66" r:id="rId66"/>
    <sheet name="Fig 3.10" sheetId="68" r:id="rId67"/>
    <sheet name="Fig 3.11" sheetId="69" r:id="rId68"/>
    <sheet name="Fig 3.12" sheetId="70" r:id="rId69"/>
    <sheet name="Fig 3.13" sheetId="71" r:id="rId70"/>
    <sheet name="Fig 3.14" sheetId="72" r:id="rId71"/>
    <sheet name="Fig 3.15" sheetId="73" r:id="rId72"/>
    <sheet name="Fig 3.16" sheetId="229" r:id="rId73"/>
    <sheet name="Fig 3.17" sheetId="230" r:id="rId74"/>
    <sheet name="Fig 3.18" sheetId="231" r:id="rId75"/>
    <sheet name="Fig 3.19" sheetId="77" r:id="rId76"/>
    <sheet name="Fig 3.20" sheetId="78" r:id="rId77"/>
    <sheet name="Fig 3.21" sheetId="79" r:id="rId78"/>
    <sheet name="Fig 3.22" sheetId="80" r:id="rId79"/>
    <sheet name="Fig 3.23" sheetId="81" r:id="rId80"/>
    <sheet name="Fig 3.24" sheetId="82" r:id="rId81"/>
    <sheet name="Fig 3.25" sheetId="83" r:id="rId82"/>
    <sheet name="Fig 3.26" sheetId="85" r:id="rId83"/>
    <sheet name="Fig 3.27" sheetId="86" r:id="rId84"/>
    <sheet name="Fig 3.28" sheetId="87" r:id="rId85"/>
    <sheet name="Fig 3.29" sheetId="88" r:id="rId86"/>
    <sheet name="Fig 3.30" sheetId="89" r:id="rId87"/>
    <sheet name="Fig 3.31" sheetId="90" r:id="rId88"/>
    <sheet name="Fig 3.32" sheetId="91" r:id="rId89"/>
    <sheet name="Fig 3.33" sheetId="92" r:id="rId90"/>
    <sheet name="Fig 3.34" sheetId="93" r:id="rId91"/>
    <sheet name="Fig 3.35" sheetId="94" r:id="rId92"/>
    <sheet name="Fig 3.36" sheetId="267" r:id="rId93"/>
    <sheet name="Fig 3.37" sheetId="95" r:id="rId94"/>
    <sheet name="Fig 3.38" sheetId="96" r:id="rId95"/>
    <sheet name="Fig 3.39" sheetId="97" r:id="rId96"/>
    <sheet name="Fig 3.40" sheetId="98" r:id="rId97"/>
    <sheet name="Fig 3.41" sheetId="99" r:id="rId98"/>
    <sheet name="Fig 3.42" sheetId="100" r:id="rId99"/>
    <sheet name="Fig 3.43" sheetId="101" r:id="rId100"/>
    <sheet name="Fig 3.44" sheetId="102" r:id="rId101"/>
    <sheet name="Fig 3.45" sheetId="103" r:id="rId102"/>
    <sheet name="Fig 3.46" sheetId="104" r:id="rId103"/>
    <sheet name="Fig 3.47" sheetId="105" r:id="rId104"/>
    <sheet name="Fig 3.48" sheetId="106" r:id="rId105"/>
    <sheet name="Fig 3.49" sheetId="107" r:id="rId106"/>
    <sheet name="Fig 3.50" sheetId="108" r:id="rId107"/>
    <sheet name="Fig 3.51" sheetId="109" r:id="rId108"/>
    <sheet name="Fig 3.52" sheetId="110" r:id="rId109"/>
    <sheet name="Fig 3.53" sheetId="111" r:id="rId110"/>
    <sheet name="Fig 3.54" sheetId="112" r:id="rId111"/>
    <sheet name="Fig 3.55" sheetId="113" r:id="rId112"/>
    <sheet name="Fig 3.56" sheetId="114" r:id="rId113"/>
    <sheet name="Fig 3.57" sheetId="115" r:id="rId114"/>
    <sheet name="Fig 3.58" sheetId="116" r:id="rId115"/>
    <sheet name="Fig 3.59" sheetId="198" r:id="rId116"/>
    <sheet name="Fig 3.60" sheetId="207" r:id="rId117"/>
    <sheet name="Fig 3.61" sheetId="208" r:id="rId118"/>
    <sheet name="Fig 3.62" sheetId="209" r:id="rId119"/>
    <sheet name="Fig 4.1" sheetId="117" r:id="rId120"/>
    <sheet name="Fig 4.2" sheetId="118" r:id="rId121"/>
    <sheet name="Fig 4.3" sheetId="119" r:id="rId122"/>
    <sheet name="Fig 4.4" sheetId="310" r:id="rId123"/>
    <sheet name="Fig 4.5" sheetId="120" r:id="rId124"/>
    <sheet name="Fig 4.6" sheetId="121" r:id="rId125"/>
    <sheet name="Fig 4.7" sheetId="122" r:id="rId126"/>
    <sheet name="Fig 4.8" sheetId="123" r:id="rId127"/>
    <sheet name="Fig 4.9" sheetId="124" r:id="rId128"/>
    <sheet name="Fig 4.10" sheetId="311" r:id="rId129"/>
    <sheet name="Fig 4.11" sheetId="125" r:id="rId130"/>
    <sheet name="Fig 4.12" sheetId="126" r:id="rId131"/>
    <sheet name="Fig 4.13" sheetId="312" r:id="rId132"/>
    <sheet name="Fig 4.14" sheetId="127" r:id="rId133"/>
    <sheet name="Fig 4.15" sheetId="313" r:id="rId134"/>
    <sheet name="Fig 4.16" sheetId="128" r:id="rId135"/>
    <sheet name="Fig 5.1" sheetId="129" r:id="rId136"/>
    <sheet name="Fig 5.2" sheetId="130" r:id="rId137"/>
    <sheet name="Fig 5.3" sheetId="131" r:id="rId138"/>
    <sheet name="Fig 5.4" sheetId="132" r:id="rId139"/>
    <sheet name="Fig 5.5" sheetId="203" r:id="rId140"/>
    <sheet name="Fig 5.6" sheetId="204" r:id="rId141"/>
    <sheet name="Fig 5.7" sheetId="205" r:id="rId142"/>
    <sheet name="Fig 5.8" sheetId="206" r:id="rId143"/>
    <sheet name="Fig 5.9" sheetId="199" r:id="rId144"/>
    <sheet name="Fig 5.10" sheetId="200" r:id="rId145"/>
    <sheet name="Fig 5.11" sheetId="201" r:id="rId146"/>
    <sheet name="Fig 5.12" sheetId="202" r:id="rId147"/>
    <sheet name="Fig 5.13" sheetId="133" r:id="rId148"/>
    <sheet name="Fig 5.14" sheetId="134" r:id="rId149"/>
    <sheet name="Fig 5.15" sheetId="135" r:id="rId150"/>
    <sheet name="Fig 5.16" sheetId="160" r:id="rId151"/>
    <sheet name="Fig 6.1" sheetId="136" r:id="rId152"/>
    <sheet name="Fig 6.2" sheetId="166" r:id="rId153"/>
    <sheet name="Fig 6.3" sheetId="316" r:id="rId154"/>
    <sheet name="Fig 6.4" sheetId="165" r:id="rId155"/>
    <sheet name="Fig 6.5" sheetId="318" r:id="rId156"/>
    <sheet name="Fig 6.6" sheetId="319" r:id="rId157"/>
    <sheet name="Fig 6.7" sheetId="137" r:id="rId158"/>
    <sheet name="Fig 6.8" sheetId="280" r:id="rId159"/>
    <sheet name="Fig 6.9" sheetId="314" r:id="rId160"/>
    <sheet name="Fig 6.10" sheetId="315" r:id="rId161"/>
    <sheet name="Fig 6.11" sheetId="317" r:id="rId162"/>
    <sheet name="Fig 6.12" sheetId="167" r:id="rId163"/>
    <sheet name="Fig 6.13" sheetId="320" r:id="rId164"/>
    <sheet name="Fig 6.14" sheetId="321" r:id="rId165"/>
    <sheet name="Fig 6.15" sheetId="139" r:id="rId166"/>
    <sheet name="Fig 6.16" sheetId="322" r:id="rId167"/>
    <sheet name="Fig 6.17" sheetId="330" r:id="rId168"/>
    <sheet name="Fig 6.18" sheetId="324" r:id="rId169"/>
    <sheet name="Fig 6.19" sheetId="331" r:id="rId170"/>
    <sheet name="Fig 6.20" sheetId="332" r:id="rId171"/>
    <sheet name="Fig 6.21" sheetId="333" r:id="rId172"/>
    <sheet name="Fig 6.22" sheetId="334" r:id="rId173"/>
    <sheet name="Fig 6.23" sheetId="335" r:id="rId174"/>
    <sheet name="Fig 6.24" sheetId="337" r:id="rId175"/>
    <sheet name="Fig 6.25" sheetId="271" r:id="rId176"/>
    <sheet name="Fig 6.26" sheetId="338" r:id="rId177"/>
    <sheet name="Fig 6.27" sheetId="284" r:id="rId178"/>
    <sheet name="Fig 6.28" sheetId="282" r:id="rId179"/>
    <sheet name="Fig 6.29" sheetId="281" r:id="rId180"/>
    <sheet name="Fig 6.30" sheetId="274" r:id="rId181"/>
    <sheet name="Fig 6.31" sheetId="276" r:id="rId182"/>
    <sheet name="Fig 6.32" sheetId="339" r:id="rId183"/>
    <sheet name="Fig 6.33" sheetId="297" r:id="rId184"/>
    <sheet name="Fig 6.34" sheetId="298" r:id="rId185"/>
    <sheet name="Fig 6.35" sheetId="299" r:id="rId186"/>
    <sheet name="Fig 7.1" sheetId="233" r:id="rId187"/>
    <sheet name="Fig 7.2" sheetId="234" r:id="rId188"/>
    <sheet name="Fig 7.3" sheetId="235" r:id="rId189"/>
    <sheet name="Fig 7.4" sheetId="236" r:id="rId190"/>
    <sheet name="Fig 7.5" sheetId="237" r:id="rId191"/>
    <sheet name="RECEITA PASSAGEM" sheetId="347" state="hidden" r:id="rId192"/>
    <sheet name="Fig 7.6" sheetId="238" r:id="rId193"/>
    <sheet name="Fig 7.7" sheetId="302" r:id="rId194"/>
    <sheet name="Fig 7.8" sheetId="301" r:id="rId195"/>
    <sheet name="Fig 7.9" sheetId="239" r:id="rId196"/>
    <sheet name="Fig 7.10" sheetId="240" r:id="rId197"/>
    <sheet name="Fig 7.11" sheetId="241" r:id="rId198"/>
    <sheet name="Fig 7.12" sheetId="309" r:id="rId199"/>
    <sheet name="Fig 7.13" sheetId="242" r:id="rId200"/>
    <sheet name="Fig 7.14" sheetId="243" r:id="rId201"/>
    <sheet name="Fig 7.15" sheetId="244" r:id="rId202"/>
    <sheet name="Fig 7.16" sheetId="245" r:id="rId203"/>
    <sheet name="Fig 7.17" sheetId="246" r:id="rId204"/>
    <sheet name="Fig 7.18" sheetId="247" r:id="rId205"/>
    <sheet name="Fig 7.19" sheetId="248" r:id="rId206"/>
    <sheet name="Fig 7.20" sheetId="305" r:id="rId207"/>
    <sheet name="Fig 7.21" sheetId="306" r:id="rId208"/>
    <sheet name="Fig 7.22" sheetId="307" r:id="rId209"/>
    <sheet name="Fig 7.23" sheetId="308" r:id="rId210"/>
    <sheet name="Fig 7.24" sheetId="253" r:id="rId211"/>
    <sheet name="Fig 7.25" sheetId="254" r:id="rId212"/>
    <sheet name="Fig 7.26" sheetId="251" r:id="rId213"/>
    <sheet name="Fig 7.27" sheetId="252" r:id="rId214"/>
    <sheet name="Fig 7.28" sheetId="272" r:id="rId215"/>
    <sheet name="Fig 7.29" sheetId="273" r:id="rId216"/>
    <sheet name="Fig 7.30" sheetId="255" r:id="rId217"/>
    <sheet name="Fig 7.31" sheetId="256" r:id="rId218"/>
    <sheet name="ASK ATK" sheetId="346" state="hidden" r:id="rId219"/>
    <sheet name="Fig 7.32" sheetId="185" r:id="rId220"/>
    <sheet name="Fig 7.33" sheetId="186" r:id="rId221"/>
    <sheet name="Fig 7.34" sheetId="187" r:id="rId222"/>
    <sheet name="Fig 7.35" sheetId="188" r:id="rId223"/>
    <sheet name="Fig 7.36" sheetId="189" r:id="rId224"/>
    <sheet name="Fig 7.37" sheetId="190" r:id="rId225"/>
    <sheet name="Fig 7.38" sheetId="223" r:id="rId226"/>
    <sheet name="Fig 7.39" sheetId="224" r:id="rId227"/>
    <sheet name="Fig 7.40" sheetId="191" r:id="rId228"/>
    <sheet name="Fig 7.41" sheetId="192" r:id="rId229"/>
    <sheet name="Fig 7.42" sheetId="193" r:id="rId230"/>
    <sheet name="Fig 7.43" sheetId="194" r:id="rId231"/>
    <sheet name="Fig 7.44" sheetId="225" r:id="rId232"/>
    <sheet name="Fig 7.45" sheetId="226" r:id="rId233"/>
    <sheet name="Fim" sheetId="228" state="hidden" r:id="rId234"/>
  </sheets>
  <calcPr calcId="191029"/>
  <pivotCaches>
    <pivotCache cacheId="0" r:id="rId235"/>
  </pivotCaches>
  <extLst>
    <ext xmlns:x15="http://schemas.microsoft.com/office/spreadsheetml/2010/11/main" uri="{FCE2AD5D-F65C-4FA6-A056-5C36A1767C68}">
      <x15:dataModel>
        <x15:modelTables>
          <x15:modelTable id="Dados Estatísticos_dd690aed-2e7d-4518-a6b6-866d3e2c2ad2" name="Dados Estatísticos" connection="Consulta - Dados Estatísticos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8" i="32" l="1"/>
  <c r="D8" i="32" s="1"/>
  <c r="E9" i="32"/>
  <c r="D9" i="32" s="1"/>
  <c r="E10" i="32"/>
  <c r="D10" i="32" s="1"/>
  <c r="D11" i="32"/>
  <c r="E11" i="32"/>
  <c r="E12" i="32"/>
  <c r="D12" i="32" s="1"/>
  <c r="E13" i="32"/>
  <c r="D13" i="32" s="1"/>
  <c r="E14" i="32"/>
  <c r="D14" i="32" s="1"/>
  <c r="D15" i="32"/>
  <c r="E15" i="32"/>
  <c r="E16" i="32"/>
  <c r="D16" i="32" s="1"/>
  <c r="E17" i="32"/>
  <c r="D17" i="32" s="1"/>
  <c r="E18" i="32"/>
  <c r="D18" i="32" s="1"/>
  <c r="D19" i="32"/>
  <c r="E19" i="32"/>
  <c r="E20" i="32"/>
  <c r="D20" i="32" s="1"/>
  <c r="E21" i="32"/>
  <c r="D21" i="32" s="1"/>
  <c r="E22" i="32"/>
  <c r="D22" i="32" s="1"/>
  <c r="D23" i="32"/>
  <c r="E23" i="32"/>
  <c r="E24" i="32"/>
  <c r="D24" i="32" s="1"/>
  <c r="E25" i="32"/>
  <c r="D25" i="32" s="1"/>
  <c r="E26" i="32"/>
  <c r="D26" i="32" s="1"/>
  <c r="D27" i="32"/>
  <c r="E27" i="32"/>
  <c r="E28" i="32"/>
  <c r="D28" i="32" s="1"/>
  <c r="E29" i="32"/>
  <c r="D29" i="32" s="1"/>
  <c r="E30" i="32"/>
  <c r="D30" i="32" s="1"/>
  <c r="D31" i="32"/>
  <c r="E31" i="32"/>
  <c r="E32" i="32"/>
  <c r="D32" i="32" s="1"/>
  <c r="D6" i="32"/>
  <c r="E6" i="32"/>
  <c r="E7" i="32"/>
  <c r="D7" i="32" s="1"/>
  <c r="A16" i="225" l="1"/>
  <c r="A16" i="226" s="1"/>
  <c r="A16" i="194"/>
  <c r="A16" i="192"/>
  <c r="A16" i="223"/>
  <c r="A16" i="224" s="1"/>
  <c r="F16" i="190"/>
  <c r="A16" i="190"/>
  <c r="A16" i="188"/>
  <c r="C16" i="193"/>
  <c r="B11" i="193"/>
  <c r="E7" i="193"/>
  <c r="D7" i="193"/>
  <c r="C7" i="193"/>
  <c r="E8" i="193"/>
  <c r="E14" i="193"/>
  <c r="G13" i="193"/>
  <c r="B6" i="193"/>
  <c r="G15" i="191"/>
  <c r="D10" i="191"/>
  <c r="B15" i="191"/>
  <c r="B14" i="191"/>
  <c r="D11" i="191"/>
  <c r="D14" i="191"/>
  <c r="F15" i="191"/>
  <c r="F13" i="191"/>
  <c r="F12" i="185"/>
  <c r="D10" i="185"/>
  <c r="B8" i="185"/>
  <c r="B10" i="189"/>
  <c r="C16" i="189"/>
  <c r="D13" i="187"/>
  <c r="B12" i="187"/>
  <c r="B16" i="193"/>
  <c r="B13" i="193"/>
  <c r="B7" i="193"/>
  <c r="G9" i="193"/>
  <c r="G10" i="191"/>
  <c r="D13" i="191"/>
  <c r="F9" i="191"/>
  <c r="D7" i="191"/>
  <c r="D8" i="185"/>
  <c r="D15" i="185"/>
  <c r="D15" i="189"/>
  <c r="C14" i="189"/>
  <c r="B11" i="189"/>
  <c r="B11" i="187"/>
  <c r="E8" i="187"/>
  <c r="E6" i="187"/>
  <c r="F10" i="185"/>
  <c r="D9" i="185"/>
  <c r="E12" i="189"/>
  <c r="C10" i="189"/>
  <c r="D7" i="187"/>
  <c r="C6" i="187"/>
  <c r="D16" i="185"/>
  <c r="D16" i="189"/>
  <c r="E13" i="187"/>
  <c r="D10" i="187"/>
  <c r="C14" i="193"/>
  <c r="F11" i="193"/>
  <c r="G10" i="193"/>
  <c r="E13" i="191"/>
  <c r="C12" i="191"/>
  <c r="E14" i="185"/>
  <c r="E6" i="189"/>
  <c r="E9" i="189"/>
  <c r="E7" i="187"/>
  <c r="D16" i="193"/>
  <c r="F7" i="193"/>
  <c r="F12" i="193"/>
  <c r="B8" i="193"/>
  <c r="F9" i="193"/>
  <c r="C11" i="193"/>
  <c r="F6" i="193"/>
  <c r="G8" i="193"/>
  <c r="G8" i="191"/>
  <c r="G9" i="191"/>
  <c r="C7" i="191"/>
  <c r="F11" i="191"/>
  <c r="D16" i="191"/>
  <c r="C8" i="191"/>
  <c r="C11" i="191"/>
  <c r="E12" i="191"/>
  <c r="B6" i="191"/>
  <c r="F11" i="185"/>
  <c r="E6" i="185"/>
  <c r="D6" i="185"/>
  <c r="C6" i="185"/>
  <c r="E15" i="185"/>
  <c r="C11" i="185"/>
  <c r="E14" i="189"/>
  <c r="D7" i="189"/>
  <c r="D6" i="189"/>
  <c r="C12" i="189"/>
  <c r="C7" i="189"/>
  <c r="D9" i="189"/>
  <c r="D9" i="187"/>
  <c r="B9" i="187"/>
  <c r="C10" i="187"/>
  <c r="D6" i="187"/>
  <c r="F15" i="187"/>
  <c r="E14" i="187"/>
  <c r="E15" i="193"/>
  <c r="D15" i="193"/>
  <c r="C15" i="193"/>
  <c r="E9" i="193"/>
  <c r="F14" i="193"/>
  <c r="G12" i="193"/>
  <c r="G7" i="193"/>
  <c r="G13" i="191"/>
  <c r="G6" i="191"/>
  <c r="B10" i="191"/>
  <c r="C10" i="191"/>
  <c r="F14" i="191"/>
  <c r="E6" i="191"/>
  <c r="E9" i="191"/>
  <c r="B11" i="191"/>
  <c r="F15" i="185"/>
  <c r="D7" i="185"/>
  <c r="E13" i="185"/>
  <c r="C6" i="189"/>
  <c r="B7" i="187"/>
  <c r="B14" i="187"/>
  <c r="E9" i="185"/>
  <c r="B8" i="189"/>
  <c r="F16" i="187"/>
  <c r="E10" i="193"/>
  <c r="G7" i="191"/>
  <c r="E11" i="191"/>
  <c r="F6" i="185"/>
  <c r="B12" i="185"/>
  <c r="C13" i="189"/>
  <c r="D8" i="187"/>
  <c r="G16" i="193"/>
  <c r="F16" i="193"/>
  <c r="B14" i="193"/>
  <c r="F13" i="193"/>
  <c r="E13" i="193"/>
  <c r="B15" i="193"/>
  <c r="C13" i="193"/>
  <c r="G11" i="193"/>
  <c r="G6" i="193"/>
  <c r="G14" i="191"/>
  <c r="F16" i="191"/>
  <c r="F6" i="191"/>
  <c r="E8" i="191"/>
  <c r="C13" i="191"/>
  <c r="D6" i="191"/>
  <c r="B8" i="191"/>
  <c r="D9" i="191"/>
  <c r="F7" i="185"/>
  <c r="F9" i="185"/>
  <c r="B11" i="185"/>
  <c r="B7" i="185"/>
  <c r="B16" i="185"/>
  <c r="E11" i="185"/>
  <c r="C7" i="185"/>
  <c r="E10" i="189"/>
  <c r="B7" i="189"/>
  <c r="B12" i="189"/>
  <c r="C8" i="189"/>
  <c r="E13" i="189"/>
  <c r="B6" i="189"/>
  <c r="C9" i="187"/>
  <c r="C8" i="187"/>
  <c r="D12" i="187"/>
  <c r="B6" i="187"/>
  <c r="C15" i="187"/>
  <c r="F15" i="193"/>
  <c r="D12" i="193"/>
  <c r="C12" i="193"/>
  <c r="B12" i="193"/>
  <c r="D13" i="193"/>
  <c r="E11" i="193"/>
  <c r="G14" i="193"/>
  <c r="E6" i="193"/>
  <c r="G12" i="191"/>
  <c r="C15" i="191"/>
  <c r="D12" i="191"/>
  <c r="B7" i="191"/>
  <c r="C16" i="191"/>
  <c r="C9" i="191"/>
  <c r="E15" i="191"/>
  <c r="F7" i="191"/>
  <c r="F14" i="185"/>
  <c r="C16" i="185"/>
  <c r="B15" i="185"/>
  <c r="E11" i="189"/>
  <c r="B10" i="187"/>
  <c r="D10" i="193"/>
  <c r="B10" i="193"/>
  <c r="C6" i="193"/>
  <c r="B9" i="191"/>
  <c r="E7" i="191"/>
  <c r="D14" i="185"/>
  <c r="B13" i="185"/>
  <c r="D11" i="189"/>
  <c r="C11" i="187"/>
  <c r="E15" i="187"/>
  <c r="E16" i="193"/>
  <c r="E12" i="193"/>
  <c r="C9" i="193"/>
  <c r="B9" i="193"/>
  <c r="F8" i="193"/>
  <c r="C10" i="193"/>
  <c r="D8" i="193"/>
  <c r="G15" i="193"/>
  <c r="D6" i="193"/>
  <c r="G11" i="191"/>
  <c r="B12" i="191"/>
  <c r="E16" i="191"/>
  <c r="D8" i="191"/>
  <c r="B13" i="191"/>
  <c r="B16" i="191"/>
  <c r="E10" i="191"/>
  <c r="F10" i="191"/>
  <c r="F13" i="185"/>
  <c r="E12" i="185"/>
  <c r="D12" i="185"/>
  <c r="C12" i="185"/>
  <c r="B10" i="185"/>
  <c r="D11" i="185"/>
  <c r="B9" i="185"/>
  <c r="B14" i="189"/>
  <c r="D12" i="189"/>
  <c r="B13" i="189"/>
  <c r="C9" i="189"/>
  <c r="E7" i="189"/>
  <c r="E9" i="187"/>
  <c r="C7" i="187"/>
  <c r="E12" i="187"/>
  <c r="C12" i="187"/>
  <c r="B16" i="187"/>
  <c r="D15" i="187"/>
  <c r="E10" i="185"/>
  <c r="C10" i="185"/>
  <c r="C15" i="185"/>
  <c r="B6" i="185"/>
  <c r="D10" i="189"/>
  <c r="B9" i="189"/>
  <c r="C11" i="189"/>
  <c r="B13" i="187"/>
  <c r="E10" i="187"/>
  <c r="D16" i="187"/>
  <c r="D14" i="187"/>
  <c r="D9" i="193"/>
  <c r="C8" i="193"/>
  <c r="D11" i="193"/>
  <c r="D14" i="193"/>
  <c r="G16" i="191"/>
  <c r="F8" i="191"/>
  <c r="D15" i="191"/>
  <c r="F12" i="191"/>
  <c r="C14" i="191"/>
  <c r="F8" i="185"/>
  <c r="E8" i="185"/>
  <c r="C8" i="185"/>
  <c r="C13" i="185"/>
  <c r="E16" i="189"/>
  <c r="D8" i="189"/>
  <c r="B16" i="189"/>
  <c r="D11" i="187"/>
  <c r="C16" i="187"/>
  <c r="C14" i="187"/>
  <c r="D13" i="185"/>
  <c r="C9" i="185"/>
  <c r="B15" i="189"/>
  <c r="E15" i="189"/>
  <c r="C15" i="189"/>
  <c r="B8" i="187"/>
  <c r="F14" i="187"/>
  <c r="E16" i="185"/>
  <c r="B14" i="185"/>
  <c r="E8" i="189"/>
  <c r="D13" i="189"/>
  <c r="C13" i="187"/>
  <c r="B15" i="187"/>
  <c r="F10" i="193"/>
  <c r="E14" i="191"/>
  <c r="C6" i="191"/>
  <c r="C14" i="185"/>
  <c r="E7" i="185"/>
  <c r="D14" i="189"/>
  <c r="E11" i="187"/>
  <c r="E16" i="187"/>
  <c r="C16" i="188" l="1"/>
  <c r="D16" i="188"/>
  <c r="B16" i="188"/>
  <c r="E16" i="188"/>
  <c r="F16" i="188"/>
  <c r="B16" i="190"/>
  <c r="C16" i="190"/>
  <c r="D16" i="190"/>
  <c r="E16" i="190"/>
  <c r="B16" i="192"/>
  <c r="B16" i="225"/>
  <c r="B16" i="226" s="1"/>
  <c r="C16" i="192"/>
  <c r="C16" i="225"/>
  <c r="C16" i="226" s="1"/>
  <c r="D16" i="192"/>
  <c r="D16" i="225"/>
  <c r="D16" i="226" s="1"/>
  <c r="E16" i="225"/>
  <c r="E16" i="226" s="1"/>
  <c r="E16" i="192"/>
  <c r="F16" i="225"/>
  <c r="F16" i="226" s="1"/>
  <c r="F16" i="192"/>
  <c r="G16" i="225"/>
  <c r="G16" i="226" s="1"/>
  <c r="G16" i="192"/>
  <c r="F16" i="194"/>
  <c r="G16" i="194"/>
  <c r="D16" i="194"/>
  <c r="B16" i="194"/>
  <c r="C16" i="194"/>
  <c r="E16" i="194"/>
  <c r="B16" i="223"/>
  <c r="B16" i="224" s="1"/>
  <c r="C16" i="223"/>
  <c r="C16" i="224" s="1"/>
  <c r="D16" i="223"/>
  <c r="D16" i="224" s="1"/>
  <c r="E16" i="223"/>
  <c r="E16" i="224" s="1"/>
  <c r="E16" i="186"/>
  <c r="D16" i="186"/>
  <c r="C16" i="186"/>
  <c r="B16" i="186"/>
  <c r="A16" i="186"/>
  <c r="H16" i="248"/>
  <c r="G16" i="248"/>
  <c r="F16" i="248"/>
  <c r="E16" i="248"/>
  <c r="D16" i="248"/>
  <c r="C16" i="248"/>
  <c r="B16" i="248"/>
  <c r="A16" i="248"/>
  <c r="H15" i="248"/>
  <c r="G15" i="248"/>
  <c r="F15" i="248"/>
  <c r="E15" i="248"/>
  <c r="D15" i="248"/>
  <c r="C15" i="248"/>
  <c r="B15" i="248"/>
  <c r="A15" i="248"/>
  <c r="H14" i="248"/>
  <c r="G14" i="248"/>
  <c r="F14" i="248"/>
  <c r="E14" i="248"/>
  <c r="D14" i="248"/>
  <c r="C14" i="248"/>
  <c r="B14" i="248"/>
  <c r="A14" i="248"/>
  <c r="H13" i="248"/>
  <c r="G13" i="248"/>
  <c r="F13" i="248"/>
  <c r="E13" i="248"/>
  <c r="D13" i="248"/>
  <c r="C13" i="248"/>
  <c r="B13" i="248"/>
  <c r="A13" i="248"/>
  <c r="H12" i="248"/>
  <c r="G12" i="248"/>
  <c r="F12" i="248"/>
  <c r="E12" i="248"/>
  <c r="D12" i="248"/>
  <c r="C12" i="248"/>
  <c r="B12" i="248"/>
  <c r="A12" i="248"/>
  <c r="H11" i="248"/>
  <c r="G11" i="248"/>
  <c r="F11" i="248"/>
  <c r="E11" i="248"/>
  <c r="D11" i="248"/>
  <c r="C11" i="248"/>
  <c r="B11" i="248"/>
  <c r="A11" i="248"/>
  <c r="H10" i="248"/>
  <c r="G10" i="248"/>
  <c r="F10" i="248"/>
  <c r="E10" i="248"/>
  <c r="D10" i="248"/>
  <c r="C10" i="248"/>
  <c r="B10" i="248"/>
  <c r="A10" i="248"/>
  <c r="H9" i="248"/>
  <c r="G9" i="248"/>
  <c r="F9" i="248"/>
  <c r="E9" i="248"/>
  <c r="D9" i="248"/>
  <c r="C9" i="248"/>
  <c r="B9" i="248"/>
  <c r="A9" i="248"/>
  <c r="H8" i="248"/>
  <c r="G8" i="248"/>
  <c r="F8" i="248"/>
  <c r="E8" i="248"/>
  <c r="D8" i="248"/>
  <c r="C8" i="248"/>
  <c r="B8" i="248"/>
  <c r="A8" i="248"/>
  <c r="H7" i="248"/>
  <c r="G7" i="248"/>
  <c r="F7" i="248"/>
  <c r="E7" i="248"/>
  <c r="D7" i="248"/>
  <c r="C7" i="248"/>
  <c r="B7" i="248"/>
  <c r="A7" i="248"/>
  <c r="H6" i="248"/>
  <c r="G6" i="248"/>
  <c r="F6" i="248"/>
  <c r="E6" i="248"/>
  <c r="D6" i="248"/>
  <c r="C6" i="248"/>
  <c r="B6" i="248"/>
  <c r="A6" i="248"/>
  <c r="K8" i="346"/>
  <c r="P13" i="346"/>
  <c r="P10" i="346"/>
  <c r="G9" i="346"/>
  <c r="N10" i="346"/>
  <c r="N5" i="346"/>
  <c r="N8" i="346"/>
  <c r="N3" i="346"/>
  <c r="O12" i="346"/>
  <c r="M12" i="346"/>
  <c r="B9" i="346"/>
  <c r="B7" i="346"/>
  <c r="C8" i="346"/>
  <c r="F10" i="346"/>
  <c r="C13" i="346"/>
  <c r="C10" i="346"/>
  <c r="B3" i="346"/>
  <c r="K13" i="346"/>
  <c r="P8" i="346"/>
  <c r="G7" i="346"/>
  <c r="M7" i="346"/>
  <c r="M5" i="346"/>
  <c r="O7" i="346"/>
  <c r="M4" i="346"/>
  <c r="F5" i="346"/>
  <c r="E5" i="346"/>
  <c r="E10" i="346"/>
  <c r="D4" i="346"/>
  <c r="C9" i="346"/>
  <c r="P12" i="346"/>
  <c r="L4" i="346"/>
  <c r="M6" i="346"/>
  <c r="D10" i="346"/>
  <c r="E3" i="346"/>
  <c r="C7" i="346"/>
  <c r="D11" i="346"/>
  <c r="B13" i="346"/>
  <c r="K9" i="346"/>
  <c r="L10" i="346"/>
  <c r="E9" i="346"/>
  <c r="P5" i="346"/>
  <c r="M8" i="346"/>
  <c r="L11" i="346"/>
  <c r="B5" i="346"/>
  <c r="D9" i="346"/>
  <c r="E7" i="346"/>
  <c r="C4" i="346"/>
  <c r="C6" i="346"/>
  <c r="G5" i="346"/>
  <c r="M11" i="346"/>
  <c r="F13" i="346"/>
  <c r="E6" i="346"/>
  <c r="C5" i="346"/>
  <c r="B4" i="346"/>
  <c r="C12" i="346"/>
  <c r="K3" i="346"/>
  <c r="M3" i="346"/>
  <c r="B6" i="346"/>
  <c r="K12" i="346"/>
  <c r="P6" i="346"/>
  <c r="P3" i="346"/>
  <c r="G6" i="346"/>
  <c r="O5" i="346"/>
  <c r="L5" i="346"/>
  <c r="O3" i="346"/>
  <c r="N7" i="346"/>
  <c r="N9" i="346"/>
  <c r="E12" i="346"/>
  <c r="D3" i="346"/>
  <c r="B8" i="346"/>
  <c r="G10" i="346"/>
  <c r="M9" i="346"/>
  <c r="C11" i="346"/>
  <c r="F6" i="346"/>
  <c r="D5" i="346"/>
  <c r="F4" i="346"/>
  <c r="D13" i="346"/>
  <c r="P11" i="346"/>
  <c r="N11" i="346"/>
  <c r="B12" i="346"/>
  <c r="K7" i="346"/>
  <c r="O6" i="346"/>
  <c r="F11" i="346"/>
  <c r="D6" i="346"/>
  <c r="E13" i="346"/>
  <c r="F9" i="346"/>
  <c r="L7" i="346"/>
  <c r="C3" i="346"/>
  <c r="F8" i="346"/>
  <c r="F16" i="185"/>
  <c r="K6" i="346"/>
  <c r="P4" i="346"/>
  <c r="G8" i="346"/>
  <c r="G4" i="346"/>
  <c r="N13" i="346"/>
  <c r="O10" i="346"/>
  <c r="L6" i="346"/>
  <c r="O9" i="346"/>
  <c r="O4" i="346"/>
  <c r="E8" i="346"/>
  <c r="D12" i="346"/>
  <c r="F3" i="346"/>
  <c r="F12" i="346"/>
  <c r="F7" i="346"/>
  <c r="D7" i="346"/>
  <c r="L12" i="346"/>
  <c r="D8" i="346"/>
  <c r="K11" i="346"/>
  <c r="K5" i="346"/>
  <c r="P9" i="346"/>
  <c r="G13" i="346"/>
  <c r="G3" i="346"/>
  <c r="M10" i="346"/>
  <c r="M13" i="346"/>
  <c r="L9" i="346"/>
  <c r="L8" i="346"/>
  <c r="L3" i="346"/>
  <c r="B11" i="346"/>
  <c r="B10" i="346"/>
  <c r="K10" i="346"/>
  <c r="K4" i="346"/>
  <c r="P7" i="346"/>
  <c r="G12" i="346"/>
  <c r="O13" i="346"/>
  <c r="O8" i="346"/>
  <c r="O11" i="346"/>
  <c r="L13" i="346"/>
  <c r="N6" i="346"/>
  <c r="N12" i="346"/>
  <c r="E4" i="346"/>
  <c r="G11" i="346"/>
  <c r="N4" i="346"/>
  <c r="E11" i="346"/>
  <c r="F16" i="223" l="1"/>
  <c r="F16" i="224" s="1"/>
  <c r="F16" i="186"/>
  <c r="A14" i="240"/>
  <c r="A13" i="240"/>
  <c r="A12" i="240"/>
  <c r="A11" i="240"/>
  <c r="A10" i="240"/>
  <c r="A9" i="240"/>
  <c r="A8" i="240"/>
  <c r="A7" i="240"/>
  <c r="A6" i="240"/>
  <c r="A15" i="240"/>
  <c r="H16" i="237"/>
  <c r="G16" i="237"/>
  <c r="F16" i="237"/>
  <c r="E16" i="237"/>
  <c r="D16" i="237"/>
  <c r="C16" i="237"/>
  <c r="B16" i="237"/>
  <c r="L11" i="236"/>
  <c r="L10" i="236"/>
  <c r="L9" i="236"/>
  <c r="L8" i="236"/>
  <c r="L7" i="236"/>
  <c r="L6" i="236"/>
  <c r="B6" i="234"/>
  <c r="A6" i="234"/>
  <c r="B14" i="234"/>
  <c r="B13" i="234"/>
  <c r="B12" i="234"/>
  <c r="B11" i="234"/>
  <c r="B10" i="234"/>
  <c r="B9" i="234"/>
  <c r="B8" i="234"/>
  <c r="B7" i="234"/>
  <c r="B15" i="234"/>
  <c r="A14" i="234"/>
  <c r="A13" i="234"/>
  <c r="A12" i="234"/>
  <c r="A11" i="234"/>
  <c r="A10" i="234"/>
  <c r="A9" i="234"/>
  <c r="A8" i="234"/>
  <c r="A7" i="234"/>
  <c r="A15" i="234"/>
  <c r="L12" i="236" l="1"/>
  <c r="A16" i="256"/>
  <c r="B16" i="256"/>
  <c r="C16" i="256"/>
  <c r="D16" i="256"/>
  <c r="E16" i="256"/>
  <c r="F16" i="256"/>
  <c r="G16" i="256"/>
  <c r="A16" i="273"/>
  <c r="B16" i="273"/>
  <c r="C16" i="273"/>
  <c r="D16" i="273"/>
  <c r="E16" i="273"/>
  <c r="F16" i="273"/>
  <c r="G16" i="273"/>
  <c r="A16" i="252"/>
  <c r="B16" i="252"/>
  <c r="C16" i="252"/>
  <c r="D16" i="252"/>
  <c r="E16" i="252"/>
  <c r="F16" i="252"/>
  <c r="G16" i="252"/>
  <c r="A16" i="254"/>
  <c r="B16" i="254"/>
  <c r="C16" i="254"/>
  <c r="D16" i="254"/>
  <c r="E16" i="254"/>
  <c r="F16" i="254"/>
  <c r="G16" i="254"/>
  <c r="A16" i="246"/>
  <c r="B16" i="246"/>
  <c r="C16" i="246"/>
  <c r="D16" i="246"/>
  <c r="E16" i="246"/>
  <c r="F16" i="246"/>
  <c r="G16" i="246"/>
  <c r="H16" i="246"/>
  <c r="B15" i="240"/>
  <c r="H16" i="301"/>
  <c r="G16" i="301"/>
  <c r="F16" i="301"/>
  <c r="E16" i="301"/>
  <c r="D16" i="301"/>
  <c r="C16" i="301"/>
  <c r="B16" i="301"/>
  <c r="A16" i="301"/>
  <c r="C5" i="230" l="1"/>
  <c r="C5" i="231"/>
  <c r="C5" i="229"/>
  <c r="C5" i="73" l="1"/>
  <c r="C5" i="37"/>
  <c r="C5" i="36"/>
  <c r="C5" i="35"/>
  <c r="C5" i="34"/>
  <c r="C5" i="33"/>
  <c r="B10" i="162"/>
  <c r="B9" i="162"/>
  <c r="B8" i="162"/>
  <c r="B7" i="162"/>
  <c r="B6" i="162"/>
  <c r="A3" i="189" l="1"/>
  <c r="A3" i="192"/>
  <c r="H14" i="242" l="1"/>
  <c r="G14" i="242"/>
  <c r="F14" i="242"/>
  <c r="E14" i="242"/>
  <c r="D14" i="242"/>
  <c r="C14" i="242"/>
  <c r="A3" i="191" l="1"/>
  <c r="A4" i="224"/>
  <c r="A3" i="224"/>
  <c r="A4" i="223"/>
  <c r="A3" i="223"/>
  <c r="A4" i="190"/>
  <c r="A3" i="190"/>
  <c r="A4" i="188"/>
  <c r="A3" i="188"/>
  <c r="A4" i="189"/>
  <c r="A4" i="187"/>
  <c r="A3" i="187"/>
  <c r="A3" i="186" l="1"/>
  <c r="A4" i="186"/>
  <c r="A3" i="185"/>
  <c r="A4" i="185"/>
  <c r="J12" i="236" l="1"/>
  <c r="F7" i="308" l="1"/>
  <c r="F6" i="308"/>
  <c r="F5" i="308"/>
  <c r="F15" i="301"/>
  <c r="A15" i="225" l="1"/>
  <c r="A15" i="226" s="1"/>
  <c r="A15" i="194"/>
  <c r="A3" i="226" l="1"/>
  <c r="A3" i="225"/>
  <c r="A3" i="194"/>
  <c r="G15" i="194"/>
  <c r="F15" i="194"/>
  <c r="E15" i="194"/>
  <c r="D15" i="194"/>
  <c r="C15" i="194"/>
  <c r="B15" i="194"/>
  <c r="A4" i="192"/>
  <c r="A3" i="193"/>
  <c r="A4" i="193"/>
  <c r="F15" i="188"/>
  <c r="F14" i="188"/>
  <c r="F13" i="188"/>
  <c r="F12" i="188"/>
  <c r="F11" i="188"/>
  <c r="F10" i="188"/>
  <c r="F9" i="188"/>
  <c r="F8" i="188"/>
  <c r="F7" i="188"/>
  <c r="F6" i="188"/>
  <c r="A15" i="192" l="1"/>
  <c r="A4" i="191" l="1"/>
  <c r="A15" i="188"/>
  <c r="E15" i="188"/>
  <c r="D15" i="188"/>
  <c r="C15" i="188"/>
  <c r="B15" i="188"/>
  <c r="A15" i="223"/>
  <c r="A15" i="224" s="1"/>
  <c r="A15" i="190"/>
  <c r="G5" i="347"/>
  <c r="F5" i="347"/>
  <c r="E5" i="347"/>
  <c r="D5" i="347"/>
  <c r="C5" i="347"/>
  <c r="B5" i="347"/>
  <c r="A4" i="347"/>
  <c r="B15" i="190" l="1"/>
  <c r="E15" i="190"/>
  <c r="C15" i="190"/>
  <c r="D15" i="190"/>
  <c r="F15" i="190"/>
  <c r="F5" i="188"/>
  <c r="A15" i="186" l="1"/>
  <c r="G15" i="256" l="1"/>
  <c r="F15" i="256"/>
  <c r="E15" i="256"/>
  <c r="D15" i="256"/>
  <c r="C15" i="256"/>
  <c r="B15" i="256"/>
  <c r="A15" i="256"/>
  <c r="G15" i="273"/>
  <c r="F15" i="273"/>
  <c r="E15" i="273"/>
  <c r="D15" i="273"/>
  <c r="C15" i="273"/>
  <c r="B15" i="273"/>
  <c r="A15" i="273"/>
  <c r="G15" i="252"/>
  <c r="F15" i="252"/>
  <c r="E15" i="252"/>
  <c r="D15" i="252"/>
  <c r="C15" i="252"/>
  <c r="B15" i="252"/>
  <c r="A15" i="252"/>
  <c r="G15" i="254"/>
  <c r="F15" i="254"/>
  <c r="E15" i="254"/>
  <c r="D15" i="254"/>
  <c r="C15" i="254"/>
  <c r="B15" i="254"/>
  <c r="A15" i="254"/>
  <c r="H15" i="253"/>
  <c r="F8" i="308"/>
  <c r="G15" i="246"/>
  <c r="F15" i="246"/>
  <c r="E15" i="246"/>
  <c r="D15" i="246"/>
  <c r="C15" i="246"/>
  <c r="B15" i="246"/>
  <c r="A15" i="246"/>
  <c r="H15" i="246"/>
  <c r="B14" i="240" l="1"/>
  <c r="H15" i="301" l="1"/>
  <c r="G15" i="301"/>
  <c r="E15" i="301"/>
  <c r="D15" i="301"/>
  <c r="C15" i="301"/>
  <c r="B15" i="301"/>
  <c r="A15" i="301"/>
  <c r="G15" i="237"/>
  <c r="G15" i="238" s="1"/>
  <c r="H14" i="237"/>
  <c r="G14" i="237"/>
  <c r="H13" i="237"/>
  <c r="G13" i="237"/>
  <c r="F13" i="237"/>
  <c r="E13" i="237"/>
  <c r="D13" i="237"/>
  <c r="C13" i="237"/>
  <c r="B13" i="237"/>
  <c r="H12" i="237"/>
  <c r="G12" i="237"/>
  <c r="F12" i="237"/>
  <c r="E12" i="237"/>
  <c r="D12" i="237"/>
  <c r="C12" i="237"/>
  <c r="B12" i="237"/>
  <c r="H11" i="237"/>
  <c r="G11" i="237"/>
  <c r="F11" i="237"/>
  <c r="E11" i="237"/>
  <c r="D11" i="237"/>
  <c r="C11" i="237"/>
  <c r="B11" i="237"/>
  <c r="H10" i="237"/>
  <c r="G10" i="237"/>
  <c r="F10" i="237"/>
  <c r="E10" i="237"/>
  <c r="D10" i="237"/>
  <c r="C10" i="237"/>
  <c r="B10" i="237"/>
  <c r="H9" i="237"/>
  <c r="G9" i="237"/>
  <c r="F9" i="237"/>
  <c r="E9" i="237"/>
  <c r="D9" i="237"/>
  <c r="C9" i="237"/>
  <c r="B9" i="237"/>
  <c r="H8" i="237"/>
  <c r="G8" i="237"/>
  <c r="F8" i="237"/>
  <c r="E8" i="237"/>
  <c r="D8" i="237"/>
  <c r="C8" i="237"/>
  <c r="B8" i="237"/>
  <c r="H7" i="237"/>
  <c r="G7" i="237"/>
  <c r="F7" i="237"/>
  <c r="E7" i="237"/>
  <c r="D7" i="237"/>
  <c r="C7" i="237"/>
  <c r="B7" i="237"/>
  <c r="H6" i="237"/>
  <c r="G6" i="237"/>
  <c r="F6" i="237"/>
  <c r="E6" i="237"/>
  <c r="D6" i="237"/>
  <c r="C6" i="237"/>
  <c r="B6" i="237"/>
  <c r="G14" i="238" l="1"/>
  <c r="F15" i="237"/>
  <c r="F15" i="238" s="1"/>
  <c r="F15" i="192" l="1"/>
  <c r="F15" i="225"/>
  <c r="F15" i="226" s="1"/>
  <c r="D8" i="71"/>
  <c r="D9" i="71" s="1"/>
  <c r="A4" i="345"/>
  <c r="A3" i="345"/>
  <c r="A4" i="344"/>
  <c r="A3" i="344"/>
  <c r="E17" i="343"/>
  <c r="C17" i="343"/>
  <c r="B17" i="343"/>
  <c r="E15" i="343"/>
  <c r="E14" i="343"/>
  <c r="E13" i="343"/>
  <c r="E12" i="343"/>
  <c r="E11" i="343"/>
  <c r="E10" i="343"/>
  <c r="E9" i="343"/>
  <c r="E8" i="343"/>
  <c r="E7" i="343"/>
  <c r="E6" i="343"/>
  <c r="A4" i="343"/>
  <c r="A3" i="343"/>
  <c r="D7" i="71" l="1"/>
  <c r="D10" i="71"/>
  <c r="D6" i="71"/>
  <c r="F16" i="343"/>
  <c r="F12" i="10" l="1"/>
  <c r="E12" i="10"/>
  <c r="D12" i="10"/>
  <c r="C12" i="10"/>
  <c r="B12" i="10"/>
  <c r="B26" i="78" l="1"/>
  <c r="B11" i="72" l="1"/>
  <c r="C12" i="72" s="1"/>
  <c r="O23" i="340" l="1"/>
  <c r="O24" i="340"/>
  <c r="O25" i="340"/>
  <c r="O26" i="340"/>
  <c r="O22" i="340"/>
  <c r="O14" i="340"/>
  <c r="O15" i="340"/>
  <c r="O16" i="340"/>
  <c r="O17" i="340"/>
  <c r="O13" i="340"/>
  <c r="G14" i="254" l="1"/>
  <c r="F14" i="254"/>
  <c r="E14" i="254"/>
  <c r="D14" i="254"/>
  <c r="C14" i="254"/>
  <c r="B14" i="254"/>
  <c r="G13" i="254"/>
  <c r="F13" i="254"/>
  <c r="E13" i="254"/>
  <c r="D13" i="254"/>
  <c r="C13" i="254"/>
  <c r="B13" i="254"/>
  <c r="G12" i="254"/>
  <c r="F12" i="254"/>
  <c r="E12" i="254"/>
  <c r="D12" i="254"/>
  <c r="C12" i="254"/>
  <c r="B12" i="254"/>
  <c r="G11" i="254"/>
  <c r="F11" i="254"/>
  <c r="E11" i="254"/>
  <c r="D11" i="254"/>
  <c r="C11" i="254"/>
  <c r="B11" i="254"/>
  <c r="G10" i="254"/>
  <c r="F10" i="254"/>
  <c r="E10" i="254"/>
  <c r="D10" i="254"/>
  <c r="C10" i="254"/>
  <c r="B10" i="254"/>
  <c r="G9" i="254"/>
  <c r="F9" i="254"/>
  <c r="E9" i="254"/>
  <c r="D9" i="254"/>
  <c r="C9" i="254"/>
  <c r="B9" i="254"/>
  <c r="G8" i="254"/>
  <c r="F8" i="254"/>
  <c r="E8" i="254"/>
  <c r="D8" i="254"/>
  <c r="C8" i="254"/>
  <c r="B8" i="254"/>
  <c r="G7" i="254"/>
  <c r="F7" i="254"/>
  <c r="E7" i="254"/>
  <c r="D7" i="254"/>
  <c r="C7" i="254"/>
  <c r="B7" i="254"/>
  <c r="G6" i="254"/>
  <c r="F6" i="254"/>
  <c r="E6" i="254"/>
  <c r="D6" i="254"/>
  <c r="C6" i="254"/>
  <c r="B6" i="254"/>
  <c r="C7" i="107" l="1"/>
  <c r="C8" i="107"/>
  <c r="C9" i="107"/>
  <c r="C6" i="107"/>
  <c r="G14" i="225" l="1"/>
  <c r="G13" i="225"/>
  <c r="F13" i="225"/>
  <c r="E13" i="225"/>
  <c r="D13" i="225"/>
  <c r="C13" i="225"/>
  <c r="B13" i="225"/>
  <c r="G12" i="225"/>
  <c r="F12" i="225"/>
  <c r="E12" i="225"/>
  <c r="D12" i="225"/>
  <c r="C12" i="225"/>
  <c r="B12" i="225"/>
  <c r="G11" i="225"/>
  <c r="F11" i="225"/>
  <c r="E11" i="225"/>
  <c r="D11" i="225"/>
  <c r="C11" i="225"/>
  <c r="B11" i="225"/>
  <c r="G10" i="225"/>
  <c r="F10" i="225"/>
  <c r="E10" i="225"/>
  <c r="D10" i="225"/>
  <c r="C10" i="225"/>
  <c r="B10" i="225"/>
  <c r="G9" i="225"/>
  <c r="F9" i="225"/>
  <c r="E9" i="225"/>
  <c r="D9" i="225"/>
  <c r="C9" i="225"/>
  <c r="B9" i="225"/>
  <c r="G8" i="225"/>
  <c r="F8" i="225"/>
  <c r="E8" i="225"/>
  <c r="D8" i="225"/>
  <c r="C8" i="225"/>
  <c r="B8" i="225"/>
  <c r="G7" i="225"/>
  <c r="F7" i="225"/>
  <c r="E7" i="225"/>
  <c r="D7" i="225"/>
  <c r="C7" i="225"/>
  <c r="B7" i="225"/>
  <c r="G6" i="225"/>
  <c r="F6" i="225"/>
  <c r="E6" i="225"/>
  <c r="D6" i="225"/>
  <c r="C6" i="225"/>
  <c r="B6" i="225"/>
  <c r="J17" i="233" l="1"/>
  <c r="I17" i="233"/>
  <c r="D6" i="299" l="1"/>
  <c r="J14" i="233" l="1"/>
  <c r="I14" i="233"/>
  <c r="A14" i="225" l="1"/>
  <c r="A14" i="226" s="1"/>
  <c r="A13" i="225"/>
  <c r="A13" i="226" s="1"/>
  <c r="A12" i="225"/>
  <c r="A12" i="226" s="1"/>
  <c r="A11" i="225"/>
  <c r="A11" i="226" s="1"/>
  <c r="A10" i="225"/>
  <c r="A10" i="226" s="1"/>
  <c r="A9" i="225"/>
  <c r="A9" i="226" s="1"/>
  <c r="A8" i="225"/>
  <c r="A8" i="226" s="1"/>
  <c r="A7" i="225"/>
  <c r="A7" i="226" s="1"/>
  <c r="A6" i="225"/>
  <c r="A6" i="226" s="1"/>
  <c r="G5" i="225"/>
  <c r="F5" i="225"/>
  <c r="E5" i="225"/>
  <c r="D5" i="225"/>
  <c r="C5" i="225"/>
  <c r="B5" i="225"/>
  <c r="A14" i="194"/>
  <c r="F5" i="192"/>
  <c r="A14" i="192"/>
  <c r="A14" i="188"/>
  <c r="A14" i="190"/>
  <c r="A14" i="223"/>
  <c r="A14" i="224" s="1"/>
  <c r="A13" i="223"/>
  <c r="A12" i="223"/>
  <c r="A11" i="223"/>
  <c r="A10" i="223"/>
  <c r="A9" i="223"/>
  <c r="A8" i="223"/>
  <c r="A7" i="223"/>
  <c r="A6" i="223"/>
  <c r="F5" i="223"/>
  <c r="E5" i="223"/>
  <c r="D5" i="223"/>
  <c r="C5" i="223"/>
  <c r="B5" i="223"/>
  <c r="G14" i="226" l="1"/>
  <c r="B14" i="194"/>
  <c r="D14" i="194"/>
  <c r="F14" i="194"/>
  <c r="C14" i="194"/>
  <c r="E14" i="194"/>
  <c r="G14" i="194"/>
  <c r="F7" i="192"/>
  <c r="F9" i="192"/>
  <c r="F11" i="192"/>
  <c r="F13" i="192"/>
  <c r="F6" i="192"/>
  <c r="F8" i="192"/>
  <c r="F10" i="192"/>
  <c r="F12" i="192"/>
  <c r="G14" i="192"/>
  <c r="D14" i="190"/>
  <c r="C14" i="190"/>
  <c r="E14" i="190"/>
  <c r="F14" i="190"/>
  <c r="H14" i="225" l="1"/>
  <c r="B14" i="190"/>
  <c r="B14" i="188" l="1"/>
  <c r="D14" i="188"/>
  <c r="C14" i="188"/>
  <c r="E14" i="188"/>
  <c r="F14" i="223"/>
  <c r="F14" i="224" s="1"/>
  <c r="F6" i="223"/>
  <c r="F8" i="223"/>
  <c r="F11" i="223"/>
  <c r="F10" i="223"/>
  <c r="F7" i="223"/>
  <c r="F9" i="223"/>
  <c r="F13" i="223"/>
  <c r="F12" i="223"/>
  <c r="A14" i="186"/>
  <c r="G14" i="223" l="1"/>
  <c r="F14" i="186"/>
  <c r="G14" i="256"/>
  <c r="F14" i="256"/>
  <c r="E14" i="256"/>
  <c r="D14" i="256"/>
  <c r="C14" i="256"/>
  <c r="B14" i="256"/>
  <c r="A14" i="256"/>
  <c r="G14" i="273"/>
  <c r="F14" i="273"/>
  <c r="E14" i="273"/>
  <c r="D14" i="273"/>
  <c r="C14" i="273"/>
  <c r="B14" i="273"/>
  <c r="A14" i="273"/>
  <c r="G14" i="252"/>
  <c r="F14" i="252"/>
  <c r="E14" i="252"/>
  <c r="D14" i="252"/>
  <c r="C14" i="252"/>
  <c r="B14" i="252"/>
  <c r="A14" i="252"/>
  <c r="A14" i="254"/>
  <c r="A13" i="254"/>
  <c r="A12" i="254"/>
  <c r="A11" i="254"/>
  <c r="A10" i="254"/>
  <c r="A9" i="254"/>
  <c r="A8" i="254"/>
  <c r="A7" i="254"/>
  <c r="A6" i="254"/>
  <c r="A4" i="248"/>
  <c r="A3" i="248"/>
  <c r="D14" i="239"/>
  <c r="A14" i="301"/>
  <c r="A13" i="301"/>
  <c r="A12" i="301"/>
  <c r="A11" i="301"/>
  <c r="A10" i="301"/>
  <c r="A9" i="301"/>
  <c r="A8" i="301"/>
  <c r="A7" i="301"/>
  <c r="A6" i="301"/>
  <c r="H14" i="301"/>
  <c r="G14" i="301"/>
  <c r="F14" i="301"/>
  <c r="E14" i="301"/>
  <c r="D14" i="301"/>
  <c r="C14" i="301"/>
  <c r="B14" i="301"/>
  <c r="A4" i="284" l="1"/>
  <c r="A3" i="284"/>
  <c r="A3" i="338"/>
  <c r="A3" i="139"/>
  <c r="A4" i="139"/>
  <c r="A3" i="110"/>
  <c r="A4" i="110"/>
  <c r="A3" i="277"/>
  <c r="A4" i="195"/>
  <c r="A3" i="195"/>
  <c r="A235" i="1" l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6" i="1"/>
  <c r="D136" i="1" s="1"/>
  <c r="A135" i="1"/>
  <c r="B135" i="1" s="1"/>
  <c r="C135" i="1" s="1"/>
  <c r="A134" i="1"/>
  <c r="B134" i="1" s="1"/>
  <c r="C134" i="1" s="1"/>
  <c r="A133" i="1"/>
  <c r="B133" i="1" s="1"/>
  <c r="C133" i="1" s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0" i="1"/>
  <c r="A9" i="1"/>
  <c r="A8" i="1"/>
  <c r="A7" i="1"/>
  <c r="A6" i="1"/>
  <c r="A5" i="1"/>
  <c r="A4" i="1"/>
  <c r="D6" i="339"/>
  <c r="D6" i="284"/>
  <c r="D6" i="338"/>
  <c r="B17" i="136"/>
  <c r="B17" i="314"/>
  <c r="B136" i="1" l="1"/>
  <c r="C136" i="1" s="1"/>
  <c r="D134" i="1"/>
  <c r="D183" i="1"/>
  <c r="B183" i="1"/>
  <c r="C183" i="1" s="1"/>
  <c r="D185" i="1"/>
  <c r="B185" i="1"/>
  <c r="C185" i="1" s="1"/>
  <c r="B184" i="1"/>
  <c r="C184" i="1" s="1"/>
  <c r="D184" i="1"/>
  <c r="D135" i="1"/>
  <c r="D133" i="1"/>
  <c r="C7" i="113" l="1"/>
  <c r="C8" i="113"/>
  <c r="C9" i="113"/>
  <c r="C10" i="113"/>
  <c r="C11" i="113"/>
  <c r="C12" i="113"/>
  <c r="C13" i="113"/>
  <c r="C14" i="113"/>
  <c r="C15" i="113"/>
  <c r="C16" i="113"/>
  <c r="C17" i="113"/>
  <c r="C6" i="113"/>
  <c r="C16" i="98"/>
  <c r="C15" i="98"/>
  <c r="C14" i="98"/>
  <c r="C13" i="98"/>
  <c r="C12" i="98"/>
  <c r="C11" i="98"/>
  <c r="C10" i="98"/>
  <c r="C9" i="98"/>
  <c r="C8" i="98"/>
  <c r="C7" i="98"/>
  <c r="C6" i="98"/>
  <c r="C12" i="68"/>
  <c r="K6" i="85"/>
  <c r="L6" i="85"/>
  <c r="M6" i="85" l="1"/>
  <c r="C6" i="46"/>
  <c r="E7" i="22"/>
  <c r="E8" i="22"/>
  <c r="E9" i="22"/>
  <c r="E10" i="22"/>
  <c r="E6" i="22"/>
  <c r="F13" i="6" l="1"/>
  <c r="G14" i="246" l="1"/>
  <c r="F14" i="246"/>
  <c r="E14" i="246"/>
  <c r="D14" i="246"/>
  <c r="C14" i="246"/>
  <c r="B14" i="246"/>
  <c r="A14" i="246"/>
  <c r="G13" i="246"/>
  <c r="F13" i="246"/>
  <c r="E13" i="246"/>
  <c r="D13" i="246"/>
  <c r="C13" i="246"/>
  <c r="B13" i="246"/>
  <c r="A13" i="246"/>
  <c r="G12" i="246"/>
  <c r="F12" i="246"/>
  <c r="E12" i="246"/>
  <c r="D12" i="246"/>
  <c r="C12" i="246"/>
  <c r="B12" i="246"/>
  <c r="A12" i="246"/>
  <c r="G11" i="246"/>
  <c r="F11" i="246"/>
  <c r="E11" i="246"/>
  <c r="D11" i="246"/>
  <c r="C11" i="246"/>
  <c r="B11" i="246"/>
  <c r="A11" i="246"/>
  <c r="F10" i="246"/>
  <c r="E10" i="246"/>
  <c r="D10" i="246"/>
  <c r="C10" i="246"/>
  <c r="B10" i="246"/>
  <c r="A10" i="246"/>
  <c r="F9" i="246"/>
  <c r="E9" i="246"/>
  <c r="D9" i="246"/>
  <c r="C9" i="246"/>
  <c r="B9" i="246"/>
  <c r="A9" i="246"/>
  <c r="F8" i="246"/>
  <c r="E8" i="246"/>
  <c r="D8" i="246"/>
  <c r="C8" i="246"/>
  <c r="B8" i="246"/>
  <c r="A8" i="246"/>
  <c r="F7" i="246"/>
  <c r="E7" i="246"/>
  <c r="D7" i="246"/>
  <c r="C7" i="246"/>
  <c r="B7" i="246"/>
  <c r="A7" i="246"/>
  <c r="F6" i="246"/>
  <c r="E6" i="246"/>
  <c r="D6" i="246"/>
  <c r="C6" i="246"/>
  <c r="B6" i="246"/>
  <c r="H5" i="246"/>
  <c r="G5" i="246"/>
  <c r="F5" i="246"/>
  <c r="E5" i="246"/>
  <c r="D5" i="246"/>
  <c r="C5" i="246"/>
  <c r="H14" i="246"/>
  <c r="G10" i="246"/>
  <c r="G9" i="246"/>
  <c r="G8" i="246"/>
  <c r="G7" i="246"/>
  <c r="G6" i="246"/>
  <c r="H12" i="246"/>
  <c r="H11" i="246"/>
  <c r="H10" i="246"/>
  <c r="H9" i="246"/>
  <c r="H8" i="246"/>
  <c r="H7" i="246"/>
  <c r="H6" i="246"/>
  <c r="B13" i="240"/>
  <c r="G13" i="301"/>
  <c r="F13" i="301"/>
  <c r="E13" i="301"/>
  <c r="D13" i="301"/>
  <c r="C13" i="301"/>
  <c r="B13" i="301"/>
  <c r="G12" i="301"/>
  <c r="F12" i="301"/>
  <c r="E12" i="301"/>
  <c r="D12" i="301"/>
  <c r="C12" i="301"/>
  <c r="B12" i="301"/>
  <c r="G11" i="301"/>
  <c r="F11" i="301"/>
  <c r="E11" i="301"/>
  <c r="D11" i="301"/>
  <c r="C11" i="301"/>
  <c r="B11" i="301"/>
  <c r="G10" i="301"/>
  <c r="F10" i="301"/>
  <c r="E10" i="301"/>
  <c r="D10" i="301"/>
  <c r="C10" i="301"/>
  <c r="B10" i="301"/>
  <c r="G9" i="301"/>
  <c r="F9" i="301"/>
  <c r="E9" i="301"/>
  <c r="D9" i="301"/>
  <c r="C9" i="301"/>
  <c r="B9" i="301"/>
  <c r="G8" i="301"/>
  <c r="F8" i="301"/>
  <c r="E8" i="301"/>
  <c r="D8" i="301"/>
  <c r="C8" i="301"/>
  <c r="B8" i="301"/>
  <c r="G7" i="301"/>
  <c r="F7" i="301"/>
  <c r="E7" i="301"/>
  <c r="D7" i="301"/>
  <c r="C7" i="301"/>
  <c r="B7" i="301"/>
  <c r="G6" i="301"/>
  <c r="F6" i="301"/>
  <c r="E6" i="301"/>
  <c r="D6" i="301"/>
  <c r="C6" i="301"/>
  <c r="B6" i="301"/>
  <c r="H5" i="301"/>
  <c r="G5" i="301"/>
  <c r="F5" i="301"/>
  <c r="E5" i="301"/>
  <c r="D5" i="301"/>
  <c r="C5" i="301"/>
  <c r="A4" i="302"/>
  <c r="A3" i="302"/>
  <c r="H13" i="301"/>
  <c r="H12" i="301"/>
  <c r="H11" i="301"/>
  <c r="H10" i="301"/>
  <c r="H9" i="301"/>
  <c r="H8" i="301"/>
  <c r="H7" i="301"/>
  <c r="A4" i="237"/>
  <c r="G5" i="237"/>
  <c r="G13" i="238" s="1"/>
  <c r="F5" i="237"/>
  <c r="A4" i="233"/>
  <c r="A3" i="233"/>
  <c r="H13" i="246" l="1"/>
  <c r="I14" i="245"/>
  <c r="E26" i="340" l="1"/>
  <c r="E25" i="340"/>
  <c r="E24" i="340"/>
  <c r="E23" i="340"/>
  <c r="E22" i="340"/>
  <c r="N9" i="340"/>
  <c r="M9" i="340"/>
  <c r="L9" i="340"/>
  <c r="K9" i="340"/>
  <c r="J9" i="340"/>
  <c r="I9" i="340"/>
  <c r="H9" i="340"/>
  <c r="G9" i="340"/>
  <c r="F9" i="340"/>
  <c r="E34" i="340"/>
  <c r="E33" i="340"/>
  <c r="E32" i="340"/>
  <c r="E31" i="340"/>
  <c r="E30" i="340"/>
  <c r="E17" i="340"/>
  <c r="E16" i="340"/>
  <c r="E15" i="340"/>
  <c r="E14" i="340"/>
  <c r="E13" i="340"/>
  <c r="E1" i="340" l="1"/>
  <c r="F34" i="340" l="1"/>
  <c r="F32" i="340"/>
  <c r="F30" i="340"/>
  <c r="F33" i="340"/>
  <c r="F31" i="340"/>
  <c r="P16" i="340" l="1"/>
  <c r="P15" i="340"/>
  <c r="P14" i="340"/>
  <c r="P13" i="340"/>
  <c r="P17" i="340"/>
  <c r="A4" i="339"/>
  <c r="A3" i="339"/>
  <c r="A4" i="338"/>
  <c r="A4" i="337"/>
  <c r="A3" i="337"/>
  <c r="A4" i="335"/>
  <c r="A3" i="335"/>
  <c r="A4" i="334"/>
  <c r="A3" i="334"/>
  <c r="A4" i="333"/>
  <c r="A3" i="333"/>
  <c r="A4" i="332"/>
  <c r="A3" i="332"/>
  <c r="A4" i="331"/>
  <c r="A3" i="331"/>
  <c r="A4" i="330" l="1"/>
  <c r="A3" i="330"/>
  <c r="A4" i="324" l="1"/>
  <c r="A3" i="324"/>
  <c r="A4" i="322"/>
  <c r="A3" i="322"/>
  <c r="A4" i="321" l="1"/>
  <c r="A3" i="321"/>
  <c r="A4" i="320"/>
  <c r="A3" i="320"/>
  <c r="A4" i="319"/>
  <c r="A3" i="319"/>
  <c r="A4" i="318"/>
  <c r="A3" i="318"/>
  <c r="A4" i="317"/>
  <c r="A3" i="317"/>
  <c r="A4" i="316"/>
  <c r="A3" i="316"/>
  <c r="A4" i="315"/>
  <c r="A3" i="315"/>
  <c r="D16" i="314"/>
  <c r="A4" i="314"/>
  <c r="A3" i="314"/>
  <c r="A4" i="313" l="1"/>
  <c r="A3" i="313"/>
  <c r="A4" i="312"/>
  <c r="A3" i="312"/>
  <c r="A4" i="311" l="1"/>
  <c r="A3" i="311"/>
  <c r="A4" i="310"/>
  <c r="A3" i="310"/>
  <c r="C27" i="116"/>
  <c r="B27" i="116"/>
  <c r="C7" i="110" l="1"/>
  <c r="C8" i="110"/>
  <c r="C9" i="110"/>
  <c r="C10" i="110"/>
  <c r="C11" i="110"/>
  <c r="C12" i="110"/>
  <c r="C13" i="110"/>
  <c r="C14" i="110"/>
  <c r="C15" i="110"/>
  <c r="C6" i="110"/>
  <c r="C34" i="92" l="1"/>
  <c r="B34" i="92"/>
  <c r="B27" i="91"/>
  <c r="C27" i="91"/>
  <c r="B10" i="24" l="1"/>
  <c r="B9" i="24"/>
  <c r="B8" i="24"/>
  <c r="B7" i="24"/>
  <c r="B6" i="24"/>
  <c r="G15" i="223" l="1"/>
  <c r="A4" i="225" l="1"/>
  <c r="A4" i="306"/>
  <c r="A3" i="306"/>
  <c r="A4" i="305"/>
  <c r="A3" i="305"/>
  <c r="A4" i="244" l="1"/>
  <c r="A4" i="226" l="1"/>
  <c r="A4" i="308"/>
  <c r="A3" i="308"/>
  <c r="A4" i="307"/>
  <c r="A4" i="298"/>
  <c r="G5" i="254" l="1"/>
  <c r="H6" i="301" l="1"/>
  <c r="D16" i="136" l="1"/>
  <c r="C13" i="48" l="1"/>
  <c r="B13" i="48"/>
  <c r="D35" i="1" l="1"/>
  <c r="B33" i="1"/>
  <c r="C33" i="1" s="1"/>
  <c r="B32" i="1"/>
  <c r="C32" i="1" s="1"/>
  <c r="D31" i="1"/>
  <c r="B29" i="1"/>
  <c r="C29" i="1" s="1"/>
  <c r="D28" i="1"/>
  <c r="D27" i="1"/>
  <c r="D26" i="1"/>
  <c r="B25" i="1"/>
  <c r="C25" i="1" s="1"/>
  <c r="D24" i="1"/>
  <c r="D23" i="1"/>
  <c r="D22" i="1"/>
  <c r="B21" i="1"/>
  <c r="C21" i="1" s="1"/>
  <c r="D20" i="1"/>
  <c r="D19" i="1"/>
  <c r="D18" i="1"/>
  <c r="B17" i="1"/>
  <c r="C17" i="1" s="1"/>
  <c r="D16" i="1"/>
  <c r="D15" i="1"/>
  <c r="D14" i="1"/>
  <c r="B13" i="1"/>
  <c r="C13" i="1" s="1"/>
  <c r="D12" i="1"/>
  <c r="D10" i="1"/>
  <c r="D9" i="1"/>
  <c r="D8" i="1"/>
  <c r="B7" i="1"/>
  <c r="C7" i="1" s="1"/>
  <c r="D6" i="1"/>
  <c r="D5" i="1"/>
  <c r="D4" i="1"/>
  <c r="D30" i="1" l="1"/>
  <c r="B30" i="1"/>
  <c r="C30" i="1" s="1"/>
  <c r="D34" i="1"/>
  <c r="B34" i="1"/>
  <c r="C34" i="1" s="1"/>
  <c r="D36" i="1"/>
  <c r="B36" i="1"/>
  <c r="C36" i="1" s="1"/>
  <c r="D38" i="1"/>
  <c r="B38" i="1"/>
  <c r="C38" i="1" s="1"/>
  <c r="D40" i="1"/>
  <c r="B40" i="1"/>
  <c r="C40" i="1" s="1"/>
  <c r="D42" i="1"/>
  <c r="B42" i="1"/>
  <c r="C42" i="1" s="1"/>
  <c r="D44" i="1"/>
  <c r="B44" i="1"/>
  <c r="C44" i="1" s="1"/>
  <c r="D46" i="1"/>
  <c r="B46" i="1"/>
  <c r="C46" i="1" s="1"/>
  <c r="D48" i="1"/>
  <c r="B48" i="1"/>
  <c r="C48" i="1" s="1"/>
  <c r="D50" i="1"/>
  <c r="B50" i="1"/>
  <c r="C50" i="1" s="1"/>
  <c r="D52" i="1"/>
  <c r="B52" i="1"/>
  <c r="C52" i="1" s="1"/>
  <c r="D54" i="1"/>
  <c r="B54" i="1"/>
  <c r="C54" i="1" s="1"/>
  <c r="D56" i="1"/>
  <c r="B56" i="1"/>
  <c r="C56" i="1" s="1"/>
  <c r="B59" i="1"/>
  <c r="C59" i="1" s="1"/>
  <c r="D59" i="1"/>
  <c r="D61" i="1"/>
  <c r="B61" i="1"/>
  <c r="C61" i="1" s="1"/>
  <c r="B63" i="1"/>
  <c r="C63" i="1" s="1"/>
  <c r="D63" i="1"/>
  <c r="D65" i="1"/>
  <c r="B65" i="1"/>
  <c r="C65" i="1" s="1"/>
  <c r="B67" i="1"/>
  <c r="C67" i="1" s="1"/>
  <c r="D67" i="1"/>
  <c r="D69" i="1"/>
  <c r="B69" i="1"/>
  <c r="C69" i="1" s="1"/>
  <c r="B71" i="1"/>
  <c r="C71" i="1" s="1"/>
  <c r="D71" i="1"/>
  <c r="D73" i="1"/>
  <c r="B73" i="1"/>
  <c r="C73" i="1" s="1"/>
  <c r="B75" i="1"/>
  <c r="C75" i="1" s="1"/>
  <c r="D75" i="1"/>
  <c r="D77" i="1"/>
  <c r="B77" i="1"/>
  <c r="C77" i="1" s="1"/>
  <c r="B79" i="1"/>
  <c r="C79" i="1" s="1"/>
  <c r="D79" i="1"/>
  <c r="D81" i="1"/>
  <c r="B81" i="1"/>
  <c r="C81" i="1" s="1"/>
  <c r="B83" i="1"/>
  <c r="C83" i="1" s="1"/>
  <c r="D83" i="1"/>
  <c r="D85" i="1"/>
  <c r="B85" i="1"/>
  <c r="C85" i="1" s="1"/>
  <c r="B87" i="1"/>
  <c r="C87" i="1" s="1"/>
  <c r="D87" i="1"/>
  <c r="D89" i="1"/>
  <c r="B89" i="1"/>
  <c r="C89" i="1" s="1"/>
  <c r="B91" i="1"/>
  <c r="C91" i="1" s="1"/>
  <c r="D91" i="1"/>
  <c r="D93" i="1"/>
  <c r="B93" i="1"/>
  <c r="C93" i="1" s="1"/>
  <c r="B95" i="1"/>
  <c r="C95" i="1" s="1"/>
  <c r="D95" i="1"/>
  <c r="D97" i="1"/>
  <c r="B97" i="1"/>
  <c r="C97" i="1" s="1"/>
  <c r="B99" i="1"/>
  <c r="C99" i="1" s="1"/>
  <c r="D99" i="1"/>
  <c r="D101" i="1"/>
  <c r="B101" i="1"/>
  <c r="C101" i="1" s="1"/>
  <c r="B103" i="1"/>
  <c r="C103" i="1" s="1"/>
  <c r="D103" i="1"/>
  <c r="D105" i="1"/>
  <c r="B105" i="1"/>
  <c r="C105" i="1" s="1"/>
  <c r="B107" i="1"/>
  <c r="C107" i="1" s="1"/>
  <c r="D107" i="1"/>
  <c r="D109" i="1"/>
  <c r="B109" i="1"/>
  <c r="C109" i="1" s="1"/>
  <c r="B111" i="1"/>
  <c r="C111" i="1" s="1"/>
  <c r="D111" i="1"/>
  <c r="D113" i="1"/>
  <c r="B113" i="1"/>
  <c r="C113" i="1" s="1"/>
  <c r="B115" i="1"/>
  <c r="C115" i="1" s="1"/>
  <c r="D115" i="1"/>
  <c r="D117" i="1"/>
  <c r="B117" i="1"/>
  <c r="C117" i="1" s="1"/>
  <c r="B119" i="1"/>
  <c r="C119" i="1" s="1"/>
  <c r="D119" i="1"/>
  <c r="D122" i="1"/>
  <c r="B122" i="1"/>
  <c r="C122" i="1" s="1"/>
  <c r="B124" i="1"/>
  <c r="C124" i="1" s="1"/>
  <c r="D124" i="1"/>
  <c r="D126" i="1"/>
  <c r="B126" i="1"/>
  <c r="C126" i="1" s="1"/>
  <c r="B128" i="1"/>
  <c r="C128" i="1" s="1"/>
  <c r="D128" i="1"/>
  <c r="D130" i="1"/>
  <c r="B130" i="1"/>
  <c r="C130" i="1" s="1"/>
  <c r="B132" i="1"/>
  <c r="C132" i="1" s="1"/>
  <c r="D132" i="1"/>
  <c r="D191" i="1"/>
  <c r="B191" i="1"/>
  <c r="C191" i="1" s="1"/>
  <c r="D193" i="1"/>
  <c r="B193" i="1"/>
  <c r="C193" i="1" s="1"/>
  <c r="D195" i="1"/>
  <c r="B195" i="1"/>
  <c r="C195" i="1" s="1"/>
  <c r="D197" i="1"/>
  <c r="B197" i="1"/>
  <c r="C197" i="1" s="1"/>
  <c r="D199" i="1"/>
  <c r="B199" i="1"/>
  <c r="C199" i="1" s="1"/>
  <c r="D201" i="1"/>
  <c r="B201" i="1"/>
  <c r="C201" i="1" s="1"/>
  <c r="D203" i="1"/>
  <c r="B203" i="1"/>
  <c r="C203" i="1" s="1"/>
  <c r="D205" i="1"/>
  <c r="B205" i="1"/>
  <c r="C205" i="1" s="1"/>
  <c r="D207" i="1"/>
  <c r="B207" i="1"/>
  <c r="C207" i="1" s="1"/>
  <c r="D209" i="1"/>
  <c r="B209" i="1"/>
  <c r="C209" i="1" s="1"/>
  <c r="D211" i="1"/>
  <c r="B211" i="1"/>
  <c r="C211" i="1" s="1"/>
  <c r="D213" i="1"/>
  <c r="B213" i="1"/>
  <c r="C213" i="1" s="1"/>
  <c r="D215" i="1"/>
  <c r="B215" i="1"/>
  <c r="C215" i="1" s="1"/>
  <c r="D217" i="1"/>
  <c r="B217" i="1"/>
  <c r="C217" i="1" s="1"/>
  <c r="D219" i="1"/>
  <c r="B219" i="1"/>
  <c r="C219" i="1" s="1"/>
  <c r="D221" i="1"/>
  <c r="B221" i="1"/>
  <c r="C221" i="1" s="1"/>
  <c r="D223" i="1"/>
  <c r="B223" i="1"/>
  <c r="C223" i="1" s="1"/>
  <c r="D225" i="1"/>
  <c r="B225" i="1"/>
  <c r="C225" i="1" s="1"/>
  <c r="D227" i="1"/>
  <c r="B227" i="1"/>
  <c r="C227" i="1" s="1"/>
  <c r="D229" i="1"/>
  <c r="B229" i="1"/>
  <c r="C229" i="1" s="1"/>
  <c r="D231" i="1"/>
  <c r="B231" i="1"/>
  <c r="C231" i="1" s="1"/>
  <c r="D233" i="1"/>
  <c r="B233" i="1"/>
  <c r="C233" i="1" s="1"/>
  <c r="D155" i="1"/>
  <c r="B155" i="1"/>
  <c r="C155" i="1" s="1"/>
  <c r="D157" i="1"/>
  <c r="B157" i="1"/>
  <c r="C157" i="1" s="1"/>
  <c r="D159" i="1"/>
  <c r="B159" i="1"/>
  <c r="C159" i="1" s="1"/>
  <c r="D161" i="1"/>
  <c r="B161" i="1"/>
  <c r="C161" i="1" s="1"/>
  <c r="D163" i="1"/>
  <c r="B163" i="1"/>
  <c r="C163" i="1" s="1"/>
  <c r="D165" i="1"/>
  <c r="B165" i="1"/>
  <c r="C165" i="1" s="1"/>
  <c r="D167" i="1"/>
  <c r="B167" i="1"/>
  <c r="C167" i="1" s="1"/>
  <c r="D169" i="1"/>
  <c r="B169" i="1"/>
  <c r="C169" i="1" s="1"/>
  <c r="D171" i="1"/>
  <c r="B171" i="1"/>
  <c r="C171" i="1" s="1"/>
  <c r="D173" i="1"/>
  <c r="B173" i="1"/>
  <c r="C173" i="1" s="1"/>
  <c r="D175" i="1"/>
  <c r="B175" i="1"/>
  <c r="C175" i="1" s="1"/>
  <c r="D177" i="1"/>
  <c r="B177" i="1"/>
  <c r="C177" i="1" s="1"/>
  <c r="D179" i="1"/>
  <c r="B179" i="1"/>
  <c r="C179" i="1" s="1"/>
  <c r="D181" i="1"/>
  <c r="B181" i="1"/>
  <c r="C181" i="1" s="1"/>
  <c r="D186" i="1"/>
  <c r="B186" i="1"/>
  <c r="C186" i="1" s="1"/>
  <c r="D188" i="1"/>
  <c r="B188" i="1"/>
  <c r="C188" i="1" s="1"/>
  <c r="D138" i="1"/>
  <c r="B138" i="1"/>
  <c r="C138" i="1" s="1"/>
  <c r="D140" i="1"/>
  <c r="B140" i="1"/>
  <c r="C140" i="1" s="1"/>
  <c r="D142" i="1"/>
  <c r="B142" i="1"/>
  <c r="C142" i="1" s="1"/>
  <c r="D144" i="1"/>
  <c r="B144" i="1"/>
  <c r="C144" i="1" s="1"/>
  <c r="D146" i="1"/>
  <c r="B146" i="1"/>
  <c r="C146" i="1" s="1"/>
  <c r="D148" i="1"/>
  <c r="B148" i="1"/>
  <c r="C148" i="1" s="1"/>
  <c r="D150" i="1"/>
  <c r="B150" i="1"/>
  <c r="C150" i="1" s="1"/>
  <c r="D152" i="1"/>
  <c r="B152" i="1"/>
  <c r="C152" i="1" s="1"/>
  <c r="B5" i="1"/>
  <c r="C5" i="1" s="1"/>
  <c r="B6" i="1"/>
  <c r="C6" i="1" s="1"/>
  <c r="D7" i="1"/>
  <c r="B9" i="1"/>
  <c r="C9" i="1" s="1"/>
  <c r="B10" i="1"/>
  <c r="C10" i="1" s="1"/>
  <c r="B12" i="1"/>
  <c r="C12" i="1" s="1"/>
  <c r="D13" i="1"/>
  <c r="B15" i="1"/>
  <c r="C15" i="1" s="1"/>
  <c r="B16" i="1"/>
  <c r="C16" i="1" s="1"/>
  <c r="D17" i="1"/>
  <c r="B19" i="1"/>
  <c r="C19" i="1" s="1"/>
  <c r="B20" i="1"/>
  <c r="C20" i="1" s="1"/>
  <c r="D21" i="1"/>
  <c r="B23" i="1"/>
  <c r="C23" i="1" s="1"/>
  <c r="B24" i="1"/>
  <c r="C24" i="1" s="1"/>
  <c r="D25" i="1"/>
  <c r="B27" i="1"/>
  <c r="C27" i="1" s="1"/>
  <c r="B28" i="1"/>
  <c r="C28" i="1" s="1"/>
  <c r="D29" i="1"/>
  <c r="B31" i="1"/>
  <c r="C31" i="1" s="1"/>
  <c r="D32" i="1"/>
  <c r="B37" i="1"/>
  <c r="C37" i="1" s="1"/>
  <c r="D37" i="1"/>
  <c r="D39" i="1"/>
  <c r="B39" i="1"/>
  <c r="C39" i="1" s="1"/>
  <c r="B41" i="1"/>
  <c r="C41" i="1" s="1"/>
  <c r="D41" i="1"/>
  <c r="D43" i="1"/>
  <c r="B43" i="1"/>
  <c r="C43" i="1" s="1"/>
  <c r="B45" i="1"/>
  <c r="C45" i="1" s="1"/>
  <c r="D45" i="1"/>
  <c r="D47" i="1"/>
  <c r="B47" i="1"/>
  <c r="C47" i="1" s="1"/>
  <c r="B49" i="1"/>
  <c r="C49" i="1" s="1"/>
  <c r="D49" i="1"/>
  <c r="D51" i="1"/>
  <c r="B51" i="1"/>
  <c r="C51" i="1" s="1"/>
  <c r="B53" i="1"/>
  <c r="C53" i="1" s="1"/>
  <c r="D53" i="1"/>
  <c r="D55" i="1"/>
  <c r="B55" i="1"/>
  <c r="C55" i="1" s="1"/>
  <c r="B58" i="1"/>
  <c r="C58" i="1" s="1"/>
  <c r="D58" i="1"/>
  <c r="D60" i="1"/>
  <c r="B60" i="1"/>
  <c r="C60" i="1" s="1"/>
  <c r="D62" i="1"/>
  <c r="B62" i="1"/>
  <c r="C62" i="1" s="1"/>
  <c r="D64" i="1"/>
  <c r="B64" i="1"/>
  <c r="C64" i="1" s="1"/>
  <c r="D66" i="1"/>
  <c r="B66" i="1"/>
  <c r="C66" i="1" s="1"/>
  <c r="D68" i="1"/>
  <c r="B68" i="1"/>
  <c r="C68" i="1" s="1"/>
  <c r="D70" i="1"/>
  <c r="B70" i="1"/>
  <c r="C70" i="1" s="1"/>
  <c r="D72" i="1"/>
  <c r="B72" i="1"/>
  <c r="C72" i="1" s="1"/>
  <c r="D74" i="1"/>
  <c r="B74" i="1"/>
  <c r="C74" i="1" s="1"/>
  <c r="D76" i="1"/>
  <c r="B76" i="1"/>
  <c r="C76" i="1" s="1"/>
  <c r="D78" i="1"/>
  <c r="B78" i="1"/>
  <c r="C78" i="1" s="1"/>
  <c r="D80" i="1"/>
  <c r="B80" i="1"/>
  <c r="C80" i="1" s="1"/>
  <c r="D82" i="1"/>
  <c r="B82" i="1"/>
  <c r="C82" i="1" s="1"/>
  <c r="D84" i="1"/>
  <c r="B84" i="1"/>
  <c r="C84" i="1" s="1"/>
  <c r="D86" i="1"/>
  <c r="B86" i="1"/>
  <c r="C86" i="1" s="1"/>
  <c r="D88" i="1"/>
  <c r="B88" i="1"/>
  <c r="C88" i="1" s="1"/>
  <c r="D90" i="1"/>
  <c r="B90" i="1"/>
  <c r="C90" i="1" s="1"/>
  <c r="D92" i="1"/>
  <c r="B92" i="1"/>
  <c r="C92" i="1" s="1"/>
  <c r="D94" i="1"/>
  <c r="B94" i="1"/>
  <c r="C94" i="1" s="1"/>
  <c r="D96" i="1"/>
  <c r="B96" i="1"/>
  <c r="C96" i="1" s="1"/>
  <c r="D98" i="1"/>
  <c r="B98" i="1"/>
  <c r="C98" i="1" s="1"/>
  <c r="D100" i="1"/>
  <c r="B100" i="1"/>
  <c r="C100" i="1" s="1"/>
  <c r="D102" i="1"/>
  <c r="B102" i="1"/>
  <c r="C102" i="1" s="1"/>
  <c r="D104" i="1"/>
  <c r="B104" i="1"/>
  <c r="C104" i="1" s="1"/>
  <c r="D106" i="1"/>
  <c r="B106" i="1"/>
  <c r="C106" i="1" s="1"/>
  <c r="D108" i="1"/>
  <c r="B108" i="1"/>
  <c r="C108" i="1" s="1"/>
  <c r="D110" i="1"/>
  <c r="B110" i="1"/>
  <c r="C110" i="1" s="1"/>
  <c r="D112" i="1"/>
  <c r="B112" i="1"/>
  <c r="C112" i="1" s="1"/>
  <c r="D114" i="1"/>
  <c r="B114" i="1"/>
  <c r="C114" i="1" s="1"/>
  <c r="D116" i="1"/>
  <c r="B116" i="1"/>
  <c r="C116" i="1" s="1"/>
  <c r="D118" i="1"/>
  <c r="B118" i="1"/>
  <c r="C118" i="1" s="1"/>
  <c r="D121" i="1"/>
  <c r="B121" i="1"/>
  <c r="C121" i="1" s="1"/>
  <c r="D123" i="1"/>
  <c r="B123" i="1"/>
  <c r="C123" i="1" s="1"/>
  <c r="D125" i="1"/>
  <c r="B125" i="1"/>
  <c r="C125" i="1" s="1"/>
  <c r="D127" i="1"/>
  <c r="B127" i="1"/>
  <c r="C127" i="1" s="1"/>
  <c r="D129" i="1"/>
  <c r="B129" i="1"/>
  <c r="C129" i="1" s="1"/>
  <c r="D131" i="1"/>
  <c r="B131" i="1"/>
  <c r="C131" i="1" s="1"/>
  <c r="D235" i="1"/>
  <c r="B235" i="1"/>
  <c r="C235" i="1" s="1"/>
  <c r="D192" i="1"/>
  <c r="B192" i="1"/>
  <c r="C192" i="1" s="1"/>
  <c r="B194" i="1"/>
  <c r="C194" i="1" s="1"/>
  <c r="D194" i="1"/>
  <c r="D196" i="1"/>
  <c r="B196" i="1"/>
  <c r="C196" i="1" s="1"/>
  <c r="B198" i="1"/>
  <c r="C198" i="1" s="1"/>
  <c r="D198" i="1"/>
  <c r="D200" i="1"/>
  <c r="B200" i="1"/>
  <c r="C200" i="1" s="1"/>
  <c r="B202" i="1"/>
  <c r="C202" i="1" s="1"/>
  <c r="D202" i="1"/>
  <c r="D204" i="1"/>
  <c r="B204" i="1"/>
  <c r="C204" i="1" s="1"/>
  <c r="B206" i="1"/>
  <c r="C206" i="1" s="1"/>
  <c r="D206" i="1"/>
  <c r="D208" i="1"/>
  <c r="B208" i="1"/>
  <c r="C208" i="1" s="1"/>
  <c r="B210" i="1"/>
  <c r="C210" i="1" s="1"/>
  <c r="D210" i="1"/>
  <c r="D212" i="1"/>
  <c r="B212" i="1"/>
  <c r="C212" i="1" s="1"/>
  <c r="B214" i="1"/>
  <c r="C214" i="1" s="1"/>
  <c r="D214" i="1"/>
  <c r="D216" i="1"/>
  <c r="B216" i="1"/>
  <c r="C216" i="1" s="1"/>
  <c r="B218" i="1"/>
  <c r="C218" i="1" s="1"/>
  <c r="D218" i="1"/>
  <c r="D220" i="1"/>
  <c r="B220" i="1"/>
  <c r="C220" i="1" s="1"/>
  <c r="B222" i="1"/>
  <c r="C222" i="1" s="1"/>
  <c r="D222" i="1"/>
  <c r="D224" i="1"/>
  <c r="B224" i="1"/>
  <c r="C224" i="1" s="1"/>
  <c r="B226" i="1"/>
  <c r="C226" i="1" s="1"/>
  <c r="D226" i="1"/>
  <c r="D228" i="1"/>
  <c r="B228" i="1"/>
  <c r="C228" i="1" s="1"/>
  <c r="B230" i="1"/>
  <c r="C230" i="1" s="1"/>
  <c r="D230" i="1"/>
  <c r="D232" i="1"/>
  <c r="B232" i="1"/>
  <c r="C232" i="1" s="1"/>
  <c r="B234" i="1"/>
  <c r="C234" i="1" s="1"/>
  <c r="D234" i="1"/>
  <c r="D156" i="1"/>
  <c r="B156" i="1"/>
  <c r="C156" i="1" s="1"/>
  <c r="B158" i="1"/>
  <c r="C158" i="1" s="1"/>
  <c r="D158" i="1"/>
  <c r="D160" i="1"/>
  <c r="B160" i="1"/>
  <c r="C160" i="1" s="1"/>
  <c r="B162" i="1"/>
  <c r="C162" i="1" s="1"/>
  <c r="D162" i="1"/>
  <c r="D164" i="1"/>
  <c r="B164" i="1"/>
  <c r="C164" i="1" s="1"/>
  <c r="B166" i="1"/>
  <c r="C166" i="1" s="1"/>
  <c r="D166" i="1"/>
  <c r="D168" i="1"/>
  <c r="B168" i="1"/>
  <c r="C168" i="1" s="1"/>
  <c r="B170" i="1"/>
  <c r="C170" i="1" s="1"/>
  <c r="D170" i="1"/>
  <c r="D172" i="1"/>
  <c r="B172" i="1"/>
  <c r="C172" i="1" s="1"/>
  <c r="B174" i="1"/>
  <c r="C174" i="1" s="1"/>
  <c r="D174" i="1"/>
  <c r="D176" i="1"/>
  <c r="B176" i="1"/>
  <c r="C176" i="1" s="1"/>
  <c r="B178" i="1"/>
  <c r="C178" i="1" s="1"/>
  <c r="D178" i="1"/>
  <c r="D180" i="1"/>
  <c r="B180" i="1"/>
  <c r="C180" i="1" s="1"/>
  <c r="B182" i="1"/>
  <c r="C182" i="1" s="1"/>
  <c r="D182" i="1"/>
  <c r="D187" i="1"/>
  <c r="B187" i="1"/>
  <c r="C187" i="1" s="1"/>
  <c r="B189" i="1"/>
  <c r="C189" i="1" s="1"/>
  <c r="D189" i="1"/>
  <c r="D139" i="1"/>
  <c r="B139" i="1"/>
  <c r="C139" i="1" s="1"/>
  <c r="B141" i="1"/>
  <c r="C141" i="1" s="1"/>
  <c r="D141" i="1"/>
  <c r="D143" i="1"/>
  <c r="B143" i="1"/>
  <c r="C143" i="1" s="1"/>
  <c r="B145" i="1"/>
  <c r="C145" i="1" s="1"/>
  <c r="D145" i="1"/>
  <c r="D147" i="1"/>
  <c r="B147" i="1"/>
  <c r="C147" i="1" s="1"/>
  <c r="B149" i="1"/>
  <c r="C149" i="1" s="1"/>
  <c r="D149" i="1"/>
  <c r="D151" i="1"/>
  <c r="B151" i="1"/>
  <c r="C151" i="1" s="1"/>
  <c r="B153" i="1"/>
  <c r="C153" i="1" s="1"/>
  <c r="D153" i="1"/>
  <c r="B4" i="1"/>
  <c r="C4" i="1" s="1"/>
  <c r="B8" i="1"/>
  <c r="C8" i="1" s="1"/>
  <c r="B14" i="1"/>
  <c r="C14" i="1" s="1"/>
  <c r="B18" i="1"/>
  <c r="C18" i="1" s="1"/>
  <c r="B22" i="1"/>
  <c r="C22" i="1" s="1"/>
  <c r="B26" i="1"/>
  <c r="C26" i="1" s="1"/>
  <c r="D33" i="1"/>
  <c r="B35" i="1"/>
  <c r="C35" i="1" s="1"/>
  <c r="E7" i="299"/>
  <c r="E8" i="299"/>
  <c r="E9" i="299"/>
  <c r="E10" i="299"/>
  <c r="E11" i="299"/>
  <c r="E12" i="299"/>
  <c r="E13" i="299"/>
  <c r="E14" i="299"/>
  <c r="E15" i="299"/>
  <c r="E16" i="299"/>
  <c r="E17" i="299"/>
  <c r="E18" i="299"/>
  <c r="E19" i="299"/>
  <c r="E20" i="299"/>
  <c r="E21" i="299"/>
  <c r="E22" i="299"/>
  <c r="E23" i="299"/>
  <c r="E24" i="299"/>
  <c r="E25" i="299"/>
  <c r="E26" i="299"/>
  <c r="E27" i="299"/>
  <c r="E28" i="299"/>
  <c r="E29" i="299"/>
  <c r="E30" i="299"/>
  <c r="E31" i="299"/>
  <c r="E32" i="299"/>
  <c r="E6" i="299"/>
  <c r="E7" i="276"/>
  <c r="E8" i="276"/>
  <c r="E9" i="276"/>
  <c r="E10" i="276"/>
  <c r="E11" i="276"/>
  <c r="E12" i="276"/>
  <c r="E13" i="276"/>
  <c r="E14" i="276"/>
  <c r="E15" i="276"/>
  <c r="E16" i="276"/>
  <c r="E17" i="276"/>
  <c r="E18" i="276"/>
  <c r="E19" i="276"/>
  <c r="E20" i="276"/>
  <c r="E21" i="276"/>
  <c r="E22" i="276"/>
  <c r="E23" i="276"/>
  <c r="E24" i="276"/>
  <c r="E25" i="276"/>
  <c r="E26" i="276"/>
  <c r="E27" i="276"/>
  <c r="E28" i="276"/>
  <c r="E29" i="276"/>
  <c r="E30" i="276"/>
  <c r="E31" i="276"/>
  <c r="E32" i="276"/>
  <c r="E6" i="276"/>
  <c r="D7" i="276"/>
  <c r="D8" i="276"/>
  <c r="D9" i="276"/>
  <c r="D10" i="276"/>
  <c r="D11" i="276"/>
  <c r="D12" i="276"/>
  <c r="D13" i="276"/>
  <c r="D14" i="276"/>
  <c r="D15" i="276"/>
  <c r="D16" i="276"/>
  <c r="D17" i="276"/>
  <c r="D18" i="276"/>
  <c r="D19" i="276"/>
  <c r="D20" i="276"/>
  <c r="D21" i="276"/>
  <c r="D22" i="276"/>
  <c r="D23" i="276"/>
  <c r="D24" i="276"/>
  <c r="D25" i="276"/>
  <c r="D26" i="276"/>
  <c r="D27" i="276"/>
  <c r="D28" i="276"/>
  <c r="D29" i="276"/>
  <c r="D30" i="276"/>
  <c r="D31" i="276"/>
  <c r="D32" i="276"/>
  <c r="D6" i="276"/>
  <c r="F6" i="281" l="1"/>
  <c r="D6" i="281"/>
  <c r="E32" i="281"/>
  <c r="D32" i="281"/>
  <c r="E31" i="281"/>
  <c r="D31" i="281"/>
  <c r="E30" i="281"/>
  <c r="D30" i="281"/>
  <c r="E29" i="281"/>
  <c r="D29" i="281"/>
  <c r="E28" i="281"/>
  <c r="D28" i="281"/>
  <c r="E27" i="281"/>
  <c r="D27" i="281"/>
  <c r="E26" i="281"/>
  <c r="D26" i="281"/>
  <c r="E25" i="281"/>
  <c r="D25" i="281"/>
  <c r="E24" i="281"/>
  <c r="D24" i="281"/>
  <c r="E23" i="281"/>
  <c r="D23" i="281"/>
  <c r="E22" i="281"/>
  <c r="D22" i="281"/>
  <c r="E21" i="281"/>
  <c r="D21" i="281"/>
  <c r="E20" i="281"/>
  <c r="D20" i="281"/>
  <c r="E19" i="281"/>
  <c r="D19" i="281"/>
  <c r="E18" i="281"/>
  <c r="D18" i="281"/>
  <c r="E17" i="281"/>
  <c r="D17" i="281"/>
  <c r="E16" i="281"/>
  <c r="D16" i="281"/>
  <c r="E15" i="281"/>
  <c r="D15" i="281"/>
  <c r="E14" i="281"/>
  <c r="D14" i="281"/>
  <c r="E13" i="281"/>
  <c r="D13" i="281"/>
  <c r="E12" i="281"/>
  <c r="D12" i="281"/>
  <c r="E11" i="281"/>
  <c r="D11" i="281"/>
  <c r="E10" i="281"/>
  <c r="D10" i="281"/>
  <c r="E9" i="281"/>
  <c r="D9" i="281"/>
  <c r="E8" i="281"/>
  <c r="D8" i="281"/>
  <c r="E7" i="281"/>
  <c r="D7" i="281"/>
  <c r="E6" i="281"/>
  <c r="E7" i="282" l="1"/>
  <c r="E8" i="282"/>
  <c r="E9" i="282"/>
  <c r="E10" i="282"/>
  <c r="E11" i="282"/>
  <c r="E12" i="282"/>
  <c r="E13" i="282"/>
  <c r="E14" i="282"/>
  <c r="E15" i="282"/>
  <c r="E16" i="282"/>
  <c r="E17" i="282"/>
  <c r="E18" i="282"/>
  <c r="E19" i="282"/>
  <c r="E20" i="282"/>
  <c r="E21" i="282"/>
  <c r="E22" i="282"/>
  <c r="E23" i="282"/>
  <c r="E24" i="282"/>
  <c r="E25" i="282"/>
  <c r="E26" i="282"/>
  <c r="E27" i="282"/>
  <c r="E28" i="282"/>
  <c r="E29" i="282"/>
  <c r="E30" i="282"/>
  <c r="E31" i="282"/>
  <c r="E32" i="282"/>
  <c r="E6" i="282"/>
  <c r="D7" i="282"/>
  <c r="D8" i="282"/>
  <c r="D9" i="282"/>
  <c r="D10" i="282"/>
  <c r="D11" i="282"/>
  <c r="D12" i="282"/>
  <c r="D13" i="282"/>
  <c r="D14" i="282"/>
  <c r="D15" i="282"/>
  <c r="D16" i="282"/>
  <c r="D17" i="282"/>
  <c r="D18" i="282"/>
  <c r="D19" i="282"/>
  <c r="D20" i="282"/>
  <c r="D21" i="282"/>
  <c r="D22" i="282"/>
  <c r="D23" i="282"/>
  <c r="D24" i="282"/>
  <c r="D25" i="282"/>
  <c r="D26" i="282"/>
  <c r="D27" i="282"/>
  <c r="D28" i="282"/>
  <c r="D29" i="282"/>
  <c r="D30" i="282"/>
  <c r="D31" i="282"/>
  <c r="D32" i="282"/>
  <c r="D6" i="282"/>
  <c r="E7" i="274"/>
  <c r="E8" i="274"/>
  <c r="E9" i="274"/>
  <c r="E10" i="274"/>
  <c r="E11" i="274"/>
  <c r="E12" i="274"/>
  <c r="E13" i="274"/>
  <c r="E14" i="274"/>
  <c r="E15" i="274"/>
  <c r="E16" i="274"/>
  <c r="E17" i="274"/>
  <c r="E18" i="274"/>
  <c r="E19" i="274"/>
  <c r="E20" i="274"/>
  <c r="E21" i="274"/>
  <c r="E22" i="274"/>
  <c r="E23" i="274"/>
  <c r="E24" i="274"/>
  <c r="E25" i="274"/>
  <c r="E26" i="274"/>
  <c r="E27" i="274"/>
  <c r="E28" i="274"/>
  <c r="E29" i="274"/>
  <c r="E30" i="274"/>
  <c r="E31" i="274"/>
  <c r="E32" i="274"/>
  <c r="E6" i="274"/>
  <c r="D10" i="274"/>
  <c r="D11" i="274"/>
  <c r="D12" i="274"/>
  <c r="D13" i="274"/>
  <c r="D14" i="274"/>
  <c r="D15" i="274"/>
  <c r="D16" i="274"/>
  <c r="D17" i="274"/>
  <c r="D18" i="274"/>
  <c r="D19" i="274"/>
  <c r="D20" i="274"/>
  <c r="D21" i="274"/>
  <c r="D22" i="274"/>
  <c r="D23" i="274"/>
  <c r="D24" i="274"/>
  <c r="D25" i="274"/>
  <c r="D26" i="274"/>
  <c r="D27" i="274"/>
  <c r="D28" i="274"/>
  <c r="D29" i="274"/>
  <c r="D30" i="274"/>
  <c r="D31" i="274"/>
  <c r="D32" i="274"/>
  <c r="D7" i="274"/>
  <c r="D8" i="274"/>
  <c r="D9" i="274"/>
  <c r="E7" i="271"/>
  <c r="E8" i="271"/>
  <c r="E9" i="271"/>
  <c r="E10" i="271"/>
  <c r="E11" i="271"/>
  <c r="E12" i="271"/>
  <c r="E13" i="271"/>
  <c r="E14" i="271"/>
  <c r="E15" i="271"/>
  <c r="E16" i="271"/>
  <c r="E17" i="271"/>
  <c r="E18" i="271"/>
  <c r="E19" i="271"/>
  <c r="E20" i="271"/>
  <c r="E21" i="271"/>
  <c r="E22" i="271"/>
  <c r="E23" i="271"/>
  <c r="E24" i="271"/>
  <c r="E25" i="271"/>
  <c r="E26" i="271"/>
  <c r="E27" i="271"/>
  <c r="E28" i="271"/>
  <c r="E29" i="271"/>
  <c r="E30" i="271"/>
  <c r="E31" i="271"/>
  <c r="E32" i="271"/>
  <c r="E6" i="271"/>
  <c r="D7" i="271"/>
  <c r="D8" i="271"/>
  <c r="D9" i="271"/>
  <c r="D10" i="271"/>
  <c r="D11" i="271"/>
  <c r="D12" i="271"/>
  <c r="D13" i="271"/>
  <c r="D14" i="271"/>
  <c r="D15" i="271"/>
  <c r="D16" i="271"/>
  <c r="D17" i="271"/>
  <c r="D18" i="271"/>
  <c r="D19" i="271"/>
  <c r="D20" i="271"/>
  <c r="D21" i="271"/>
  <c r="D22" i="271"/>
  <c r="D23" i="271"/>
  <c r="D24" i="271"/>
  <c r="D25" i="271"/>
  <c r="D26" i="271"/>
  <c r="D27" i="271"/>
  <c r="D28" i="271"/>
  <c r="D29" i="271"/>
  <c r="D30" i="271"/>
  <c r="D31" i="271"/>
  <c r="D32" i="271"/>
  <c r="D6" i="271"/>
  <c r="D6" i="274"/>
  <c r="A4" i="115" l="1"/>
  <c r="A4" i="109"/>
  <c r="D7" i="100"/>
  <c r="D8" i="100"/>
  <c r="D9" i="100"/>
  <c r="D10" i="100"/>
  <c r="D11" i="100"/>
  <c r="D6" i="100"/>
  <c r="A4" i="62"/>
  <c r="A4" i="277"/>
  <c r="D7" i="107" l="1"/>
  <c r="D8" i="107"/>
  <c r="D9" i="107"/>
  <c r="D6" i="107"/>
  <c r="H13" i="255" l="1"/>
  <c r="H13" i="253"/>
  <c r="I13" i="245"/>
  <c r="G5" i="226"/>
  <c r="F5" i="226"/>
  <c r="E5" i="226"/>
  <c r="D5" i="226"/>
  <c r="C5" i="226"/>
  <c r="B5" i="226"/>
  <c r="A5" i="226"/>
  <c r="G13" i="194"/>
  <c r="G12" i="194"/>
  <c r="G11" i="194"/>
  <c r="G10" i="194"/>
  <c r="G9" i="194"/>
  <c r="G8" i="194"/>
  <c r="G7" i="194"/>
  <c r="G6" i="194"/>
  <c r="G5" i="194"/>
  <c r="B13" i="226"/>
  <c r="C13" i="226"/>
  <c r="D13" i="226"/>
  <c r="E13" i="226"/>
  <c r="F13" i="226"/>
  <c r="G13" i="226"/>
  <c r="F13" i="194"/>
  <c r="E13" i="194"/>
  <c r="D13" i="194"/>
  <c r="C13" i="194"/>
  <c r="B13" i="194"/>
  <c r="A13" i="194"/>
  <c r="F12" i="194"/>
  <c r="E12" i="194"/>
  <c r="D12" i="194"/>
  <c r="C12" i="194"/>
  <c r="B12" i="194"/>
  <c r="A12" i="194"/>
  <c r="F11" i="194"/>
  <c r="E11" i="194"/>
  <c r="D11" i="194"/>
  <c r="C11" i="194"/>
  <c r="B11" i="194"/>
  <c r="A11" i="194"/>
  <c r="F10" i="194"/>
  <c r="E10" i="194"/>
  <c r="D10" i="194"/>
  <c r="C10" i="194"/>
  <c r="B10" i="194"/>
  <c r="A10" i="194"/>
  <c r="F9" i="194"/>
  <c r="E9" i="194"/>
  <c r="D9" i="194"/>
  <c r="C9" i="194"/>
  <c r="B9" i="194"/>
  <c r="A9" i="194"/>
  <c r="F8" i="194"/>
  <c r="E8" i="194"/>
  <c r="D8" i="194"/>
  <c r="C8" i="194"/>
  <c r="B8" i="194"/>
  <c r="A8" i="194"/>
  <c r="F7" i="194"/>
  <c r="E7" i="194"/>
  <c r="D7" i="194"/>
  <c r="C7" i="194"/>
  <c r="B7" i="194"/>
  <c r="A7" i="194"/>
  <c r="F6" i="194"/>
  <c r="E6" i="194"/>
  <c r="D6" i="194"/>
  <c r="C6" i="194"/>
  <c r="B6" i="194"/>
  <c r="A6" i="194"/>
  <c r="F5" i="194"/>
  <c r="E5" i="194"/>
  <c r="D5" i="194"/>
  <c r="C5" i="194"/>
  <c r="B5" i="194"/>
  <c r="A5" i="194"/>
  <c r="G13" i="192"/>
  <c r="E13" i="192"/>
  <c r="D13" i="192"/>
  <c r="C13" i="192"/>
  <c r="B13" i="192"/>
  <c r="A13" i="192"/>
  <c r="G12" i="192"/>
  <c r="E12" i="192"/>
  <c r="D12" i="192"/>
  <c r="C12" i="192"/>
  <c r="B12" i="192"/>
  <c r="A12" i="192"/>
  <c r="G11" i="192"/>
  <c r="E11" i="192"/>
  <c r="D11" i="192"/>
  <c r="C11" i="192"/>
  <c r="B11" i="192"/>
  <c r="A11" i="192"/>
  <c r="G10" i="192"/>
  <c r="E10" i="192"/>
  <c r="D10" i="192"/>
  <c r="C10" i="192"/>
  <c r="B10" i="192"/>
  <c r="A10" i="192"/>
  <c r="G9" i="192"/>
  <c r="E9" i="192"/>
  <c r="D9" i="192"/>
  <c r="C9" i="192"/>
  <c r="B9" i="192"/>
  <c r="A9" i="192"/>
  <c r="G8" i="192"/>
  <c r="E8" i="192"/>
  <c r="D8" i="192"/>
  <c r="C8" i="192"/>
  <c r="B8" i="192"/>
  <c r="A8" i="192"/>
  <c r="G7" i="192"/>
  <c r="E7" i="192"/>
  <c r="D7" i="192"/>
  <c r="C7" i="192"/>
  <c r="B7" i="192"/>
  <c r="A7" i="192"/>
  <c r="G6" i="192"/>
  <c r="E6" i="192"/>
  <c r="D6" i="192"/>
  <c r="C6" i="192"/>
  <c r="B6" i="192"/>
  <c r="A6" i="192"/>
  <c r="G5" i="192"/>
  <c r="E5" i="192"/>
  <c r="D5" i="192"/>
  <c r="C5" i="192"/>
  <c r="B5" i="192"/>
  <c r="A5" i="192"/>
  <c r="A13" i="224"/>
  <c r="A12" i="224"/>
  <c r="A11" i="224"/>
  <c r="A10" i="224"/>
  <c r="A9" i="224"/>
  <c r="A8" i="224"/>
  <c r="A7" i="224"/>
  <c r="A6" i="224"/>
  <c r="F5" i="224"/>
  <c r="E5" i="224"/>
  <c r="D5" i="224"/>
  <c r="C5" i="224"/>
  <c r="B5" i="224"/>
  <c r="A5" i="224"/>
  <c r="B13" i="223"/>
  <c r="B13" i="224" s="1"/>
  <c r="C13" i="223"/>
  <c r="C13" i="224" s="1"/>
  <c r="D13" i="223"/>
  <c r="D13" i="224" s="1"/>
  <c r="E13" i="223"/>
  <c r="E13" i="224" s="1"/>
  <c r="F13" i="224"/>
  <c r="F13" i="190"/>
  <c r="E13" i="190"/>
  <c r="D13" i="190"/>
  <c r="C13" i="190"/>
  <c r="B13" i="190"/>
  <c r="A13" i="190"/>
  <c r="F12" i="190"/>
  <c r="E12" i="190"/>
  <c r="D12" i="190"/>
  <c r="C12" i="190"/>
  <c r="B12" i="190"/>
  <c r="A12" i="190"/>
  <c r="F11" i="190"/>
  <c r="E11" i="190"/>
  <c r="D11" i="190"/>
  <c r="C11" i="190"/>
  <c r="B11" i="190"/>
  <c r="A11" i="190"/>
  <c r="F10" i="190"/>
  <c r="E10" i="190"/>
  <c r="D10" i="190"/>
  <c r="C10" i="190"/>
  <c r="B10" i="190"/>
  <c r="A10" i="190"/>
  <c r="F9" i="190"/>
  <c r="E9" i="190"/>
  <c r="D9" i="190"/>
  <c r="C9" i="190"/>
  <c r="B9" i="190"/>
  <c r="A9" i="190"/>
  <c r="F8" i="190"/>
  <c r="E8" i="190"/>
  <c r="D8" i="190"/>
  <c r="C8" i="190"/>
  <c r="B8" i="190"/>
  <c r="A8" i="190"/>
  <c r="F7" i="190"/>
  <c r="E7" i="190"/>
  <c r="D7" i="190"/>
  <c r="C7" i="190"/>
  <c r="B7" i="190"/>
  <c r="A7" i="190"/>
  <c r="F6" i="190"/>
  <c r="E6" i="190"/>
  <c r="D6" i="190"/>
  <c r="C6" i="190"/>
  <c r="B6" i="190"/>
  <c r="A6" i="190"/>
  <c r="F5" i="190"/>
  <c r="E5" i="190"/>
  <c r="D5" i="190"/>
  <c r="C5" i="190"/>
  <c r="B5" i="190"/>
  <c r="A5" i="190"/>
  <c r="E13" i="188"/>
  <c r="D13" i="188"/>
  <c r="C13" i="188"/>
  <c r="B13" i="188"/>
  <c r="A13" i="188"/>
  <c r="E12" i="188"/>
  <c r="D12" i="188"/>
  <c r="C12" i="188"/>
  <c r="B12" i="188"/>
  <c r="A12" i="188"/>
  <c r="E11" i="188"/>
  <c r="D11" i="188"/>
  <c r="C11" i="188"/>
  <c r="B11" i="188"/>
  <c r="A11" i="188"/>
  <c r="E10" i="188"/>
  <c r="D10" i="188"/>
  <c r="C10" i="188"/>
  <c r="B10" i="188"/>
  <c r="A10" i="188"/>
  <c r="E9" i="188"/>
  <c r="D9" i="188"/>
  <c r="C9" i="188"/>
  <c r="B9" i="188"/>
  <c r="A9" i="188"/>
  <c r="E8" i="188"/>
  <c r="D8" i="188"/>
  <c r="C8" i="188"/>
  <c r="B8" i="188"/>
  <c r="A8" i="188"/>
  <c r="E7" i="188"/>
  <c r="D7" i="188"/>
  <c r="C7" i="188"/>
  <c r="B7" i="188"/>
  <c r="A7" i="188"/>
  <c r="E6" i="188"/>
  <c r="D6" i="188"/>
  <c r="C6" i="188"/>
  <c r="B6" i="188"/>
  <c r="A6" i="188"/>
  <c r="E5" i="188"/>
  <c r="D5" i="188"/>
  <c r="C5" i="188"/>
  <c r="B5" i="188"/>
  <c r="A5" i="188"/>
  <c r="F13" i="186"/>
  <c r="E13" i="186"/>
  <c r="D13" i="186"/>
  <c r="C13" i="186"/>
  <c r="B13" i="186"/>
  <c r="A13" i="186"/>
  <c r="F12" i="186"/>
  <c r="E12" i="186"/>
  <c r="D12" i="186"/>
  <c r="C12" i="186"/>
  <c r="B12" i="186"/>
  <c r="A12" i="186"/>
  <c r="F11" i="186"/>
  <c r="E11" i="186"/>
  <c r="D11" i="186"/>
  <c r="C11" i="186"/>
  <c r="B11" i="186"/>
  <c r="A11" i="186"/>
  <c r="F10" i="186"/>
  <c r="E10" i="186"/>
  <c r="D10" i="186"/>
  <c r="C10" i="186"/>
  <c r="B10" i="186"/>
  <c r="A10" i="186"/>
  <c r="F9" i="186"/>
  <c r="E9" i="186"/>
  <c r="D9" i="186"/>
  <c r="C9" i="186"/>
  <c r="B9" i="186"/>
  <c r="A9" i="186"/>
  <c r="F8" i="186"/>
  <c r="E8" i="186"/>
  <c r="D8" i="186"/>
  <c r="C8" i="186"/>
  <c r="B8" i="186"/>
  <c r="A8" i="186"/>
  <c r="F7" i="186"/>
  <c r="E7" i="186"/>
  <c r="D7" i="186"/>
  <c r="C7" i="186"/>
  <c r="B7" i="186"/>
  <c r="A7" i="186"/>
  <c r="F6" i="186"/>
  <c r="E6" i="186"/>
  <c r="D6" i="186"/>
  <c r="C6" i="186"/>
  <c r="B6" i="186"/>
  <c r="A6" i="186"/>
  <c r="F5" i="186"/>
  <c r="E5" i="186"/>
  <c r="D5" i="186"/>
  <c r="C5" i="186"/>
  <c r="B5" i="186"/>
  <c r="A5" i="186"/>
  <c r="A13" i="256" l="1"/>
  <c r="G12" i="256"/>
  <c r="F12" i="256"/>
  <c r="E12" i="256"/>
  <c r="D12" i="256"/>
  <c r="C12" i="256"/>
  <c r="B12" i="256"/>
  <c r="A12" i="256"/>
  <c r="G11" i="256"/>
  <c r="F11" i="256"/>
  <c r="E11" i="256"/>
  <c r="D11" i="256"/>
  <c r="C11" i="256"/>
  <c r="B11" i="256"/>
  <c r="A11" i="256"/>
  <c r="G10" i="256"/>
  <c r="F10" i="256"/>
  <c r="E10" i="256"/>
  <c r="D10" i="256"/>
  <c r="C10" i="256"/>
  <c r="B10" i="256"/>
  <c r="A10" i="256"/>
  <c r="G9" i="256"/>
  <c r="F9" i="256"/>
  <c r="E9" i="256"/>
  <c r="D9" i="256"/>
  <c r="C9" i="256"/>
  <c r="B9" i="256"/>
  <c r="A9" i="256"/>
  <c r="G8" i="256"/>
  <c r="F8" i="256"/>
  <c r="E8" i="256"/>
  <c r="D8" i="256"/>
  <c r="C8" i="256"/>
  <c r="B8" i="256"/>
  <c r="A8" i="256"/>
  <c r="G7" i="256"/>
  <c r="F7" i="256"/>
  <c r="E7" i="256"/>
  <c r="D7" i="256"/>
  <c r="C7" i="256"/>
  <c r="B7" i="256"/>
  <c r="A7" i="256"/>
  <c r="G6" i="256"/>
  <c r="F6" i="256"/>
  <c r="E6" i="256"/>
  <c r="D6" i="256"/>
  <c r="C6" i="256"/>
  <c r="B6" i="256"/>
  <c r="A6" i="256"/>
  <c r="G5" i="256"/>
  <c r="F5" i="256"/>
  <c r="E5" i="256"/>
  <c r="D5" i="256"/>
  <c r="C5" i="256"/>
  <c r="B5" i="256"/>
  <c r="A5" i="256"/>
  <c r="F13" i="256"/>
  <c r="A13" i="273"/>
  <c r="G12" i="273"/>
  <c r="F12" i="273"/>
  <c r="E12" i="273"/>
  <c r="D12" i="273"/>
  <c r="C12" i="273"/>
  <c r="B12" i="273"/>
  <c r="A12" i="273"/>
  <c r="G11" i="273"/>
  <c r="F11" i="273"/>
  <c r="E11" i="273"/>
  <c r="D11" i="273"/>
  <c r="C11" i="273"/>
  <c r="B11" i="273"/>
  <c r="A11" i="273"/>
  <c r="G10" i="273"/>
  <c r="F10" i="273"/>
  <c r="E10" i="273"/>
  <c r="D10" i="273"/>
  <c r="C10" i="273"/>
  <c r="B10" i="273"/>
  <c r="A10" i="273"/>
  <c r="G9" i="273"/>
  <c r="F9" i="273"/>
  <c r="E9" i="273"/>
  <c r="D9" i="273"/>
  <c r="C9" i="273"/>
  <c r="B9" i="273"/>
  <c r="A9" i="273"/>
  <c r="G8" i="273"/>
  <c r="F8" i="273"/>
  <c r="E8" i="273"/>
  <c r="D8" i="273"/>
  <c r="C8" i="273"/>
  <c r="B8" i="273"/>
  <c r="A8" i="273"/>
  <c r="G7" i="273"/>
  <c r="F7" i="273"/>
  <c r="E7" i="273"/>
  <c r="D7" i="273"/>
  <c r="C7" i="273"/>
  <c r="B7" i="273"/>
  <c r="A7" i="273"/>
  <c r="G6" i="273"/>
  <c r="F6" i="273"/>
  <c r="E6" i="273"/>
  <c r="D6" i="273"/>
  <c r="C6" i="273"/>
  <c r="B6" i="273"/>
  <c r="A6" i="273"/>
  <c r="G5" i="273"/>
  <c r="F5" i="273"/>
  <c r="E5" i="273"/>
  <c r="D5" i="273"/>
  <c r="C5" i="273"/>
  <c r="B5" i="273"/>
  <c r="A5" i="273"/>
  <c r="F13" i="273"/>
  <c r="A13" i="252"/>
  <c r="G12" i="252"/>
  <c r="F12" i="252"/>
  <c r="E12" i="252"/>
  <c r="D12" i="252"/>
  <c r="C12" i="252"/>
  <c r="B12" i="252"/>
  <c r="A12" i="252"/>
  <c r="G11" i="252"/>
  <c r="F11" i="252"/>
  <c r="E11" i="252"/>
  <c r="D11" i="252"/>
  <c r="C11" i="252"/>
  <c r="B11" i="252"/>
  <c r="A11" i="252"/>
  <c r="G10" i="252"/>
  <c r="F10" i="252"/>
  <c r="E10" i="252"/>
  <c r="D10" i="252"/>
  <c r="C10" i="252"/>
  <c r="B10" i="252"/>
  <c r="A10" i="252"/>
  <c r="G9" i="252"/>
  <c r="F9" i="252"/>
  <c r="E9" i="252"/>
  <c r="D9" i="252"/>
  <c r="C9" i="252"/>
  <c r="B9" i="252"/>
  <c r="A9" i="252"/>
  <c r="G8" i="252"/>
  <c r="F8" i="252"/>
  <c r="E8" i="252"/>
  <c r="D8" i="252"/>
  <c r="C8" i="252"/>
  <c r="B8" i="252"/>
  <c r="A8" i="252"/>
  <c r="G7" i="252"/>
  <c r="F7" i="252"/>
  <c r="E7" i="252"/>
  <c r="D7" i="252"/>
  <c r="C7" i="252"/>
  <c r="B7" i="252"/>
  <c r="A7" i="252"/>
  <c r="G6" i="252"/>
  <c r="F6" i="252"/>
  <c r="E6" i="252"/>
  <c r="D6" i="252"/>
  <c r="C6" i="252"/>
  <c r="B6" i="252"/>
  <c r="A6" i="252"/>
  <c r="G5" i="252"/>
  <c r="F5" i="252"/>
  <c r="E5" i="252"/>
  <c r="D5" i="252"/>
  <c r="C5" i="252"/>
  <c r="B5" i="252"/>
  <c r="A5" i="252"/>
  <c r="F13" i="252"/>
  <c r="F5" i="254"/>
  <c r="E5" i="254"/>
  <c r="D5" i="254"/>
  <c r="C5" i="254"/>
  <c r="B5" i="254"/>
  <c r="A5" i="254"/>
  <c r="A8" i="308"/>
  <c r="A7" i="308"/>
  <c r="A6" i="308"/>
  <c r="G5" i="308"/>
  <c r="E5" i="308"/>
  <c r="D5" i="308"/>
  <c r="C5" i="308"/>
  <c r="B5" i="308"/>
  <c r="A5" i="308"/>
  <c r="F6" i="307"/>
  <c r="A8" i="307"/>
  <c r="A7" i="307"/>
  <c r="A6" i="307"/>
  <c r="G5" i="307"/>
  <c r="F5" i="307"/>
  <c r="E5" i="307"/>
  <c r="D5" i="307"/>
  <c r="C5" i="307"/>
  <c r="B5" i="307"/>
  <c r="A5" i="307"/>
  <c r="G5" i="306"/>
  <c r="A8" i="306"/>
  <c r="A7" i="306"/>
  <c r="A6" i="306"/>
  <c r="F5" i="306"/>
  <c r="E5" i="306"/>
  <c r="D5" i="306"/>
  <c r="C5" i="306"/>
  <c r="B5" i="306"/>
  <c r="A5" i="306"/>
  <c r="F7" i="306" l="1"/>
  <c r="F8" i="307"/>
  <c r="F7" i="307"/>
  <c r="F6" i="306"/>
  <c r="F8" i="306"/>
  <c r="A6" i="246"/>
  <c r="B5" i="246"/>
  <c r="A4" i="309"/>
  <c r="A3" i="309"/>
  <c r="B12" i="240"/>
  <c r="C5" i="237"/>
  <c r="C5" i="238" s="1"/>
  <c r="D5" i="237"/>
  <c r="E5" i="237"/>
  <c r="G5" i="238"/>
  <c r="H5" i="237"/>
  <c r="B5" i="237"/>
  <c r="E10" i="238" l="1"/>
  <c r="D10" i="238"/>
  <c r="D11" i="238"/>
  <c r="E11" i="238"/>
  <c r="E5" i="238"/>
  <c r="G8" i="238"/>
  <c r="H5" i="238"/>
  <c r="F5" i="238"/>
  <c r="D5" i="238"/>
  <c r="D6" i="238"/>
  <c r="F8" i="238"/>
  <c r="B5" i="238"/>
  <c r="B5" i="302" s="1"/>
  <c r="B5" i="301" s="1"/>
  <c r="F7" i="238"/>
  <c r="C15" i="87"/>
  <c r="B17" i="87"/>
  <c r="D8" i="238" l="1"/>
  <c r="C11" i="238"/>
  <c r="C10" i="238"/>
  <c r="E7" i="238"/>
  <c r="F6" i="238"/>
  <c r="F12" i="238"/>
  <c r="D7" i="238"/>
  <c r="C7" i="238"/>
  <c r="G11" i="238"/>
  <c r="E8" i="238"/>
  <c r="C6" i="238"/>
  <c r="G12" i="238"/>
  <c r="E9" i="238"/>
  <c r="C9" i="238"/>
  <c r="E6" i="238"/>
  <c r="G10" i="238"/>
  <c r="G6" i="238"/>
  <c r="G7" i="238"/>
  <c r="D9" i="238"/>
  <c r="G9" i="238"/>
  <c r="C8" i="238"/>
  <c r="F9" i="238"/>
  <c r="H6" i="238" l="1"/>
  <c r="H9" i="238"/>
  <c r="H7" i="238"/>
  <c r="H8" i="238"/>
  <c r="C15" i="122"/>
  <c r="I13" i="85" l="1"/>
  <c r="H13" i="85"/>
  <c r="J7" i="85"/>
  <c r="J8" i="85"/>
  <c r="J9" i="85"/>
  <c r="J10" i="85"/>
  <c r="J6" i="85"/>
  <c r="D15" i="81"/>
  <c r="I14" i="85" l="1"/>
  <c r="G12" i="226" l="1"/>
  <c r="F12" i="226"/>
  <c r="E12" i="226"/>
  <c r="D12" i="226"/>
  <c r="C12" i="226"/>
  <c r="B12" i="226"/>
  <c r="G11" i="226"/>
  <c r="F11" i="226"/>
  <c r="E11" i="226"/>
  <c r="D11" i="226"/>
  <c r="C11" i="226"/>
  <c r="B11" i="226"/>
  <c r="G10" i="226"/>
  <c r="F10" i="226"/>
  <c r="E10" i="226"/>
  <c r="D10" i="226"/>
  <c r="C10" i="226"/>
  <c r="B10" i="226"/>
  <c r="G9" i="226"/>
  <c r="F9" i="226"/>
  <c r="E9" i="226"/>
  <c r="D9" i="226"/>
  <c r="C9" i="226"/>
  <c r="B9" i="226"/>
  <c r="G8" i="226"/>
  <c r="F8" i="226"/>
  <c r="E8" i="226"/>
  <c r="D8" i="226"/>
  <c r="C8" i="226"/>
  <c r="B8" i="226"/>
  <c r="G7" i="226"/>
  <c r="F7" i="226"/>
  <c r="E7" i="226"/>
  <c r="D7" i="226"/>
  <c r="C7" i="226"/>
  <c r="B7" i="226"/>
  <c r="G6" i="226"/>
  <c r="F6" i="226"/>
  <c r="E6" i="226"/>
  <c r="D6" i="226"/>
  <c r="C6" i="226"/>
  <c r="B6" i="226"/>
  <c r="A4" i="194"/>
  <c r="H12" i="192"/>
  <c r="F12" i="224"/>
  <c r="E12" i="223"/>
  <c r="E12" i="224" s="1"/>
  <c r="D12" i="223"/>
  <c r="D12" i="224" s="1"/>
  <c r="C12" i="223"/>
  <c r="C12" i="224" s="1"/>
  <c r="B12" i="223"/>
  <c r="B12" i="224" s="1"/>
  <c r="F11" i="224"/>
  <c r="E11" i="223"/>
  <c r="E11" i="224" s="1"/>
  <c r="D11" i="223"/>
  <c r="D11" i="224" s="1"/>
  <c r="C11" i="223"/>
  <c r="C11" i="224" s="1"/>
  <c r="B11" i="223"/>
  <c r="B11" i="224" s="1"/>
  <c r="F10" i="224"/>
  <c r="E10" i="223"/>
  <c r="E10" i="224" s="1"/>
  <c r="D10" i="223"/>
  <c r="D10" i="224" s="1"/>
  <c r="C10" i="223"/>
  <c r="C10" i="224" s="1"/>
  <c r="B10" i="223"/>
  <c r="B10" i="224" s="1"/>
  <c r="F9" i="224"/>
  <c r="E9" i="223"/>
  <c r="E9" i="224" s="1"/>
  <c r="D9" i="223"/>
  <c r="D9" i="224" s="1"/>
  <c r="C9" i="223"/>
  <c r="C9" i="224" s="1"/>
  <c r="B9" i="223"/>
  <c r="B9" i="224" s="1"/>
  <c r="F8" i="224"/>
  <c r="E8" i="223"/>
  <c r="E8" i="224" s="1"/>
  <c r="D8" i="223"/>
  <c r="D8" i="224" s="1"/>
  <c r="C8" i="223"/>
  <c r="C8" i="224" s="1"/>
  <c r="B8" i="223"/>
  <c r="B8" i="224" s="1"/>
  <c r="F7" i="224"/>
  <c r="E7" i="223"/>
  <c r="E7" i="224" s="1"/>
  <c r="D7" i="223"/>
  <c r="D7" i="224" s="1"/>
  <c r="C7" i="223"/>
  <c r="C7" i="224" s="1"/>
  <c r="B7" i="223"/>
  <c r="B7" i="224" s="1"/>
  <c r="F6" i="224"/>
  <c r="E6" i="223"/>
  <c r="E6" i="224" s="1"/>
  <c r="D6" i="223"/>
  <c r="D6" i="224" s="1"/>
  <c r="C6" i="223"/>
  <c r="C6" i="224" s="1"/>
  <c r="B6" i="223"/>
  <c r="B6" i="224" s="1"/>
  <c r="A4" i="256"/>
  <c r="A3" i="256"/>
  <c r="A4" i="255"/>
  <c r="A3" i="255"/>
  <c r="A4" i="273"/>
  <c r="A3" i="273"/>
  <c r="A4" i="272"/>
  <c r="A3" i="272"/>
  <c r="A4" i="252"/>
  <c r="A3" i="252"/>
  <c r="A4" i="251"/>
  <c r="A3" i="251"/>
  <c r="A4" i="254"/>
  <c r="A3" i="254"/>
  <c r="H12" i="253"/>
  <c r="A4" i="253"/>
  <c r="A3" i="253"/>
  <c r="A3" i="307"/>
  <c r="A4" i="247"/>
  <c r="A3" i="247"/>
  <c r="A4" i="246"/>
  <c r="A3" i="246"/>
  <c r="A4" i="245"/>
  <c r="A3" i="245"/>
  <c r="A3" i="244"/>
  <c r="G14" i="243"/>
  <c r="F14" i="243"/>
  <c r="E14" i="243"/>
  <c r="D14" i="243"/>
  <c r="C14" i="243"/>
  <c r="B14" i="243"/>
  <c r="G13" i="243"/>
  <c r="F13" i="243"/>
  <c r="E13" i="243"/>
  <c r="D13" i="243"/>
  <c r="C13" i="243"/>
  <c r="B13" i="243"/>
  <c r="A13" i="243"/>
  <c r="G12" i="243"/>
  <c r="F12" i="243"/>
  <c r="E12" i="243"/>
  <c r="D12" i="243"/>
  <c r="C12" i="243"/>
  <c r="B12" i="243"/>
  <c r="A12" i="243"/>
  <c r="G11" i="243"/>
  <c r="F11" i="243"/>
  <c r="E11" i="243"/>
  <c r="D11" i="243"/>
  <c r="C11" i="243"/>
  <c r="B11" i="243"/>
  <c r="A11" i="243"/>
  <c r="G10" i="243"/>
  <c r="F10" i="243"/>
  <c r="E10" i="243"/>
  <c r="D10" i="243"/>
  <c r="C10" i="243"/>
  <c r="B10" i="243"/>
  <c r="A10" i="243"/>
  <c r="G9" i="243"/>
  <c r="F9" i="243"/>
  <c r="E9" i="243"/>
  <c r="D9" i="243"/>
  <c r="C9" i="243"/>
  <c r="B9" i="243"/>
  <c r="A9" i="243"/>
  <c r="G8" i="243"/>
  <c r="F8" i="243"/>
  <c r="E8" i="243"/>
  <c r="D8" i="243"/>
  <c r="C8" i="243"/>
  <c r="B8" i="243"/>
  <c r="A8" i="243"/>
  <c r="G7" i="243"/>
  <c r="F7" i="243"/>
  <c r="E7" i="243"/>
  <c r="D7" i="243"/>
  <c r="C7" i="243"/>
  <c r="B7" i="243"/>
  <c r="A7" i="243"/>
  <c r="G6" i="243"/>
  <c r="F6" i="243"/>
  <c r="E6" i="243"/>
  <c r="D6" i="243"/>
  <c r="C6" i="243"/>
  <c r="B6" i="243"/>
  <c r="A6" i="243"/>
  <c r="A4" i="243"/>
  <c r="A3" i="243"/>
  <c r="B4" i="242"/>
  <c r="B3" i="242"/>
  <c r="A4" i="241"/>
  <c r="A3" i="241"/>
  <c r="B11" i="240"/>
  <c r="B10" i="240"/>
  <c r="B9" i="240"/>
  <c r="B8" i="240"/>
  <c r="B7" i="240"/>
  <c r="B6" i="240"/>
  <c r="A4" i="240"/>
  <c r="A3" i="240"/>
  <c r="D11" i="239"/>
  <c r="A4" i="239"/>
  <c r="A3" i="239"/>
  <c r="A4" i="301"/>
  <c r="A3" i="301"/>
  <c r="B11" i="238"/>
  <c r="B10" i="238"/>
  <c r="B9" i="238"/>
  <c r="B8" i="238"/>
  <c r="B7" i="238"/>
  <c r="B6" i="238"/>
  <c r="A4" i="238"/>
  <c r="A3" i="238"/>
  <c r="A3" i="237"/>
  <c r="A4" i="236"/>
  <c r="A3" i="236"/>
  <c r="A4" i="235"/>
  <c r="A3" i="235"/>
  <c r="A4" i="234"/>
  <c r="A3" i="234"/>
  <c r="I10" i="233"/>
  <c r="I9" i="233"/>
  <c r="I8" i="233"/>
  <c r="I7" i="233"/>
  <c r="A3" i="298"/>
  <c r="D32" i="299"/>
  <c r="D31" i="299"/>
  <c r="D30" i="299"/>
  <c r="D29" i="299"/>
  <c r="D28" i="299"/>
  <c r="D27" i="299"/>
  <c r="D26" i="299"/>
  <c r="D25" i="299"/>
  <c r="D24" i="299"/>
  <c r="D23" i="299"/>
  <c r="D22" i="299"/>
  <c r="D21" i="299"/>
  <c r="D20" i="299"/>
  <c r="D19" i="299"/>
  <c r="D18" i="299"/>
  <c r="D17" i="299"/>
  <c r="D16" i="299"/>
  <c r="D15" i="299"/>
  <c r="D14" i="299"/>
  <c r="D13" i="299"/>
  <c r="D12" i="299"/>
  <c r="D11" i="299"/>
  <c r="D10" i="299"/>
  <c r="D9" i="299"/>
  <c r="D8" i="299"/>
  <c r="D7" i="299"/>
  <c r="A4" i="299"/>
  <c r="A3" i="299"/>
  <c r="A4" i="297"/>
  <c r="A3" i="297"/>
  <c r="A4" i="276"/>
  <c r="A3" i="276"/>
  <c r="A4" i="167"/>
  <c r="A3" i="167"/>
  <c r="A4" i="274"/>
  <c r="A3" i="274"/>
  <c r="A4" i="282"/>
  <c r="A3" i="282"/>
  <c r="A4" i="281"/>
  <c r="A3" i="281"/>
  <c r="A4" i="271"/>
  <c r="A3" i="271"/>
  <c r="B17" i="280"/>
  <c r="A4" i="280"/>
  <c r="A3" i="280"/>
  <c r="A4" i="137"/>
  <c r="A3" i="137"/>
  <c r="A4" i="165"/>
  <c r="A3" i="165"/>
  <c r="A4" i="166"/>
  <c r="A3" i="166"/>
  <c r="A4" i="136"/>
  <c r="A3" i="136"/>
  <c r="A4" i="160"/>
  <c r="A3" i="160"/>
  <c r="A4" i="135"/>
  <c r="A3" i="135"/>
  <c r="A4" i="134"/>
  <c r="A3" i="134"/>
  <c r="A4" i="133"/>
  <c r="A3" i="133"/>
  <c r="A4" i="202"/>
  <c r="A3" i="202"/>
  <c r="A4" i="201"/>
  <c r="A3" i="201"/>
  <c r="A4" i="200"/>
  <c r="A3" i="200"/>
  <c r="A4" i="199"/>
  <c r="A3" i="199"/>
  <c r="A4" i="206"/>
  <c r="A3" i="206"/>
  <c r="A4" i="205"/>
  <c r="A3" i="205"/>
  <c r="A4" i="204"/>
  <c r="A3" i="204"/>
  <c r="D17" i="203"/>
  <c r="C17" i="203"/>
  <c r="B17" i="203"/>
  <c r="A4" i="203"/>
  <c r="A3" i="203"/>
  <c r="A4" i="132"/>
  <c r="A3" i="132"/>
  <c r="A4" i="131"/>
  <c r="A3" i="131"/>
  <c r="A4" i="130"/>
  <c r="A3" i="130"/>
  <c r="D17" i="129"/>
  <c r="C17" i="129"/>
  <c r="B17" i="129"/>
  <c r="A4" i="129"/>
  <c r="A3" i="129"/>
  <c r="D8" i="128"/>
  <c r="A4" i="128"/>
  <c r="A3" i="128"/>
  <c r="A4" i="127"/>
  <c r="A3" i="127"/>
  <c r="B17" i="126"/>
  <c r="C15" i="126"/>
  <c r="C14" i="126"/>
  <c r="C13" i="126"/>
  <c r="C12" i="126"/>
  <c r="C11" i="126"/>
  <c r="C10" i="126"/>
  <c r="C9" i="126"/>
  <c r="C8" i="126"/>
  <c r="C7" i="126"/>
  <c r="A4" i="126"/>
  <c r="A3" i="126"/>
  <c r="A4" i="125"/>
  <c r="A3" i="125"/>
  <c r="A4" i="124"/>
  <c r="A3" i="124"/>
  <c r="A4" i="123"/>
  <c r="A3" i="123"/>
  <c r="B17" i="122"/>
  <c r="A4" i="122"/>
  <c r="A3" i="122"/>
  <c r="A4" i="121"/>
  <c r="A3" i="121"/>
  <c r="A4" i="120"/>
  <c r="A3" i="120"/>
  <c r="A4" i="119"/>
  <c r="A3" i="119"/>
  <c r="A4" i="118"/>
  <c r="A3" i="118"/>
  <c r="B17" i="117"/>
  <c r="C15" i="117"/>
  <c r="A4" i="117"/>
  <c r="A3" i="117"/>
  <c r="A4" i="209"/>
  <c r="A3" i="209"/>
  <c r="A4" i="208"/>
  <c r="A3" i="208"/>
  <c r="K9" i="207"/>
  <c r="J9" i="207"/>
  <c r="I9" i="207"/>
  <c r="I10" i="207" s="1"/>
  <c r="H9" i="207"/>
  <c r="H10" i="207" s="1"/>
  <c r="G9" i="207"/>
  <c r="G10" i="207" s="1"/>
  <c r="F9" i="207"/>
  <c r="F10" i="207" s="1"/>
  <c r="E9" i="207"/>
  <c r="E10" i="207" s="1"/>
  <c r="D9" i="207"/>
  <c r="D10" i="207" s="1"/>
  <c r="C9" i="207"/>
  <c r="C10" i="207" s="1"/>
  <c r="B9" i="207"/>
  <c r="A4" i="207"/>
  <c r="A3" i="207"/>
  <c r="C27" i="198"/>
  <c r="B27" i="198"/>
  <c r="A4" i="198"/>
  <c r="A3" i="198"/>
  <c r="A4" i="116"/>
  <c r="A3" i="116"/>
  <c r="C19" i="115"/>
  <c r="B19" i="115"/>
  <c r="A3" i="115"/>
  <c r="A4" i="114"/>
  <c r="A3" i="114"/>
  <c r="A4" i="113"/>
  <c r="A3" i="113"/>
  <c r="A4" i="112"/>
  <c r="A3" i="112"/>
  <c r="A4" i="111"/>
  <c r="A3" i="111"/>
  <c r="E15" i="110"/>
  <c r="D15" i="110"/>
  <c r="D15" i="109"/>
  <c r="D14" i="109"/>
  <c r="E14" i="109" s="1"/>
  <c r="D13" i="109"/>
  <c r="E13" i="109" s="1"/>
  <c r="D12" i="109"/>
  <c r="E12" i="109" s="1"/>
  <c r="D11" i="109"/>
  <c r="E11" i="109" s="1"/>
  <c r="D10" i="109"/>
  <c r="E10" i="109" s="1"/>
  <c r="D9" i="109"/>
  <c r="E9" i="109" s="1"/>
  <c r="D8" i="109"/>
  <c r="E8" i="109" s="1"/>
  <c r="D7" i="109"/>
  <c r="E7" i="109" s="1"/>
  <c r="D6" i="109"/>
  <c r="E6" i="109" s="1"/>
  <c r="A3" i="109"/>
  <c r="A4" i="108"/>
  <c r="A3" i="108"/>
  <c r="A4" i="107"/>
  <c r="A3" i="107"/>
  <c r="A4" i="106"/>
  <c r="A3" i="106"/>
  <c r="A4" i="105"/>
  <c r="A3" i="105"/>
  <c r="D15" i="104"/>
  <c r="D14" i="104"/>
  <c r="D13" i="104"/>
  <c r="D12" i="104"/>
  <c r="D11" i="104"/>
  <c r="D10" i="104"/>
  <c r="D9" i="104"/>
  <c r="D8" i="104"/>
  <c r="D7" i="104"/>
  <c r="D6" i="104"/>
  <c r="A4" i="104"/>
  <c r="A3" i="104"/>
  <c r="A4" i="103"/>
  <c r="A3" i="103"/>
  <c r="B17" i="102"/>
  <c r="C17" i="102" s="1"/>
  <c r="C15" i="102"/>
  <c r="C14" i="102"/>
  <c r="C13" i="102"/>
  <c r="C12" i="102"/>
  <c r="C11" i="102"/>
  <c r="C10" i="102"/>
  <c r="C9" i="102"/>
  <c r="C8" i="102"/>
  <c r="C7" i="102"/>
  <c r="A4" i="102"/>
  <c r="A3" i="102"/>
  <c r="D25" i="101"/>
  <c r="D24" i="101"/>
  <c r="D23" i="101"/>
  <c r="D22" i="101"/>
  <c r="D21" i="101"/>
  <c r="D20" i="101"/>
  <c r="D19" i="101"/>
  <c r="D18" i="101"/>
  <c r="D17" i="101"/>
  <c r="D16" i="101"/>
  <c r="D15" i="101"/>
  <c r="D14" i="101"/>
  <c r="D13" i="101"/>
  <c r="D12" i="101"/>
  <c r="D11" i="101"/>
  <c r="D10" i="101"/>
  <c r="D9" i="101"/>
  <c r="D8" i="101"/>
  <c r="D7" i="101"/>
  <c r="D6" i="101"/>
  <c r="A4" i="101"/>
  <c r="A3" i="101"/>
  <c r="A4" i="100"/>
  <c r="A3" i="100"/>
  <c r="A4" i="99"/>
  <c r="A3" i="99"/>
  <c r="A4" i="98"/>
  <c r="A3" i="98"/>
  <c r="A4" i="97"/>
  <c r="A3" i="97"/>
  <c r="A4" i="96"/>
  <c r="A3" i="96"/>
  <c r="A4" i="95"/>
  <c r="A3" i="95"/>
  <c r="A4" i="267"/>
  <c r="A3" i="267"/>
  <c r="A4" i="94"/>
  <c r="A3" i="94"/>
  <c r="B17" i="93"/>
  <c r="C17" i="93" s="1"/>
  <c r="C15" i="93"/>
  <c r="C14" i="93"/>
  <c r="C13" i="93"/>
  <c r="C12" i="93"/>
  <c r="C11" i="93"/>
  <c r="C10" i="93"/>
  <c r="C9" i="93"/>
  <c r="C8" i="93"/>
  <c r="C7" i="93"/>
  <c r="A4" i="93"/>
  <c r="A3" i="93"/>
  <c r="A4" i="92"/>
  <c r="A3" i="92"/>
  <c r="A4" i="91"/>
  <c r="A3" i="91"/>
  <c r="A4" i="90"/>
  <c r="A3" i="90"/>
  <c r="A4" i="89"/>
  <c r="A3" i="89"/>
  <c r="A4" i="88"/>
  <c r="A3" i="88"/>
  <c r="A4" i="87"/>
  <c r="A3" i="87"/>
  <c r="A4" i="86"/>
  <c r="A3" i="86"/>
  <c r="I12" i="85"/>
  <c r="H12" i="85"/>
  <c r="G12" i="85"/>
  <c r="F12" i="85"/>
  <c r="E12" i="85"/>
  <c r="D12" i="85"/>
  <c r="C12" i="85"/>
  <c r="B12" i="85"/>
  <c r="A4" i="85"/>
  <c r="A3" i="85"/>
  <c r="A4" i="83"/>
  <c r="A3" i="83"/>
  <c r="A4" i="82"/>
  <c r="A3" i="82"/>
  <c r="B17" i="81"/>
  <c r="B18" i="81" s="1"/>
  <c r="C15" i="81"/>
  <c r="A4" i="81"/>
  <c r="A3" i="81"/>
  <c r="A4" i="80"/>
  <c r="A3" i="80"/>
  <c r="A4" i="79"/>
  <c r="A3" i="79"/>
  <c r="A4" i="78"/>
  <c r="A3" i="78"/>
  <c r="B47" i="77"/>
  <c r="A4" i="77"/>
  <c r="A3" i="77"/>
  <c r="A4" i="231"/>
  <c r="A3" i="231"/>
  <c r="A4" i="230"/>
  <c r="A3" i="230"/>
  <c r="A4" i="229"/>
  <c r="A3" i="229"/>
  <c r="A4" i="73"/>
  <c r="A3" i="73"/>
  <c r="A4" i="72"/>
  <c r="A3" i="72"/>
  <c r="A4" i="71"/>
  <c r="A3" i="71"/>
  <c r="A4" i="70"/>
  <c r="A3" i="70"/>
  <c r="A4" i="69"/>
  <c r="A3" i="69"/>
  <c r="C11" i="68"/>
  <c r="A4" i="68"/>
  <c r="A3" i="68"/>
  <c r="A4" i="66"/>
  <c r="A3" i="66"/>
  <c r="A4" i="65"/>
  <c r="A3" i="65"/>
  <c r="C15" i="64"/>
  <c r="A4" i="64"/>
  <c r="A3" i="64"/>
  <c r="A4" i="63"/>
  <c r="A3" i="63"/>
  <c r="A3" i="62"/>
  <c r="A4" i="61"/>
  <c r="A3" i="61"/>
  <c r="E15" i="60"/>
  <c r="E14" i="60"/>
  <c r="E13" i="60"/>
  <c r="E12" i="60"/>
  <c r="E11" i="60"/>
  <c r="E10" i="60"/>
  <c r="E9" i="60"/>
  <c r="E8" i="60"/>
  <c r="E7" i="60"/>
  <c r="E6" i="60"/>
  <c r="A4" i="60"/>
  <c r="A3" i="60"/>
  <c r="A4" i="59"/>
  <c r="A3" i="59"/>
  <c r="E15" i="58"/>
  <c r="E14" i="58"/>
  <c r="E13" i="58"/>
  <c r="E12" i="58"/>
  <c r="E11" i="58"/>
  <c r="E10" i="58"/>
  <c r="E9" i="58"/>
  <c r="E8" i="58"/>
  <c r="E7" i="58"/>
  <c r="E6" i="58"/>
  <c r="A4" i="58"/>
  <c r="A3" i="58"/>
  <c r="A4" i="57"/>
  <c r="A3" i="57"/>
  <c r="A4" i="56"/>
  <c r="A3" i="56"/>
  <c r="A4" i="54"/>
  <c r="A3" i="54"/>
  <c r="A4" i="53"/>
  <c r="A3" i="53"/>
  <c r="A4" i="52"/>
  <c r="A3" i="52"/>
  <c r="A4" i="51"/>
  <c r="A3" i="51"/>
  <c r="B17" i="50"/>
  <c r="C17" i="50" s="1"/>
  <c r="C15" i="50"/>
  <c r="C14" i="50"/>
  <c r="C13" i="50"/>
  <c r="C12" i="50"/>
  <c r="C11" i="50"/>
  <c r="C10" i="50"/>
  <c r="C9" i="50"/>
  <c r="C8" i="50"/>
  <c r="C7" i="50"/>
  <c r="A4" i="50"/>
  <c r="A3" i="50"/>
  <c r="C27" i="49"/>
  <c r="B27" i="49"/>
  <c r="A4" i="49"/>
  <c r="A3" i="49"/>
  <c r="A4" i="48"/>
  <c r="A3" i="48"/>
  <c r="A4" i="47"/>
  <c r="A3" i="47"/>
  <c r="B20" i="46"/>
  <c r="B19" i="46"/>
  <c r="A4" i="46"/>
  <c r="A3" i="46"/>
  <c r="A4" i="45"/>
  <c r="A3" i="45"/>
  <c r="A4" i="44"/>
  <c r="A3" i="44"/>
  <c r="A4" i="43"/>
  <c r="A3" i="43"/>
  <c r="A4" i="42"/>
  <c r="A3" i="42"/>
  <c r="A4" i="41"/>
  <c r="A3" i="41"/>
  <c r="A4" i="40"/>
  <c r="A3" i="40"/>
  <c r="C17" i="39"/>
  <c r="B17" i="39"/>
  <c r="A17" i="39" s="1"/>
  <c r="C15" i="39"/>
  <c r="C14" i="39"/>
  <c r="C13" i="39"/>
  <c r="C12" i="39"/>
  <c r="C11" i="39"/>
  <c r="C10" i="39"/>
  <c r="C9" i="39"/>
  <c r="C8" i="39"/>
  <c r="C7" i="39"/>
  <c r="A4" i="39"/>
  <c r="A3" i="39"/>
  <c r="C20" i="38"/>
  <c r="B20" i="38"/>
  <c r="A4" i="38"/>
  <c r="A3" i="38"/>
  <c r="A4" i="37"/>
  <c r="A3" i="37"/>
  <c r="A4" i="36"/>
  <c r="A3" i="36"/>
  <c r="A4" i="35"/>
  <c r="A3" i="35"/>
  <c r="A4" i="34"/>
  <c r="A3" i="34"/>
  <c r="A4" i="33"/>
  <c r="A3" i="33"/>
  <c r="M32" i="32"/>
  <c r="A4" i="32"/>
  <c r="A3" i="32"/>
  <c r="A4" i="31"/>
  <c r="A3" i="31"/>
  <c r="A4" i="30"/>
  <c r="A3" i="30"/>
  <c r="A4" i="29"/>
  <c r="A3" i="29"/>
  <c r="A4" i="28"/>
  <c r="A3" i="28"/>
  <c r="A4" i="27"/>
  <c r="A3" i="27"/>
  <c r="A4" i="26"/>
  <c r="A3" i="26"/>
  <c r="B17" i="25"/>
  <c r="C17" i="25" s="1"/>
  <c r="A4" i="25"/>
  <c r="A3" i="25"/>
  <c r="A4" i="24"/>
  <c r="A3" i="24"/>
  <c r="A4" i="162"/>
  <c r="A3" i="162"/>
  <c r="A4" i="23"/>
  <c r="A3" i="23"/>
  <c r="A4" i="303"/>
  <c r="A3" i="303"/>
  <c r="A4" i="22"/>
  <c r="A3" i="22"/>
  <c r="A4" i="21"/>
  <c r="A3" i="21"/>
  <c r="C13" i="20"/>
  <c r="C11" i="20"/>
  <c r="A4" i="20"/>
  <c r="A3" i="20"/>
  <c r="A4" i="19"/>
  <c r="A3" i="19"/>
  <c r="A4" i="18"/>
  <c r="A3" i="18"/>
  <c r="B17" i="17"/>
  <c r="C17" i="17" s="1"/>
  <c r="C15" i="17"/>
  <c r="C14" i="17"/>
  <c r="C13" i="17"/>
  <c r="C12" i="17"/>
  <c r="C11" i="17"/>
  <c r="C10" i="17"/>
  <c r="C9" i="17"/>
  <c r="C8" i="17"/>
  <c r="C7" i="17"/>
  <c r="A4" i="17"/>
  <c r="A3" i="17"/>
  <c r="A4" i="196"/>
  <c r="A3" i="196"/>
  <c r="A4" i="11"/>
  <c r="A3" i="11"/>
  <c r="E17" i="10"/>
  <c r="A4" i="10"/>
  <c r="A3" i="10"/>
  <c r="A4" i="9"/>
  <c r="A3" i="9"/>
  <c r="A4" i="8"/>
  <c r="A3" i="8"/>
  <c r="A4" i="197"/>
  <c r="A3" i="197"/>
  <c r="A4" i="7"/>
  <c r="A3" i="7"/>
  <c r="A4" i="6"/>
  <c r="A3" i="6"/>
  <c r="B10" i="207" l="1"/>
  <c r="B7" i="209" s="1"/>
  <c r="B6" i="209"/>
  <c r="J10" i="207"/>
  <c r="C7" i="209" s="1"/>
  <c r="C6" i="209"/>
  <c r="K10" i="207"/>
  <c r="B7" i="208" s="1"/>
  <c r="B6" i="208"/>
  <c r="F8" i="109"/>
  <c r="F10" i="109"/>
  <c r="F12" i="109"/>
  <c r="F14" i="109"/>
  <c r="F7" i="109"/>
  <c r="F9" i="109"/>
  <c r="F11" i="109"/>
  <c r="F13" i="109"/>
  <c r="G7" i="10"/>
  <c r="G9" i="10"/>
  <c r="G11" i="10"/>
  <c r="G6" i="10"/>
  <c r="G8" i="10"/>
  <c r="G10" i="10"/>
  <c r="F13" i="10"/>
  <c r="E18" i="10"/>
  <c r="H7" i="243"/>
  <c r="E16" i="10"/>
  <c r="E17" i="60"/>
  <c r="F17" i="60" s="1"/>
  <c r="M9" i="32"/>
  <c r="M11" i="32"/>
  <c r="M13" i="32"/>
  <c r="M15" i="32"/>
  <c r="M17" i="32"/>
  <c r="M19" i="32"/>
  <c r="M21" i="32"/>
  <c r="M23" i="32"/>
  <c r="M25" i="32"/>
  <c r="M27" i="32"/>
  <c r="M29" i="32"/>
  <c r="M31" i="32"/>
  <c r="M6" i="32"/>
  <c r="M8" i="32"/>
  <c r="M10" i="32"/>
  <c r="M12" i="32"/>
  <c r="M14" i="32"/>
  <c r="M16" i="32"/>
  <c r="M18" i="32"/>
  <c r="M20" i="32"/>
  <c r="M22" i="32"/>
  <c r="M24" i="32"/>
  <c r="M26" i="32"/>
  <c r="M28" i="32"/>
  <c r="M30" i="32"/>
  <c r="E15" i="62"/>
  <c r="E16" i="58"/>
  <c r="E16" i="60"/>
  <c r="F15" i="58"/>
  <c r="E17" i="109"/>
  <c r="E18" i="109" s="1"/>
  <c r="E15" i="109"/>
  <c r="D17" i="109"/>
  <c r="E14" i="10"/>
  <c r="F10" i="238" l="1"/>
  <c r="F11" i="238"/>
  <c r="H11" i="238"/>
  <c r="I11" i="233"/>
  <c r="J11" i="233"/>
  <c r="E16" i="109"/>
  <c r="F15" i="109"/>
  <c r="H10" i="238" l="1"/>
  <c r="D13" i="252" l="1"/>
  <c r="C12" i="238" l="1"/>
  <c r="D12" i="238"/>
  <c r="E12" i="238"/>
  <c r="B12" i="238"/>
  <c r="E6" i="308"/>
  <c r="E6" i="307"/>
  <c r="E6" i="306"/>
  <c r="D8" i="308"/>
  <c r="D8" i="306"/>
  <c r="D8" i="307"/>
  <c r="D6" i="307"/>
  <c r="D6" i="306"/>
  <c r="D6" i="308"/>
  <c r="D7" i="308"/>
  <c r="D7" i="307"/>
  <c r="D7" i="306"/>
  <c r="C8" i="308"/>
  <c r="C8" i="307"/>
  <c r="C8" i="306"/>
  <c r="C6" i="308"/>
  <c r="C6" i="307"/>
  <c r="C6" i="306"/>
  <c r="C7" i="308"/>
  <c r="C7" i="307"/>
  <c r="C7" i="306"/>
  <c r="E8" i="308"/>
  <c r="E8" i="307"/>
  <c r="E8" i="306"/>
  <c r="E7" i="307"/>
  <c r="E7" i="308"/>
  <c r="E7" i="306"/>
  <c r="B8" i="308"/>
  <c r="B8" i="306"/>
  <c r="B8" i="307"/>
  <c r="B6" i="307"/>
  <c r="B6" i="308"/>
  <c r="B6" i="306"/>
  <c r="B7" i="308"/>
  <c r="B7" i="307"/>
  <c r="B7" i="306"/>
  <c r="D13" i="273"/>
  <c r="E13" i="256"/>
  <c r="B13" i="256"/>
  <c r="D13" i="256"/>
  <c r="C13" i="256"/>
  <c r="C13" i="273" l="1"/>
  <c r="C13" i="252"/>
  <c r="B13" i="273"/>
  <c r="B13" i="252"/>
  <c r="E13" i="273"/>
  <c r="E13" i="252"/>
  <c r="G6" i="307"/>
  <c r="G6" i="308"/>
  <c r="G6" i="306"/>
  <c r="G8" i="308"/>
  <c r="G8" i="307"/>
  <c r="G8" i="306"/>
  <c r="G7" i="308"/>
  <c r="G7" i="306"/>
  <c r="G7" i="307"/>
  <c r="G13" i="256"/>
  <c r="G13" i="273" l="1"/>
  <c r="G13" i="252"/>
  <c r="H12" i="238" l="1"/>
  <c r="H13" i="238"/>
  <c r="B15" i="237" l="1"/>
  <c r="B15" i="238" s="1"/>
  <c r="C15" i="237"/>
  <c r="C15" i="238" s="1"/>
  <c r="D15" i="237"/>
  <c r="D15" i="238" s="1"/>
  <c r="E15" i="237"/>
  <c r="E15" i="238" s="1"/>
  <c r="D15" i="192" l="1"/>
  <c r="D15" i="225"/>
  <c r="D15" i="226" s="1"/>
  <c r="E15" i="192"/>
  <c r="E15" i="225"/>
  <c r="E15" i="226" s="1"/>
  <c r="C15" i="192"/>
  <c r="C15" i="225"/>
  <c r="C15" i="226" s="1"/>
  <c r="B15" i="192"/>
  <c r="B15" i="225"/>
  <c r="B15" i="226" s="1"/>
  <c r="B15" i="186"/>
  <c r="B15" i="223"/>
  <c r="B15" i="224" s="1"/>
  <c r="C15" i="186"/>
  <c r="C15" i="223"/>
  <c r="C15" i="224" s="1"/>
  <c r="E15" i="186"/>
  <c r="E15" i="223"/>
  <c r="E15" i="224" s="1"/>
  <c r="H15" i="237"/>
  <c r="D15" i="186"/>
  <c r="D15" i="223"/>
  <c r="D15" i="224" s="1"/>
  <c r="H14" i="238" l="1"/>
  <c r="H15" i="238"/>
  <c r="G15" i="192"/>
  <c r="G15" i="225"/>
  <c r="G15" i="226" s="1"/>
  <c r="F15" i="186"/>
  <c r="F15" i="223"/>
  <c r="F15" i="224" s="1"/>
  <c r="C14" i="237" l="1"/>
  <c r="D14" i="237"/>
  <c r="B14" i="237"/>
  <c r="F14" i="237"/>
  <c r="E14" i="237"/>
  <c r="B14" i="223" l="1"/>
  <c r="B14" i="224" s="1"/>
  <c r="B14" i="186"/>
  <c r="B14" i="225"/>
  <c r="B14" i="226" s="1"/>
  <c r="B14" i="192"/>
  <c r="E13" i="238"/>
  <c r="E14" i="238"/>
  <c r="D13" i="238"/>
  <c r="D14" i="238"/>
  <c r="E14" i="223"/>
  <c r="E14" i="224" s="1"/>
  <c r="E14" i="186"/>
  <c r="D14" i="186"/>
  <c r="D14" i="223"/>
  <c r="D14" i="224" s="1"/>
  <c r="E14" i="192"/>
  <c r="E14" i="225"/>
  <c r="E14" i="226" s="1"/>
  <c r="D14" i="225"/>
  <c r="D14" i="226" s="1"/>
  <c r="D14" i="192"/>
  <c r="F14" i="238"/>
  <c r="F13" i="238"/>
  <c r="C13" i="238"/>
  <c r="C14" i="238"/>
  <c r="F14" i="225"/>
  <c r="F14" i="226" s="1"/>
  <c r="F14" i="192"/>
  <c r="C14" i="223"/>
  <c r="C14" i="224" s="1"/>
  <c r="C14" i="186"/>
  <c r="B13" i="238"/>
  <c r="B14" i="238"/>
  <c r="C14" i="192"/>
  <c r="C14" i="225"/>
  <c r="C14" i="226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3AD36B1-DBF1-463C-B74A-12144458B4DE}" name="Consulta - Dados Estatísticos" description="Conexão com a consulta 'Dados Estatísticos' na pasta de trabalho." type="100" refreshedVersion="6" minRefreshableVersion="5">
    <extLst>
      <ext xmlns:x15="http://schemas.microsoft.com/office/spreadsheetml/2010/11/main" uri="{DE250136-89BD-433C-8126-D09CA5730AF9}">
        <x15:connection id="0c4fbc52-1fb1-4c62-9579-3a3877eed425"/>
      </ext>
    </extLst>
  </connection>
  <connection id="2" xr16:uid="{7558848F-48C8-48DF-96E0-F3CA0366B492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<sst xmlns="http://schemas.openxmlformats.org/spreadsheetml/2006/main" count="4485" uniqueCount="1506">
  <si>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</si>
  <si>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</si>
  <si>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</si>
  <si>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</si>
  <si>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</si>
  <si>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</si>
  <si>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Outras</t>
  </si>
  <si>
    <t>Empresa</t>
  </si>
  <si>
    <t>TAM</t>
  </si>
  <si>
    <t>Índústria</t>
  </si>
  <si>
    <t>Indústria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</si>
  <si>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</si>
  <si>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</si>
  <si>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</si>
  <si>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</si>
  <si>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</si>
  <si>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</si>
  <si>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</si>
  <si>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</si>
  <si>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</si>
  <si>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Ano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</si>
  <si>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</si>
  <si>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</si>
  <si>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</si>
  <si>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</si>
  <si>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</si>
  <si>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</si>
  <si>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</si>
  <si>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</si>
  <si>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</si>
  <si>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</si>
  <si>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</si>
  <si>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</si>
  <si>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</si>
  <si>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</si>
  <si>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</si>
  <si>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</si>
  <si>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Assentos de Passageiro Instalados</t>
  </si>
  <si>
    <t>0 (cargueiros)</t>
  </si>
  <si>
    <t>Até 50</t>
  </si>
  <si>
    <t>51 a 100</t>
  </si>
  <si>
    <t>Quantidade de Aeronaves</t>
  </si>
  <si>
    <t>Total</t>
  </si>
  <si>
    <t>Internacional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</si>
  <si>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</si>
  <si>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</si>
  <si>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</si>
  <si>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</si>
  <si>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</si>
  <si>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</si>
  <si>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</si>
  <si>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</si>
  <si>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</si>
  <si>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</si>
  <si>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</si>
  <si>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</si>
  <si>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</si>
  <si>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</si>
  <si>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</si>
  <si>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Gol</t>
  </si>
  <si>
    <t>Azul</t>
  </si>
  <si>
    <t>Avianca</t>
  </si>
  <si>
    <t>Passaredo</t>
  </si>
  <si>
    <t>Outros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</si>
  <si>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</si>
  <si>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</si>
  <si>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</si>
  <si>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</si>
  <si>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</si>
  <si>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</si>
  <si>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</si>
  <si>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Variação % no ASK - Azul</t>
  </si>
  <si>
    <t>Variação % no ASK - Avianca</t>
  </si>
  <si>
    <t>Unidade da Federação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</si>
  <si>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</si>
  <si>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</si>
  <si>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</si>
  <si>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</si>
  <si>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</si>
  <si>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</si>
  <si>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</si>
  <si>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</si>
  <si>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</si>
  <si>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</si>
  <si>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</si>
  <si>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</si>
  <si>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</si>
  <si>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</si>
  <si>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</si>
  <si>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</si>
  <si>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</si>
  <si>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</si>
  <si>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</si>
  <si>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</si>
  <si>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</si>
  <si>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</si>
  <si>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</si>
  <si>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</si>
  <si>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</si>
  <si>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</si>
  <si>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</si>
  <si>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</si>
  <si>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Absa</t>
  </si>
  <si>
    <t>TOTAL</t>
  </si>
  <si>
    <t>Empresas Brasileiras</t>
  </si>
  <si>
    <t>Empresas Estrangeiras</t>
  </si>
  <si>
    <t>Variação % do número de Voos</t>
  </si>
  <si>
    <t>Demais Brasileiras</t>
  </si>
  <si>
    <t>American Airlines</t>
  </si>
  <si>
    <t>Demais Estrangeiras</t>
  </si>
  <si>
    <t>Continente</t>
  </si>
  <si>
    <t>País</t>
  </si>
  <si>
    <t>HOLANDA</t>
  </si>
  <si>
    <t>EMIRADOS ÁRABES UNIDOS</t>
  </si>
  <si>
    <t>VENEZUELA</t>
  </si>
  <si>
    <t>MÉXICO</t>
  </si>
  <si>
    <t>ITÁLIA</t>
  </si>
  <si>
    <t>REINO UNIDO</t>
  </si>
  <si>
    <t>COLÔMBIA</t>
  </si>
  <si>
    <t>PERU</t>
  </si>
  <si>
    <t>ALEMANHA</t>
  </si>
  <si>
    <t>ESPANHA</t>
  </si>
  <si>
    <t>FRANÇA</t>
  </si>
  <si>
    <t>CHILE</t>
  </si>
  <si>
    <t>PORTUGAL</t>
  </si>
  <si>
    <t>ARGENTINA</t>
  </si>
  <si>
    <t>ESTADOS UNIDOS</t>
  </si>
  <si>
    <t>Variação % no RPK</t>
  </si>
  <si>
    <t>Passageiros Pagos Transportados</t>
  </si>
  <si>
    <t>Variação % na quantidade de passageiros pagos</t>
  </si>
  <si>
    <t>Passageiros Pagos Embarcados</t>
  </si>
  <si>
    <t>SBVT-ES</t>
  </si>
  <si>
    <t>SNPD-MG</t>
  </si>
  <si>
    <t>SBVG-MG</t>
  </si>
  <si>
    <t>SBAX-MG</t>
  </si>
  <si>
    <t>SBZM-MG</t>
  </si>
  <si>
    <t>SBGV-MG</t>
  </si>
  <si>
    <t>SBUR-MG</t>
  </si>
  <si>
    <t>SBIP-MG</t>
  </si>
  <si>
    <t>SBMK-MG</t>
  </si>
  <si>
    <t>SBBH-MG</t>
  </si>
  <si>
    <t>SBUL-MG</t>
  </si>
  <si>
    <t>SBCF-MG</t>
  </si>
  <si>
    <t>SBCB-RJ</t>
  </si>
  <si>
    <t>SBCP-RJ</t>
  </si>
  <si>
    <t>SBRJ-RJ</t>
  </si>
  <si>
    <t>SBGL-RJ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</si>
  <si>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</si>
  <si>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</si>
  <si>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</si>
  <si>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</si>
  <si>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</si>
  <si>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</si>
  <si>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</si>
  <si>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</si>
  <si>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</si>
  <si>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</si>
  <si>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SBTE-PI</t>
  </si>
  <si>
    <t>SBAR-SE</t>
  </si>
  <si>
    <t>SBKG-PB</t>
  </si>
  <si>
    <t>SBJP-PB</t>
  </si>
  <si>
    <t>SBMO-AL</t>
  </si>
  <si>
    <t>SBIZ-MA</t>
  </si>
  <si>
    <t>SBSL-MA</t>
  </si>
  <si>
    <t>SBJU-CE</t>
  </si>
  <si>
    <t>SBFZ-CE</t>
  </si>
  <si>
    <t>SBFN-PE</t>
  </si>
  <si>
    <t>SBPL-PE</t>
  </si>
  <si>
    <t>SBRF-PE</t>
  </si>
  <si>
    <t>SBLE-BA</t>
  </si>
  <si>
    <t>SBTC-BA</t>
  </si>
  <si>
    <t>SNBR-BA</t>
  </si>
  <si>
    <t>SBQV-BA</t>
  </si>
  <si>
    <t>SBIL-BA</t>
  </si>
  <si>
    <t>SBPS-BA</t>
  </si>
  <si>
    <t>SBSV-BA</t>
  </si>
  <si>
    <t>SBDB-MS</t>
  </si>
  <si>
    <t>SBDO-MS</t>
  </si>
  <si>
    <t>SBCR-MS</t>
  </si>
  <si>
    <t>SBCG-MS</t>
  </si>
  <si>
    <t>SBAT-MT</t>
  </si>
  <si>
    <t>SWSI-MT</t>
  </si>
  <si>
    <t>SBCY-MT</t>
  </si>
  <si>
    <t>SWLC-GO</t>
  </si>
  <si>
    <t>SBCN-GO</t>
  </si>
  <si>
    <t>SBGO-GO</t>
  </si>
  <si>
    <t>SBBR-DF</t>
  </si>
  <si>
    <t>SBCH-SC</t>
  </si>
  <si>
    <t>SBJV-SC</t>
  </si>
  <si>
    <t>SBNF-SC</t>
  </si>
  <si>
    <t>SBFL-SC</t>
  </si>
  <si>
    <t>SBPK-RS</t>
  </si>
  <si>
    <t>SBSM-RS</t>
  </si>
  <si>
    <t>SBPF-RS</t>
  </si>
  <si>
    <t>SBCX-RS</t>
  </si>
  <si>
    <t>SBPA-RS</t>
  </si>
  <si>
    <t>SBCA-PR</t>
  </si>
  <si>
    <t>SBMG-PR</t>
  </si>
  <si>
    <t>SBLO-PR</t>
  </si>
  <si>
    <t>SBFI-PR</t>
  </si>
  <si>
    <t>SBCT-PR</t>
  </si>
  <si>
    <t>SBBV-RR</t>
  </si>
  <si>
    <t>SBCZ-AC</t>
  </si>
  <si>
    <t>SBRB-AC</t>
  </si>
  <si>
    <t>SBMQ-AP</t>
  </si>
  <si>
    <t>SWGN-TO</t>
  </si>
  <si>
    <t>SBPJ-TO</t>
  </si>
  <si>
    <t>SBVH-RO</t>
  </si>
  <si>
    <t>SSKW-RO</t>
  </si>
  <si>
    <t>SBJI-RO</t>
  </si>
  <si>
    <t>SBPV-RO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</si>
  <si>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</si>
  <si>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</si>
  <si>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</si>
  <si>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</si>
  <si>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</si>
  <si>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</si>
  <si>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</si>
  <si>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</si>
  <si>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</si>
  <si>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</si>
  <si>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</si>
  <si>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SBTB-PA</t>
  </si>
  <si>
    <t>SBIH-PA</t>
  </si>
  <si>
    <t>SBCJ-PA</t>
  </si>
  <si>
    <t>SBHT-PA</t>
  </si>
  <si>
    <t>SBMA-PA</t>
  </si>
  <si>
    <t>SBSN-PA</t>
  </si>
  <si>
    <t>SBBE-PA</t>
  </si>
  <si>
    <t>Total de RPK</t>
  </si>
  <si>
    <t>Variação % do RPK</t>
  </si>
  <si>
    <t>Participação no RPK 2012</t>
  </si>
  <si>
    <t>Variação % do número de passageiros pagos</t>
  </si>
  <si>
    <t>CANADÁ</t>
  </si>
  <si>
    <t>ÁFRICA DO SUL</t>
  </si>
  <si>
    <t>RPK Empresas Brasileiras</t>
  </si>
  <si>
    <t>RPK Empresas Estrangeiras</t>
  </si>
  <si>
    <t>RPK/ASK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</si>
  <si>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</si>
  <si>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</si>
  <si>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</si>
  <si>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</si>
  <si>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</si>
  <si>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</si>
  <si>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Preço da Tarifa</t>
  </si>
  <si>
    <t>Figura 2.1</t>
  </si>
  <si>
    <t>Figura 2.2</t>
  </si>
  <si>
    <t>Figura 2.3</t>
  </si>
  <si>
    <t>Figura 2.4</t>
  </si>
  <si>
    <t>Figura 2.5</t>
  </si>
  <si>
    <t>Figura 2.6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</si>
  <si>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</si>
  <si>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</si>
  <si>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</si>
  <si>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</si>
  <si>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</si>
  <si>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</si>
  <si>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</si>
  <si>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</si>
  <si>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</si>
  <si>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</si>
  <si>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</si>
  <si>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</si>
  <si>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</si>
  <si>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</si>
  <si>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</si>
  <si>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</si>
  <si>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</si>
  <si>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</si>
  <si>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</si>
  <si>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</si>
  <si>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</si>
  <si>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</si>
  <si>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</si>
  <si>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</si>
  <si>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</si>
  <si>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</si>
  <si>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</si>
  <si>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</si>
  <si>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</si>
  <si>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</si>
  <si>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</si>
  <si>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</si>
  <si>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</si>
  <si>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</si>
  <si>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</si>
  <si>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</si>
  <si>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</si>
  <si>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</si>
  <si>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</si>
  <si>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</si>
  <si>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</si>
  <si>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</si>
  <si>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</si>
  <si>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</si>
  <si>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</si>
  <si>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</si>
  <si>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</si>
  <si>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</si>
  <si>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</si>
  <si>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</si>
  <si>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</si>
  <si>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4.11</t>
  </si>
  <si>
    <t>Figura 4.12</t>
  </si>
  <si>
    <t>Figura 4.13</t>
  </si>
  <si>
    <t>Figura 4.14</t>
  </si>
  <si>
    <t>Figura 4.56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</si>
  <si>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</si>
  <si>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</si>
  <si>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</si>
  <si>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</si>
  <si>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</si>
  <si>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</si>
  <si>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</si>
  <si>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</si>
  <si>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</si>
  <si>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</si>
  <si>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</si>
  <si>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</si>
  <si>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</si>
  <si>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</si>
  <si>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</si>
  <si>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</si>
  <si>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</si>
  <si>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</si>
  <si>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</si>
  <si>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</si>
  <si>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</si>
  <si>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</si>
  <si>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</si>
  <si>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</si>
  <si>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</si>
  <si>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8.19</t>
  </si>
  <si>
    <t>Figura 8.20</t>
  </si>
  <si>
    <t>Figura 8.37</t>
  </si>
  <si>
    <t>Figura 8.44</t>
  </si>
  <si>
    <t>Avianca Brasil</t>
  </si>
  <si>
    <t>Boeing</t>
  </si>
  <si>
    <t>CENTRO-OESTE</t>
  </si>
  <si>
    <t>NORDESTE</t>
  </si>
  <si>
    <t>NORTE</t>
  </si>
  <si>
    <t>SUDESTE</t>
  </si>
  <si>
    <t>SUL</t>
  </si>
  <si>
    <t>Variação da quantidade de carga paga transportada</t>
  </si>
  <si>
    <t>Emirates</t>
  </si>
  <si>
    <t>ÁFRICA</t>
  </si>
  <si>
    <t>AMÉRICA CENTRAL</t>
  </si>
  <si>
    <t>ÁSIA</t>
  </si>
  <si>
    <t>AMÉRICA DO SUL</t>
  </si>
  <si>
    <t>EUROPA</t>
  </si>
  <si>
    <t>AMÉRICA DO NORTE</t>
  </si>
  <si>
    <t>LUXEMBURGO</t>
  </si>
  <si>
    <t>RIO</t>
  </si>
  <si>
    <t>Receita de Voo</t>
  </si>
  <si>
    <t>Categoria</t>
  </si>
  <si>
    <t>Variação % da receita de voo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</si>
  <si>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</si>
  <si>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</si>
  <si>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</si>
  <si>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</si>
  <si>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</si>
  <si>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</si>
  <si>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</si>
  <si>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</si>
  <si>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</si>
  <si>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</si>
  <si>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</si>
  <si>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/>
  </si>
  <si>
    <t>Figura 8.5</t>
  </si>
  <si>
    <t>Selecione a Figura ou Tabela desejada:</t>
  </si>
  <si>
    <t>GLO</t>
  </si>
  <si>
    <t>AZU</t>
  </si>
  <si>
    <t>ONE</t>
  </si>
  <si>
    <t>TIB</t>
  </si>
  <si>
    <t>PTN</t>
  </si>
  <si>
    <t>PTB</t>
  </si>
  <si>
    <t>SBUF-BA</t>
  </si>
  <si>
    <t>SNVB-BA</t>
  </si>
  <si>
    <t>BRASILEIRA</t>
  </si>
  <si>
    <t>ESTRANGEIRA</t>
  </si>
  <si>
    <t>brasileira</t>
  </si>
  <si>
    <t>estrangeira</t>
  </si>
  <si>
    <t>AAL</t>
  </si>
  <si>
    <t>Copa</t>
  </si>
  <si>
    <t>TAP</t>
  </si>
  <si>
    <t>Participação no RPK 2013</t>
  </si>
  <si>
    <t>TUS</t>
  </si>
  <si>
    <t>Brasileira</t>
  </si>
  <si>
    <t>SUÍÇA</t>
  </si>
  <si>
    <t>Variação % no ASK - Gol</t>
  </si>
  <si>
    <t>EQUADOR</t>
  </si>
  <si>
    <t>MAP</t>
  </si>
  <si>
    <t>2013</t>
  </si>
  <si>
    <t>TTL</t>
  </si>
  <si>
    <t>WEB</t>
  </si>
  <si>
    <t>Custos e Despesas de Voo</t>
  </si>
  <si>
    <t>Total Linhas Aéreas</t>
  </si>
  <si>
    <t>SBSG-RN</t>
  </si>
  <si>
    <t>QATAR</t>
  </si>
  <si>
    <t>COREIA DO SUL</t>
  </si>
  <si>
    <t>Tipo de Transporte</t>
  </si>
  <si>
    <t>Figura 2.7</t>
  </si>
  <si>
    <t>Figura 6.9</t>
  </si>
  <si>
    <t>Figura 6.10</t>
  </si>
  <si>
    <t>Figura 6.11</t>
  </si>
  <si>
    <t>Figura 6.12</t>
  </si>
  <si>
    <t>Figura 6.13</t>
  </si>
  <si>
    <t>Figura 6.14</t>
  </si>
  <si>
    <t>Figura 6.15</t>
  </si>
  <si>
    <t>Figura 6.16</t>
  </si>
  <si>
    <t>2014</t>
  </si>
  <si>
    <t>Sideral</t>
  </si>
  <si>
    <t>Abaeté</t>
  </si>
  <si>
    <t>SBPB-PI</t>
  </si>
  <si>
    <t>SNTF-BA</t>
  </si>
  <si>
    <t>SBTG-MS</t>
  </si>
  <si>
    <t>Air France</t>
  </si>
  <si>
    <t>Participação no RPK 2014</t>
  </si>
  <si>
    <t>Nenhum (cargueiro)</t>
  </si>
  <si>
    <t>101 a 150</t>
  </si>
  <si>
    <t>151 a 200</t>
  </si>
  <si>
    <t>201 a 250</t>
  </si>
  <si>
    <t>251 a 300</t>
  </si>
  <si>
    <t>Acima de 300</t>
  </si>
  <si>
    <t>UF</t>
  </si>
  <si>
    <t>Outros tripulantes de voo</t>
  </si>
  <si>
    <t>Pessoal de Manutenção e Revisão Geral</t>
  </si>
  <si>
    <t>Pessoal de Tarifação e Vendas</t>
  </si>
  <si>
    <t>Figura 7.16</t>
  </si>
  <si>
    <t>Percentual de Tarifas a menos de R$ 300,00</t>
  </si>
  <si>
    <t>Percentual de Tarifas a menos de R$ 100,00</t>
  </si>
  <si>
    <t>*em bilhões de R$</t>
  </si>
  <si>
    <t>Figura 7.13</t>
  </si>
  <si>
    <t>Figura 7.14</t>
  </si>
  <si>
    <t>Figura 7.17</t>
  </si>
  <si>
    <t>Figura 7.18</t>
  </si>
  <si>
    <t>Figura 7.21</t>
  </si>
  <si>
    <t>Figura 7.22</t>
  </si>
  <si>
    <t>Figura 7.28</t>
  </si>
  <si>
    <t>Figura 7.29</t>
  </si>
  <si>
    <t>Figura 7.31</t>
  </si>
  <si>
    <t>Figura 7.32</t>
  </si>
  <si>
    <t>Percentual</t>
  </si>
  <si>
    <t>Rio Linhas Aéreas</t>
  </si>
  <si>
    <t>Doméstica</t>
  </si>
  <si>
    <t>Decolagens por Mil Hab.</t>
  </si>
  <si>
    <t>SBJA-SC</t>
  </si>
  <si>
    <t>SBUG-RS</t>
  </si>
  <si>
    <t>Flyways</t>
  </si>
  <si>
    <t>Número de voos</t>
  </si>
  <si>
    <t>Aerolineas Argentinas</t>
  </si>
  <si>
    <t>United Air Lines</t>
  </si>
  <si>
    <t>SBRD-MT</t>
  </si>
  <si>
    <t>Participação no RPK 2015</t>
  </si>
  <si>
    <t>América Do Sul</t>
  </si>
  <si>
    <t>Europa</t>
  </si>
  <si>
    <t>América Do Norte</t>
  </si>
  <si>
    <t>América Central</t>
  </si>
  <si>
    <t>Ásia</t>
  </si>
  <si>
    <t>África</t>
  </si>
  <si>
    <t>Argentina</t>
  </si>
  <si>
    <t>Portugal</t>
  </si>
  <si>
    <t>Chile</t>
  </si>
  <si>
    <t>Espanha</t>
  </si>
  <si>
    <t>França</t>
  </si>
  <si>
    <t>Panamá</t>
  </si>
  <si>
    <t>Alemanha</t>
  </si>
  <si>
    <t>Peru</t>
  </si>
  <si>
    <t>Uruguai</t>
  </si>
  <si>
    <t>Reino Unido</t>
  </si>
  <si>
    <t>Itália</t>
  </si>
  <si>
    <t>Colômbia</t>
  </si>
  <si>
    <t>Emirados Árabes Unidos</t>
  </si>
  <si>
    <t>Holanda</t>
  </si>
  <si>
    <t>México</t>
  </si>
  <si>
    <t>Paraguai</t>
  </si>
  <si>
    <t>Atlas Air</t>
  </si>
  <si>
    <t>Cargolux</t>
  </si>
  <si>
    <t>Total de Empregados</t>
  </si>
  <si>
    <t>Raio</t>
  </si>
  <si>
    <t>Evolução das despesas e dos custos de voo da indústria – por tipo, 2009 a 2015</t>
  </si>
  <si>
    <t>ASK</t>
  </si>
  <si>
    <t>2015</t>
  </si>
  <si>
    <t>Passageiros</t>
  </si>
  <si>
    <t>Bagagem</t>
  </si>
  <si>
    <t>Receitas Auxiliares</t>
  </si>
  <si>
    <t>Penalidades do Contrato de Transporte Aéreo</t>
  </si>
  <si>
    <t>Combustíveis e Lubrificantes</t>
  </si>
  <si>
    <t>Seguros, Arrendamentos e Manutenção de Aeronaves</t>
  </si>
  <si>
    <t>Depreciação/Amortização/Exaustão</t>
  </si>
  <si>
    <t>Tarifas Aeroportuárias</t>
  </si>
  <si>
    <t>Tarifas de Navegação Aérea</t>
  </si>
  <si>
    <t>Despesas Operacionais dos Serviços Aéreos Públicos</t>
  </si>
  <si>
    <t>Custo com Pessoal</t>
  </si>
  <si>
    <t>Assistência a Passageiros e Indenizações Extrajudiciais</t>
  </si>
  <si>
    <t>Condenações Judiciais Decorrentes da Prestação de Serviços Aéreos</t>
  </si>
  <si>
    <t>Comissaria, Handling e Limpeza de aeronaves</t>
  </si>
  <si>
    <t>Tripulação</t>
  </si>
  <si>
    <t>Combustívels</t>
  </si>
  <si>
    <t>Depreciação de Equipamento de Voo</t>
  </si>
  <si>
    <t>Arrendamento, Manutenção e Seguro de Aeronaves</t>
  </si>
  <si>
    <t>Passagens</t>
  </si>
  <si>
    <t>Caixa e Equivalentes de Caixa no Início do Período</t>
  </si>
  <si>
    <t>Caixa e Equivalentes de Caixa no Final do Período</t>
  </si>
  <si>
    <t>Caixa Líquido Gerado/Consumido no Período</t>
  </si>
  <si>
    <t>Outros Custos e Despesas dos Serviços Aéreos Públicos</t>
  </si>
  <si>
    <t>Figura 3.48</t>
  </si>
  <si>
    <t>Figura 3.49</t>
  </si>
  <si>
    <t>SBFE-BA</t>
  </si>
  <si>
    <t>SBLJ-SC</t>
  </si>
  <si>
    <t>SBBW-MT</t>
  </si>
  <si>
    <t>SBSO-MT</t>
  </si>
  <si>
    <t>Bolívia</t>
  </si>
  <si>
    <t>Participação no RPK 2016</t>
  </si>
  <si>
    <t>Suíça</t>
  </si>
  <si>
    <t>2016</t>
  </si>
  <si>
    <t>Latam</t>
  </si>
  <si>
    <t>LTG</t>
  </si>
  <si>
    <t>SID</t>
  </si>
  <si>
    <t>MST</t>
  </si>
  <si>
    <t>XCA</t>
  </si>
  <si>
    <t>STR</t>
  </si>
  <si>
    <t>Carga Paga e Correio Transportados (kg)</t>
  </si>
  <si>
    <t>Crescente</t>
  </si>
  <si>
    <t>Decrescente</t>
  </si>
  <si>
    <t>&gt; 50%</t>
  </si>
  <si>
    <t>Cresente</t>
  </si>
  <si>
    <t>Decresente</t>
  </si>
  <si>
    <t>Ordem Decrescente</t>
  </si>
  <si>
    <t>Aéreo Interestadual Regular</t>
  </si>
  <si>
    <t xml:space="preserve">*considerando-se os trajetos em ambos os sentidos da rota </t>
  </si>
  <si>
    <t>Todas as Rotas</t>
  </si>
  <si>
    <t>*Passageiros transportados em ambos os sentidos da rota</t>
  </si>
  <si>
    <t>São Paulo - Guarulhos</t>
  </si>
  <si>
    <t>São Paulo - Congonhas</t>
  </si>
  <si>
    <t>Brasília</t>
  </si>
  <si>
    <t>Campinas</t>
  </si>
  <si>
    <t>Belo Horizonte - Confins</t>
  </si>
  <si>
    <t>Rio De Janeiro - Santos Dumont</t>
  </si>
  <si>
    <t>Rio De Janeiro - Galeão</t>
  </si>
  <si>
    <t>Salvador</t>
  </si>
  <si>
    <t>Curitiba</t>
  </si>
  <si>
    <t>Porto Alegre</t>
  </si>
  <si>
    <t>Recife</t>
  </si>
  <si>
    <t>Fortaleza</t>
  </si>
  <si>
    <t>Belém</t>
  </si>
  <si>
    <t>Cuiabá</t>
  </si>
  <si>
    <t>Goiânia</t>
  </si>
  <si>
    <t>Vitória</t>
  </si>
  <si>
    <t>Manaus</t>
  </si>
  <si>
    <t>Florianópolis</t>
  </si>
  <si>
    <t>Natal</t>
  </si>
  <si>
    <t>Variação % no ASK - Latam</t>
  </si>
  <si>
    <t>SBJE-CE</t>
  </si>
  <si>
    <t>SBNM-RS</t>
  </si>
  <si>
    <t>África Do Sul</t>
  </si>
  <si>
    <t>Vôos</t>
  </si>
  <si>
    <t>Voos</t>
  </si>
  <si>
    <t>Var. % do ASK</t>
  </si>
  <si>
    <t>Participação no total de decolagens</t>
  </si>
  <si>
    <t>Foz Do Iguaçu</t>
  </si>
  <si>
    <t>Rio De Janeiro - Santos Dumont / São Paulo - Congonhas</t>
  </si>
  <si>
    <t>Recife / São Paulo - Guarulhos</t>
  </si>
  <si>
    <t>Salvador / São Paulo - Guarulhos</t>
  </si>
  <si>
    <t>Porto Alegre / São Paulo - Guarulhos</t>
  </si>
  <si>
    <t>Brasília / São Paulo - Congonhas</t>
  </si>
  <si>
    <t>Fortaleza / São Paulo - Guarulhos</t>
  </si>
  <si>
    <t>Porto Alegre / São Paulo - Congonhas</t>
  </si>
  <si>
    <t>Belo Horizonte - Confins / São Paulo - Congonhas</t>
  </si>
  <si>
    <t>Belo Horizonte - Confins / São Paulo - Guarulhos</t>
  </si>
  <si>
    <t>Curitiba / São Paulo - Guarulhos</t>
  </si>
  <si>
    <t>Curitiba / São Paulo - Congonhas</t>
  </si>
  <si>
    <t>Florianópolis / São Paulo - Guarulhos</t>
  </si>
  <si>
    <t>Rio De Janeiro - Galeão / São Paulo - Guarulhos</t>
  </si>
  <si>
    <t>Brasília / Rio De Janeiro - Santos Dumont</t>
  </si>
  <si>
    <t>Brasília / São Paulo - Guarulhos</t>
  </si>
  <si>
    <t>Participação no RPK 2017</t>
  </si>
  <si>
    <t>Participação na carga paga e correio transportados</t>
  </si>
  <si>
    <t>São Paulo - Guarulhos / Manaus</t>
  </si>
  <si>
    <t>Manaus / São Paulo - Guarulhos</t>
  </si>
  <si>
    <t>São Paulo - Guarulhos / Recife</t>
  </si>
  <si>
    <t>São Paulo - Guarulhos / Brasília</t>
  </si>
  <si>
    <t>São Paulo - Guarulhos / Salvador</t>
  </si>
  <si>
    <t>São Paulo - Guarulhos / Fortaleza</t>
  </si>
  <si>
    <t>São Paulo - Guarulhos / Porto Alegre</t>
  </si>
  <si>
    <t>São Paulo - Guarulhos / Rio De Janeiro - Galeão</t>
  </si>
  <si>
    <t>São Paulo - Congonhas / Brasília</t>
  </si>
  <si>
    <t>Brasília / Manaus</t>
  </si>
  <si>
    <t>Brasília / Belém</t>
  </si>
  <si>
    <t>Vitória / São Paulo - Guarulhos</t>
  </si>
  <si>
    <t>Variação na quantidade de carga e correio transportada</t>
  </si>
  <si>
    <t>América Do Norte / Brasil</t>
  </si>
  <si>
    <t>Europa / Brasil</t>
  </si>
  <si>
    <t>América Do Sul / Brasil</t>
  </si>
  <si>
    <t>Ásia / Brasil</t>
  </si>
  <si>
    <t>África / Brasil</t>
  </si>
  <si>
    <t>América Central / Brasil</t>
  </si>
  <si>
    <t>Brasil / América Do Norte</t>
  </si>
  <si>
    <t>Brasil / Europa</t>
  </si>
  <si>
    <t>Brasil / América Do Sul</t>
  </si>
  <si>
    <t>Brasil / Ásia</t>
  </si>
  <si>
    <t>Brasil / África</t>
  </si>
  <si>
    <t>Brasil / América Central</t>
  </si>
  <si>
    <t>Brasil / Portugal</t>
  </si>
  <si>
    <t>Brasil / Alemanha</t>
  </si>
  <si>
    <t>Brasil / Chile</t>
  </si>
  <si>
    <t>Brasil / Argentina</t>
  </si>
  <si>
    <t>Brasil / França</t>
  </si>
  <si>
    <t>Brasil / Colômbia</t>
  </si>
  <si>
    <t>Brasil / Reino Unido</t>
  </si>
  <si>
    <t>Brasil / Espanha</t>
  </si>
  <si>
    <t>Brasil / México</t>
  </si>
  <si>
    <t>Brasil / Holanda</t>
  </si>
  <si>
    <t>Brasil / Suíça</t>
  </si>
  <si>
    <t>Brasil / Equador</t>
  </si>
  <si>
    <t>Brasil / Peru</t>
  </si>
  <si>
    <t>Brasil / Itália</t>
  </si>
  <si>
    <t>Brasil / Luxemburgo</t>
  </si>
  <si>
    <t>Brasil / Canadá</t>
  </si>
  <si>
    <t>Brasil / Emirados Árabes Unidos</t>
  </si>
  <si>
    <t>Brasil / África Do Sul</t>
  </si>
  <si>
    <t>Alemanha / Brasil</t>
  </si>
  <si>
    <t>Chile / Brasil</t>
  </si>
  <si>
    <t>Luxemburgo / Brasil</t>
  </si>
  <si>
    <t>Portugal / Brasil</t>
  </si>
  <si>
    <t>Holanda / Brasil</t>
  </si>
  <si>
    <t>França / Brasil</t>
  </si>
  <si>
    <t>Reino Unido / Brasil</t>
  </si>
  <si>
    <t>Espanha / Brasil</t>
  </si>
  <si>
    <t>Peru / Brasil</t>
  </si>
  <si>
    <t>Colômbia / Brasil</t>
  </si>
  <si>
    <t>Argentina / Brasil</t>
  </si>
  <si>
    <t>Emirados Árabes Unidos / Brasil</t>
  </si>
  <si>
    <t>Suíça / Brasil</t>
  </si>
  <si>
    <t>Itália / Brasil</t>
  </si>
  <si>
    <t>México / Brasil</t>
  </si>
  <si>
    <t>Turquia / Brasil</t>
  </si>
  <si>
    <t>Canadá / Brasil</t>
  </si>
  <si>
    <t>África Do Sul / Brasil</t>
  </si>
  <si>
    <t>52 Rotas monitoradas desde o início da série histórica</t>
  </si>
  <si>
    <t>Variação % da Distância Média</t>
  </si>
  <si>
    <t>T1</t>
  </si>
  <si>
    <t>T2</t>
  </si>
  <si>
    <t>T3</t>
  </si>
  <si>
    <t>T4</t>
  </si>
  <si>
    <t>Tarifa Aérea média</t>
  </si>
  <si>
    <t>Variação %</t>
  </si>
  <si>
    <t>Yield Tarifa Aérea médio</t>
  </si>
  <si>
    <t>Var % com relação a 2011</t>
  </si>
  <si>
    <t>&gt; 0.00 e &lt; 100.00</t>
  </si>
  <si>
    <t>&gt;= 100.00 e &lt; 200.00</t>
  </si>
  <si>
    <t>&gt;= 200.00 e &lt; 300.00</t>
  </si>
  <si>
    <t>&gt;= 300.00 e &lt; 400.00</t>
  </si>
  <si>
    <t>&gt;= 400.00 e &lt; 500.00</t>
  </si>
  <si>
    <t>&gt;= 500.00 e &lt; 600.00</t>
  </si>
  <si>
    <t>&gt;= 600.00 e &lt; 700.00</t>
  </si>
  <si>
    <t>&gt;= 700.00 e &lt; 800.00</t>
  </si>
  <si>
    <t>&gt;= 800.00 e &lt; 900.00</t>
  </si>
  <si>
    <t>&gt;= 900.00 e &lt; 1.000.00</t>
  </si>
  <si>
    <t>&gt;= 1.000.00 e &lt; 1.100.00</t>
  </si>
  <si>
    <t>&gt;= 1.100.00 e &lt; 1.200.00</t>
  </si>
  <si>
    <t>&gt;= 1.200.00 e &lt; 1.300.00</t>
  </si>
  <si>
    <t>&gt;= 1.300.00 e &lt; 1.400.00</t>
  </si>
  <si>
    <t>&gt;= 1.400.00 e &lt; 1.500.00</t>
  </si>
  <si>
    <t>&gt;= 1.500.00</t>
  </si>
  <si>
    <t>Valor do Yield</t>
  </si>
  <si>
    <t>&gt; 0.00 e &lt; 0.10</t>
  </si>
  <si>
    <t>&gt;= 0.10 e &lt; 0.20</t>
  </si>
  <si>
    <t>&gt;= 0.20 e &lt; 0.30</t>
  </si>
  <si>
    <t>&gt;= 0.30 e &lt; 0.40</t>
  </si>
  <si>
    <t>&gt;= 0.40 e &lt; 0.50</t>
  </si>
  <si>
    <t>&gt;= 0.50 e &lt; 0.60</t>
  </si>
  <si>
    <t>&gt;= 0.60 e &lt; 0.70</t>
  </si>
  <si>
    <t>&gt;= 0.70 e &lt; 0.80</t>
  </si>
  <si>
    <t>&gt;= 0.80 e &lt; 0.90</t>
  </si>
  <si>
    <t>&gt;= 0.90 e &lt; 1.00</t>
  </si>
  <si>
    <t>&gt;= 1.00 e &lt;1.10</t>
  </si>
  <si>
    <t>&gt;= 1.10 e &lt; 1.20</t>
  </si>
  <si>
    <t>&gt;= 1.20 e &lt; 1.30</t>
  </si>
  <si>
    <t>&gt;= 1.30 e &lt; 1.40</t>
  </si>
  <si>
    <t>&gt;= 1.40 e &lt; 1.50</t>
  </si>
  <si>
    <t>&gt;= 1.50</t>
  </si>
  <si>
    <t>Percentual de assentos com Yield inferior a R$ 0,30</t>
  </si>
  <si>
    <t>Percentual de assentos com Yield inferior a R$ 0,10</t>
  </si>
  <si>
    <t>População</t>
  </si>
  <si>
    <t>Data</t>
  </si>
  <si>
    <t>1208 - Produto interno bruto em R$ do último ano - R$</t>
  </si>
  <si>
    <t>Brasil</t>
  </si>
  <si>
    <t>PIB</t>
  </si>
  <si>
    <t>Decolagens Domésticas</t>
  </si>
  <si>
    <t>PIBpc</t>
  </si>
  <si>
    <t>Brasil Corrente</t>
  </si>
  <si>
    <t>Brasil Ultimo Ano</t>
  </si>
  <si>
    <t>Embarques</t>
  </si>
  <si>
    <t>ABJ</t>
  </si>
  <si>
    <t>SLX</t>
  </si>
  <si>
    <t>2017</t>
  </si>
  <si>
    <t>Tripulação de Cabine</t>
  </si>
  <si>
    <t>Fabricante</t>
  </si>
  <si>
    <t>Modern</t>
  </si>
  <si>
    <t>Carga Paga e Correio Transportados</t>
  </si>
  <si>
    <t>CO</t>
  </si>
  <si>
    <t>NE</t>
  </si>
  <si>
    <t>N</t>
  </si>
  <si>
    <t>S</t>
  </si>
  <si>
    <t>Lado</t>
  </si>
  <si>
    <t>Área</t>
  </si>
  <si>
    <t>Variação na Quantidade de Carga Paga e Correio</t>
  </si>
  <si>
    <t>Aéreo Interestadual regular</t>
  </si>
  <si>
    <t>Rodoviário interestadual regular</t>
  </si>
  <si>
    <t>Figura 5.13</t>
  </si>
  <si>
    <t>Figura 5.14</t>
  </si>
  <si>
    <t>Figura 5.15</t>
  </si>
  <si>
    <t>Figura 5.16</t>
  </si>
  <si>
    <t>Figura 7.6</t>
  </si>
  <si>
    <t>Figura 7.7</t>
  </si>
  <si>
    <t>Figura 7.8</t>
  </si>
  <si>
    <t>Figura 7.9</t>
  </si>
  <si>
    <t>Figura 7.10</t>
  </si>
  <si>
    <t>Figura 7.11</t>
  </si>
  <si>
    <t>Figura 7.12</t>
  </si>
  <si>
    <t>Figura 7.15</t>
  </si>
  <si>
    <t>Figura 7.19</t>
  </si>
  <si>
    <t>Figura 7.20</t>
  </si>
  <si>
    <t>Figura 7.23</t>
  </si>
  <si>
    <t>Figura 7.24</t>
  </si>
  <si>
    <t>Figura 7.25</t>
  </si>
  <si>
    <t>Figura 7.26</t>
  </si>
  <si>
    <t>Figura 7.27</t>
  </si>
  <si>
    <t>Figura 7.33</t>
  </si>
  <si>
    <t>Figura 7.34</t>
  </si>
  <si>
    <t>Figura 7.35</t>
  </si>
  <si>
    <t>Evolução da composição das despesas e dos custos de voo – por tipo, 2016 a 2017</t>
  </si>
  <si>
    <t>Figura 7.30</t>
  </si>
  <si>
    <t>Carga e Mala Postal</t>
  </si>
  <si>
    <t>Variação % nos Voos</t>
  </si>
  <si>
    <t>ES Total</t>
  </si>
  <si>
    <t>SNUH-MG</t>
  </si>
  <si>
    <t>SNGX-MG</t>
  </si>
  <si>
    <t>SNPJ-MG</t>
  </si>
  <si>
    <t>SNAR-MG</t>
  </si>
  <si>
    <t>SNOS-MG</t>
  </si>
  <si>
    <t>SBPC-MG</t>
  </si>
  <si>
    <t>SNUI-MG</t>
  </si>
  <si>
    <t>SNZA-MG</t>
  </si>
  <si>
    <t>SNDT-MG</t>
  </si>
  <si>
    <t>SNVC-MG</t>
  </si>
  <si>
    <t>SNJM-MG</t>
  </si>
  <si>
    <t>SNCT-MG</t>
  </si>
  <si>
    <t>SNTO-MG</t>
  </si>
  <si>
    <t>MG Total</t>
  </si>
  <si>
    <t>RJ Total</t>
  </si>
  <si>
    <t>SNBA-SP</t>
  </si>
  <si>
    <t>SP Total</t>
  </si>
  <si>
    <t>Total Região Sudeste</t>
  </si>
  <si>
    <t>SE Total</t>
  </si>
  <si>
    <t>PI Total</t>
  </si>
  <si>
    <t>PB Total</t>
  </si>
  <si>
    <t>AL Total</t>
  </si>
  <si>
    <t>MA Total</t>
  </si>
  <si>
    <t>SBMS-RN</t>
  </si>
  <si>
    <t>RN Total</t>
  </si>
  <si>
    <t>CE Total</t>
  </si>
  <si>
    <t>PE Total</t>
  </si>
  <si>
    <t>BA Total</t>
  </si>
  <si>
    <t>Total Região Nordeste</t>
  </si>
  <si>
    <t>SC Total</t>
  </si>
  <si>
    <t>RS Total</t>
  </si>
  <si>
    <t>PR Total</t>
  </si>
  <si>
    <t>Total Região Sul</t>
  </si>
  <si>
    <t>MS Total</t>
  </si>
  <si>
    <t>MT Total</t>
  </si>
  <si>
    <t>GO Total</t>
  </si>
  <si>
    <t>DF Total</t>
  </si>
  <si>
    <t>Total Região Centro-Oeste</t>
  </si>
  <si>
    <t>RR Total</t>
  </si>
  <si>
    <t>AC Total</t>
  </si>
  <si>
    <t>AP Total</t>
  </si>
  <si>
    <t>TO Total</t>
  </si>
  <si>
    <t>RO Total</t>
  </si>
  <si>
    <t>AM Total</t>
  </si>
  <si>
    <t>PA Total</t>
  </si>
  <si>
    <t>Total Região Norte</t>
  </si>
  <si>
    <t>Var. na Carga Paga e Correio Transportados (kg)</t>
  </si>
  <si>
    <t>Two</t>
  </si>
  <si>
    <t>Variação no RPK/ASK</t>
  </si>
  <si>
    <t>Trimestre</t>
  </si>
  <si>
    <t>2018 (Todas as Rotas)</t>
  </si>
  <si>
    <t>Variação no ASK</t>
  </si>
  <si>
    <t>Variação % na Carga Paga e Correio Transportados</t>
  </si>
  <si>
    <t>Quantidade de Passageiros Pagos</t>
  </si>
  <si>
    <t>Participação no total de Passageiros Pagos</t>
  </si>
  <si>
    <t>Rota</t>
  </si>
  <si>
    <t>Passageiros Pagos Transportados 2018*</t>
  </si>
  <si>
    <t>Salvador / São Paulo - Congonhas</t>
  </si>
  <si>
    <t>Belo Horizonte - Confins / Brasília</t>
  </si>
  <si>
    <t>Participação no RPK 2018</t>
  </si>
  <si>
    <t>2018 (kg)</t>
  </si>
  <si>
    <t>São Paulo - Guarulhos / Belo Horizonte - Confins</t>
  </si>
  <si>
    <t>RPK</t>
  </si>
  <si>
    <t>Korean Air</t>
  </si>
  <si>
    <t>Quantidade de Carga e Correio transportados - 2018</t>
  </si>
  <si>
    <t>Lan Chile</t>
  </si>
  <si>
    <t>Variação na quantidade de passageiros pagos</t>
  </si>
  <si>
    <t>Campinas / Manaus</t>
  </si>
  <si>
    <t>Madrid / São Paulo - Guarulhos</t>
  </si>
  <si>
    <t>Paris / São Paulo - Guarulhos</t>
  </si>
  <si>
    <t>Panama / São Paulo - Guarulhos</t>
  </si>
  <si>
    <t>Lisboa / São Paulo - Guarulhos</t>
  </si>
  <si>
    <t>Mexico / São Paulo - Guarulhos</t>
  </si>
  <si>
    <t>-</t>
  </si>
  <si>
    <t>EMBRAER</t>
  </si>
  <si>
    <t>Total de Aeronaves</t>
  </si>
  <si>
    <t>CESSNA</t>
  </si>
  <si>
    <t>Demais Empresas</t>
  </si>
  <si>
    <t>Figura 3.1</t>
  </si>
  <si>
    <t>Doméstico</t>
  </si>
  <si>
    <t>Figura 3.2</t>
  </si>
  <si>
    <t>Figura 3.3</t>
  </si>
  <si>
    <t>2018</t>
  </si>
  <si>
    <t>EMPRESA (SIGLA)</t>
  </si>
  <si>
    <t>ANO</t>
  </si>
  <si>
    <t>Soma de ATK</t>
  </si>
  <si>
    <t>Receita de Passagem Aérea (R$ 1.000,00) por empresa, 2014 a 2017</t>
  </si>
  <si>
    <t>Embraer</t>
  </si>
  <si>
    <t>1. Estrutura das empresas aéreas</t>
  </si>
  <si>
    <t>2. Oferta de Transporte Aéreo</t>
  </si>
  <si>
    <t>7. Aspectos Econômico-Financeiros</t>
  </si>
  <si>
    <t>6. Tarifas Aéreas Domésticas</t>
  </si>
  <si>
    <t>5. Percentuais de Atrasos e Cancelamentos</t>
  </si>
  <si>
    <t>4. Aproveitamento das Aeronaves</t>
  </si>
  <si>
    <t>3. Demanda por Trasporte Aéreo</t>
  </si>
  <si>
    <t>Figura 1.1</t>
  </si>
  <si>
    <t>Figura 1.2</t>
  </si>
  <si>
    <t>Figura 1.3</t>
  </si>
  <si>
    <t>Figura 1.4</t>
  </si>
  <si>
    <t>Figura 1.5</t>
  </si>
  <si>
    <t>Figura 1.6</t>
  </si>
  <si>
    <t>Figura 1.7</t>
  </si>
  <si>
    <t>Figura 2.8</t>
  </si>
  <si>
    <t>Figura 2.9</t>
  </si>
  <si>
    <t>Figura 2.10</t>
  </si>
  <si>
    <t>Figura 2.11</t>
  </si>
  <si>
    <t>Figura 2.12</t>
  </si>
  <si>
    <t>Figura 2.13</t>
  </si>
  <si>
    <t>Figura 2.14</t>
  </si>
  <si>
    <t>Figura 2.15</t>
  </si>
  <si>
    <t>Figura 2.16</t>
  </si>
  <si>
    <t>Figura 2.17</t>
  </si>
  <si>
    <t>Figura 2.18</t>
  </si>
  <si>
    <t>Figura 2.19</t>
  </si>
  <si>
    <t>Figura 2.20</t>
  </si>
  <si>
    <t>Figura 2.21</t>
  </si>
  <si>
    <t>Figura 2.22</t>
  </si>
  <si>
    <t>Figura 2.23</t>
  </si>
  <si>
    <t>Figura 2.24</t>
  </si>
  <si>
    <t>Figura 2.25</t>
  </si>
  <si>
    <t>Figura 2.26</t>
  </si>
  <si>
    <t>Figura 2.27</t>
  </si>
  <si>
    <t>Figura 2.28</t>
  </si>
  <si>
    <t>Figura 2.29</t>
  </si>
  <si>
    <t>Figura 2.30</t>
  </si>
  <si>
    <t>Figura 2.31</t>
  </si>
  <si>
    <t>Figura 2.32</t>
  </si>
  <si>
    <t>Figura 2.33</t>
  </si>
  <si>
    <t>Figura 2.34</t>
  </si>
  <si>
    <t>Figura 2.35</t>
  </si>
  <si>
    <t>Figura 2.36</t>
  </si>
  <si>
    <t>Figura 2.37</t>
  </si>
  <si>
    <t>Figura 2.38</t>
  </si>
  <si>
    <t>Figura 2.39</t>
  </si>
  <si>
    <t>Figura 2.40</t>
  </si>
  <si>
    <t>Figura 2.41</t>
  </si>
  <si>
    <t>Figura 2.42</t>
  </si>
  <si>
    <t>Figura 2.43</t>
  </si>
  <si>
    <t>Figura 2.44</t>
  </si>
  <si>
    <t>Figura 2.45</t>
  </si>
  <si>
    <t>Figura 3.4</t>
  </si>
  <si>
    <t>Figura 3.5</t>
  </si>
  <si>
    <t>Figura 3.50</t>
  </si>
  <si>
    <t>Figura 3.51</t>
  </si>
  <si>
    <t>Figura 3.52</t>
  </si>
  <si>
    <t>Figura 3.53</t>
  </si>
  <si>
    <t>Figura 3.54</t>
  </si>
  <si>
    <t>Figura 3.55</t>
  </si>
  <si>
    <t>Figura 3.56</t>
  </si>
  <si>
    <t>Figura 3.57</t>
  </si>
  <si>
    <t>Figura 3.58</t>
  </si>
  <si>
    <t>Figura 3.59</t>
  </si>
  <si>
    <t>Figura 3.60</t>
  </si>
  <si>
    <t>Figura 3.61</t>
  </si>
  <si>
    <t>Figura 3.62</t>
  </si>
  <si>
    <t>Figura 4.10</t>
  </si>
  <si>
    <t>Figura 4.15</t>
  </si>
  <si>
    <t>Figura 4.16</t>
  </si>
  <si>
    <t>Figura 6.17</t>
  </si>
  <si>
    <t>Figura 6.18</t>
  </si>
  <si>
    <t>Figura 6.19</t>
  </si>
  <si>
    <t>Figura 6.20</t>
  </si>
  <si>
    <t>Figura 6.21</t>
  </si>
  <si>
    <t>Figura 6.22</t>
  </si>
  <si>
    <t>Figura 6.23</t>
  </si>
  <si>
    <t>Figura 6.24</t>
  </si>
  <si>
    <t>Figura 6.25</t>
  </si>
  <si>
    <t>Figura 6.26</t>
  </si>
  <si>
    <t>Figura 6.27</t>
  </si>
  <si>
    <t>Figura 6.28</t>
  </si>
  <si>
    <t>Figura 6.29</t>
  </si>
  <si>
    <t>Figura 6.30</t>
  </si>
  <si>
    <t>Figura 6.31</t>
  </si>
  <si>
    <t>Figura 6.32</t>
  </si>
  <si>
    <t>Figura 6.33</t>
  </si>
  <si>
    <t>Figura 6.34</t>
  </si>
  <si>
    <t>Figura 6.35</t>
  </si>
  <si>
    <t>Figura 7.36</t>
  </si>
  <si>
    <t>Figura 7.37</t>
  </si>
  <si>
    <t>Figura 7.38</t>
  </si>
  <si>
    <t>Figura 7.39</t>
  </si>
  <si>
    <t>Figura 7.40</t>
  </si>
  <si>
    <t>Figura 7.41</t>
  </si>
  <si>
    <t>Figura 7.42</t>
  </si>
  <si>
    <t>Figura 7.43</t>
  </si>
  <si>
    <t>Figura 7.44</t>
  </si>
  <si>
    <t>Figura 7.45</t>
  </si>
  <si>
    <t>Omni</t>
  </si>
  <si>
    <t>Decolagens (milhares)</t>
  </si>
  <si>
    <t>Variação com relação a 2018</t>
  </si>
  <si>
    <t>SNJN-MG</t>
  </si>
  <si>
    <t>SNMK-MG</t>
  </si>
  <si>
    <t>SBME-RJ</t>
  </si>
  <si>
    <t>SBJR-RJ</t>
  </si>
  <si>
    <t>SBJD-SP</t>
  </si>
  <si>
    <t>SBAQ-SP</t>
  </si>
  <si>
    <t>SIMK-SP</t>
  </si>
  <si>
    <t>SJTC-SP</t>
  </si>
  <si>
    <t>SBNT-RN</t>
  </si>
  <si>
    <t>SNAT-CE</t>
  </si>
  <si>
    <t>SBVC-BA</t>
  </si>
  <si>
    <t>SSSB-RS</t>
  </si>
  <si>
    <t>SJRG-RS</t>
  </si>
  <si>
    <t>SSZR-RS</t>
  </si>
  <si>
    <t>SBBG-RS</t>
  </si>
  <si>
    <t>SBGU-PR</t>
  </si>
  <si>
    <t>SSPI-PR</t>
  </si>
  <si>
    <t>SSGY-PR</t>
  </si>
  <si>
    <t>SSCP-PR</t>
  </si>
  <si>
    <t>SSOG-PR</t>
  </si>
  <si>
    <t>SSCT-PR</t>
  </si>
  <si>
    <t>SSFB-PR</t>
  </si>
  <si>
    <t>SSKM-PR</t>
  </si>
  <si>
    <t>SSPG-PR</t>
  </si>
  <si>
    <t>SSUV-PR</t>
  </si>
  <si>
    <t>SSVL-PR</t>
  </si>
  <si>
    <t>SBPO-PR</t>
  </si>
  <si>
    <t>SBPG-PR</t>
  </si>
  <si>
    <t>SBTD-PR</t>
  </si>
  <si>
    <t>SWRD-MT</t>
  </si>
  <si>
    <t>SSOU-MT</t>
  </si>
  <si>
    <t>SBSI-MT</t>
  </si>
  <si>
    <t>SWFX-MT</t>
  </si>
  <si>
    <t>SWJN-MT</t>
  </si>
  <si>
    <t>SWTS-MT</t>
  </si>
  <si>
    <t>SWHP-MT</t>
  </si>
  <si>
    <t>SWMW-AM</t>
  </si>
  <si>
    <t>SNYA-PA</t>
  </si>
  <si>
    <t>SNVS-PA</t>
  </si>
  <si>
    <t>SBMD-PA</t>
  </si>
  <si>
    <t>SNMZ-PA</t>
  </si>
  <si>
    <t>Connect</t>
  </si>
  <si>
    <t>Estados Unidos Da América</t>
  </si>
  <si>
    <t>República Dominicana</t>
  </si>
  <si>
    <t>Passageiros Pagos Transportados 2019*</t>
  </si>
  <si>
    <t>Rio De Janeiro - Galeão / São Paulo - Congonhas</t>
  </si>
  <si>
    <t>Florianópolis / São Paulo - Congonhas</t>
  </si>
  <si>
    <t>Foz Do Iguaçu / São Paulo - Guarulhos</t>
  </si>
  <si>
    <t>Brasília / Belo Horizonte - Confins</t>
  </si>
  <si>
    <t>Participação no RPK 2019</t>
  </si>
  <si>
    <t>2019 (kg)</t>
  </si>
  <si>
    <t>Quantidade de Carga e Correio transportados - 2019</t>
  </si>
  <si>
    <t>Brasil / Estados Unidos Da América</t>
  </si>
  <si>
    <t>Brasil / Senegal</t>
  </si>
  <si>
    <t>Estados Unidos Da América / Brasil</t>
  </si>
  <si>
    <t>Coreia Do Sul / Brasil</t>
  </si>
  <si>
    <t>dezembro de 2018</t>
  </si>
  <si>
    <t>dezembro de 2019</t>
  </si>
  <si>
    <t>Variação na carga paga e correio transportados</t>
  </si>
  <si>
    <t>Variação no RPK</t>
  </si>
  <si>
    <t>Ezeiza, Buenos Aires Province / São Paulo - Guarulhos</t>
  </si>
  <si>
    <t>Santiago / São Paulo - Guarulhos</t>
  </si>
  <si>
    <t>Miami, Florida / São Paulo - Guarulhos</t>
  </si>
  <si>
    <t>Ezeiza, Buenos Aires Province / Rio De Janeiro - Galeão</t>
  </si>
  <si>
    <t>New York, New York / São Paulo - Guarulhos</t>
  </si>
  <si>
    <t>Callao/Lima, Lima Metropolitan Area / São Paulo - Guarulhos</t>
  </si>
  <si>
    <t>Rio De Janeiro - Galeão / Santiago</t>
  </si>
  <si>
    <t>Frankfurt Am Main / São Paulo - Guarulhos</t>
  </si>
  <si>
    <t>Montevideo, Montevideo / São Paulo - Guarulhos</t>
  </si>
  <si>
    <t>London, England / São Paulo - Guarulhos</t>
  </si>
  <si>
    <t>Rome / São Paulo - Guarulhos</t>
  </si>
  <si>
    <t>Bogotá / São Paulo - Guarulhos</t>
  </si>
  <si>
    <t>Asunción / São Paulo - Guarulhos</t>
  </si>
  <si>
    <t>Dubai International / São Paulo - Guarulhos</t>
  </si>
  <si>
    <t>Paris / Rio De Janeiro - Galeão</t>
  </si>
  <si>
    <t>Variação na Tarifa Aérea média</t>
  </si>
  <si>
    <t>2019 (Todas as Rotas)</t>
  </si>
  <si>
    <t>2019 (Rotas monitoradas desde o início da série histórica)</t>
  </si>
  <si>
    <t>2010 (Rotas monitoradas desde o início da série histórica)</t>
  </si>
  <si>
    <t>Var % com relação a 2018</t>
  </si>
  <si>
    <t>Figura 1.2: Proporção de empregados por categoria – empresas aéreas brasileiras, 2019</t>
  </si>
  <si>
    <t>Figura 1.7: Proporção de aeronaves por assentos de passageiro instalados – empresas aéreas brasileiras, 2019</t>
  </si>
  <si>
    <t>Figura 2.3: Variação na quantidade de voos com relação ao mesmo mês do ano anterior – mercados doméstico e internacional, 2019</t>
  </si>
  <si>
    <t>Figura 2.6: Variação na quantidade de voos com relação ao mesmo mês do ano anterior – mercado doméstico, 2019</t>
  </si>
  <si>
    <t>Figura 2.7: Participação das quatro principais empresas no número de voos – mercado doméstico, 2019</t>
  </si>
  <si>
    <t>Figura 2.8: Variação na quantidade de voos com relação ao ano anterior por empresa – mercado doméstico, 2019</t>
  </si>
  <si>
    <t>Figura 2.9: Participação dos 20 principais aeroportos na quantidade de decolagens – mercado doméstico, 2019</t>
  </si>
  <si>
    <t>Figura 2.10: Variação da quantidade de decolagens nos 20 principais aeroportos com relação ao ano anterior – mercado doméstico, 2019</t>
  </si>
  <si>
    <t>Figura 2.11: Quantidade de decolagens por região (milhares) – mercado doméstico, 2019</t>
  </si>
  <si>
    <t>Figura 2.12: Quantidade de decolagens por mil de habitantes por região – mercado doméstico, 2019</t>
  </si>
  <si>
    <t>Figura 2.13: Variação no número de decolagens por região com relação ao ano anterior – mercado doméstico, 2019</t>
  </si>
  <si>
    <t>Figura 2.16: Variação no ASK com relação ao mesmo mês do ano anterior – mercado doméstico, 2019</t>
  </si>
  <si>
    <t>Figura 2.17: Participação das quatro maiores empresas no ASK – mercado doméstico, 2019</t>
  </si>
  <si>
    <t>Figura 2.18: Variação do ASK com relação ao ano anterior por empresa – mercado doméstico, 2019</t>
  </si>
  <si>
    <t>Figura 2.19: Variação no ASK com relação ao mesmo mês do ano anterior – Latam e Gol – mercado doméstico, 2019</t>
  </si>
  <si>
    <t>Figura 2.20: Variação no ASK com relação ao mesmo mês do ano anterior – Azul, Avianca – mercado doméstico, 2019</t>
  </si>
  <si>
    <t>Figura 2.22: Decolagens por estado e aeroporto – região Sudeste, 2019</t>
  </si>
  <si>
    <t>Figura 2.23: Decolagens por estado e aeroporto – região Nordeste, 2019</t>
  </si>
  <si>
    <t>Figura 2.24: Decolagens por estado e aeroporto – região Sul, 2019</t>
  </si>
  <si>
    <t>Figura 2.25: Decolagens por estado e aeroporto – região Centro-Oeste, 2019</t>
  </si>
  <si>
    <t>Figura 2.26: Decolagens por estado e aeroporto – região Norte, 2019</t>
  </si>
  <si>
    <t>Figura 2.30: Variação no número de voos realizados em relação ao mesmo mês do ano anterior – mercado internacional, 2019</t>
  </si>
  <si>
    <t>Figura 2.35: Participação de mercado das maiores empresas em termos de voos realizados – mercado internacional, 2019</t>
  </si>
  <si>
    <t>Figura 2.44: Participação de mercado das maiores empresas em termos de ASK – mercado internacional, 2019</t>
  </si>
  <si>
    <t>Figura 3.9: Variação nos passageiros pagos transportados com relação ao mesmo mês do ano anterior – mercado doméstico, 2019</t>
  </si>
  <si>
    <t>Figura 3.10: Participação das quatro maiores empresas em passageiros pagos transportados – mercado doméstico, 2019</t>
  </si>
  <si>
    <t>Figura 3.11: Variação de passageiros pagos transportados com relação ao ano anterior por empresa – mercado doméstico, 2019</t>
  </si>
  <si>
    <t>Figura 3.12: Variação no número de passageiros pagos transportados (milhões de passageiros) – mercado doméstico, 2019</t>
  </si>
  <si>
    <t>Figura 3.13: Passageiros pagos embarcados por região brasileira, em milhões – mercado doméstico, 2019</t>
  </si>
  <si>
    <t>Figura 3.14: Distribuição dos passageiros embarcados por região – mercado doméstico, 2019</t>
  </si>
  <si>
    <t>Figura 3.15: Passageiros embarcados por aeroporto e unidade da federação – região Sudeste – mercado doméstico, 2019</t>
  </si>
  <si>
    <t>Figura 3.16: Passageiros embarcados por aeroporto e unidade da federação – região Nordeste – mercado doméstico, 2019</t>
  </si>
  <si>
    <t>Figura 3.17: Passageiros embarcados por aeroporto e unidade da federação – região Centro-Oeste – mercado doméstico, 2019</t>
  </si>
  <si>
    <t>Figura 3.18: Passageiros embarcados por aeroporto e unidade da federação – Região Sul – mercado doméstico, 2019</t>
  </si>
  <si>
    <t>Figura 3.19: Passageiros embarcados por aeroporto e unidade da federação – região Norte – mercado doméstico, 2019</t>
  </si>
  <si>
    <t>Figura 3.20: Distribuição dos embarques nos 20 maiores aeroportos – mercado doméstico, 2019</t>
  </si>
  <si>
    <t>Figura 3.21: Variação no número de embarques em relação ao ano anterior por aeroporto – mercado doméstico, 2019</t>
  </si>
  <si>
    <t>Figura 3.25: Variação do RPK em relação ao mesmo mês do ano anterior – mercado doméstico, 2019</t>
  </si>
  <si>
    <t>Figura 3.26: Participação das cinco maiores empresas no RPK – mercado doméstico, 2010 a 2019</t>
  </si>
  <si>
    <t>Figura 3.27: Variação no RPK com relação ao ano anterior por empresa – mercado doméstico, 2019</t>
  </si>
  <si>
    <t>Figura 3.30: Participação das principais empresas em termos de carga paga e correio transportados – mercado doméstico, 2019</t>
  </si>
  <si>
    <t>Figura 3.31: Variação da carga paga e correio transportados com relação ao ano anterior por empresa – mercado doméstico, 2019</t>
  </si>
  <si>
    <t>Figura 3.33: Carga e correio despachados por unidade da federação – mercado doméstico, 2019</t>
  </si>
  <si>
    <t>Figura 3.36: Variação nos passageiros pagos transportados com relação ao mesmo mês do ano anterior – mercado internacional, 2019</t>
  </si>
  <si>
    <t>Figura 3.40: Participação de mercado das maiores empresas em termos de passageiros pagos transportados – mercado internacional, 2019</t>
  </si>
  <si>
    <t>Figura 3.49: Participação de mercado das maiores empresas em termos de RPK – mercado internacional, 2019</t>
  </si>
  <si>
    <t>Figura 3.55: Participação das principais empresas na quantidade de carga paga e correio transportados – mercado internacional, 2019</t>
  </si>
  <si>
    <t>Figura 3.57: Quantidade de carga paga e correio transportados entre Brasil e demais países por continente – mercado internacional, 2019</t>
  </si>
  <si>
    <t>Figura 3.58: Quantidade de carga paga e correio transportados nas 20 principais rotas internacionais com origem no Brasil, 2019</t>
  </si>
  <si>
    <t>Figura 3.59: Quantidade de carga paga e correio transportados nas 20 principais rotas internacionais com destino no Brasil, 2019</t>
  </si>
  <si>
    <t>Figura 3.61: Participação dos modais aéreo e rodoviário no transporte interestadual de passageiros, 2019</t>
  </si>
  <si>
    <t>Figura 4.3: Aproveitamento RPK/ASK mensal – mercados doméstico e internacional, 2019</t>
  </si>
  <si>
    <t>Figura 4.4: Variação do aproveitamento RPK/ASK com relação ao mesmo mês do ano anterior – mercados doméstico e internacional, 2019</t>
  </si>
  <si>
    <t>Figura 4.9: Aproveitamento RPK/ASK mensal – mercado doméstico, 2019</t>
  </si>
  <si>
    <t>Figura 4.10: Variação do aproveitamento RPK/ASK com relação ao mesmo mês do ano anterior – mercado doméstico, 2019</t>
  </si>
  <si>
    <t>Figura 4.13: Variação do aproveitamento RPK/ASK – mercado internacional, 2019</t>
  </si>
  <si>
    <t>Figura 4.14: Aproveitamento RPK/ASK mensal – mercado internacional, 2019</t>
  </si>
  <si>
    <t>Figura 4.15: Variação do aproveitamento RPK/ASK com relação ao mesmo mês do ano anterior – mercado internacional, 2019</t>
  </si>
  <si>
    <t>Figura 5.3: Evolução dos Percentuais de Atrasos e Cancelamentos – indústria, por mês, 2019</t>
  </si>
  <si>
    <t>Figura 5.7: Percentuais mensais de Atrasos e Cancelamentos – mercado doméstico, 2019</t>
  </si>
  <si>
    <t>Figura 5.8: Variação dos Percentuais de Atrasos e Cancelamentos com relação ao mesmo mês do ano anterior – mercado doméstico, 2019</t>
  </si>
  <si>
    <t>Figura 5.11: Evolução dos Percentuais de Atrasos e Cancelamentos – indústria, por mês, 2019</t>
  </si>
  <si>
    <t>Figura 5.12: Variação dos Percentuais de Atrasos e Cancelamentos com relação ao mesmo mês do ano anterior, – indústria, 2019</t>
  </si>
  <si>
    <t>Figura 5.13: Percentuais de Atrasos nas 20 principais rotas domésticas, 2019</t>
  </si>
  <si>
    <t>Figura 5.14: Percentuais de Cancelamentos nas 20 principais rotas domésticas, 2019</t>
  </si>
  <si>
    <t>Figura 5.15: Percentuais de Atrasos nas 20 principais rotas internacionais, 2019</t>
  </si>
  <si>
    <t>Figura 5.16: Percentuais de Cancelamentos nas 20 principais rotas internacionais, 2019</t>
  </si>
  <si>
    <t>Figura 6.25: Tarifa Aérea Média Doméstica Real por UF, 2019</t>
  </si>
  <si>
    <t>Figura 6.27: Variação da Tarifa Aérea Média Doméstica Real por UF, 2019/2011</t>
  </si>
  <si>
    <t>Figura 6.28: Percentual de assentos comercializados a tarifas inferiores a R$ 100,00 por UF, 2019</t>
  </si>
  <si>
    <t>Figura 6.29: Percentual de assentos comercializados a tarifas inferiores a R$ 300,00 por UF, 2019</t>
  </si>
  <si>
    <t>Figura 6.30: Distância direta média por UF em quilômetros, 2019</t>
  </si>
  <si>
    <t>Figura 6.31: Yield Tarifa Aérea Médio Doméstico Real por UF, 2019</t>
  </si>
  <si>
    <t>Figura 6.33: Variação do Yield Tarifa Aérea Médio Doméstico Real por UF 2019/2011</t>
  </si>
  <si>
    <t>Figura 6.34: Percentual de assentos comercializados com Yield inferior a R$ 0,10 por UF em 2019</t>
  </si>
  <si>
    <t>Figura 6.35: Percentual de assentos comercializados com Yield inferior a R$ 0,30 por UF em 2019</t>
  </si>
  <si>
    <t>Figura 7.2: Variação da Receita de Serviços aéreos Públicos da indústria com relação ao ano anterior, 2010 a 2019</t>
  </si>
  <si>
    <t>Figura 7.3: Composição das receitas de serviços aéreos públicos da indústria, 2019</t>
  </si>
  <si>
    <t>Figura 7.10: Variação dos custos e despesas de voo da indústria, 2010 a 2019</t>
  </si>
  <si>
    <t>Figura 7.11: Composição dos custos e das despesas de voo da indústria, 2019</t>
  </si>
  <si>
    <t>Figura 7.12: Evolução da composição das despesas e dos custos de voo – por tipo, 2015 a 2019</t>
  </si>
  <si>
    <t>Figura 7.20: Caixa e equivalentes da Indústria no início e final do período, 2019</t>
  </si>
  <si>
    <t>Figura 7.21: Caixa líquido gerado/consumido da Indústria, 2019</t>
  </si>
  <si>
    <t>Figura 7.22: Caixa e equivalentes no início e final do período por empresa (R$ 1.000.000,00), 2019</t>
  </si>
  <si>
    <t>Figura 7.23: Caixa líquido gerado/consumido por empresa (R$ 1.000.000,00), 2019</t>
  </si>
  <si>
    <t>Figura 2.27: Aeroportos utilizados por empresa – mercado doméstico, 2018 e 2019</t>
  </si>
  <si>
    <t>Figura 2.34: Variação do número de voos realizados por nacionalidade da empresa – mercado internacional, 2019/2018</t>
  </si>
  <si>
    <t>Figura 2.36: Variação na quantidade de voos realizados pelas maiores empresas – mercado internacional, 2019/2018</t>
  </si>
  <si>
    <t>Figura 2.37: Quantidade de voos entre Brasil e outros países, por continente, 2018 e 2019</t>
  </si>
  <si>
    <t>Figura 2.38: Quantidade de voos realizados entre o Brasil e os 20 principais destinos internacionais, 2018 e 2019</t>
  </si>
  <si>
    <t>Figura 2.43: Variação do ASK por nacionalidade da empresa – mercado internacional, 2019/2018</t>
  </si>
  <si>
    <t>Figura 2.45: Variação do ASK das maiores empresas – mercado internacional, 2019/2018</t>
  </si>
  <si>
    <t>Figura 3.22: Passageiros pagos transportados nas 20 principais rotas* – mercado doméstico, 2018 e 2019</t>
  </si>
  <si>
    <t>Figura 3.32: Carga paga e correio transportados nas 20 principais rotas – mercado doméstico, 2018 e 2019</t>
  </si>
  <si>
    <t>Figura 3.39: Variação do número de passageiros pagos transportados por nacionalidade da empresa – mercado internacional, 2019/2018</t>
  </si>
  <si>
    <t>Figura 3.41: Variação na quantidade de passageiros pagos transportados pelas maiores empresas – mercado internacional, 2019/2018</t>
  </si>
  <si>
    <t>Figura 3.42: Quantidade de passageiros transportados entre o Brasil e outros países por continente, 2018 e 2019</t>
  </si>
  <si>
    <t>Figura 3.43: Quantidade de passageiros transportados entre o Brasil e os 20 principais destinos internacionais, 2018 e 2019</t>
  </si>
  <si>
    <t>Figura 3.48: Variação do RPK por nacionalidade da empresa – mercado internacional, 2019/2018</t>
  </si>
  <si>
    <t>Figura 3.50: Variação do RPK das maiores empresas – mercado internacional, 2019/2018</t>
  </si>
  <si>
    <t>Figura 3.54: Variação na quantidade de carga paga e correio transportados – mercado internacional, 2019/2018</t>
  </si>
  <si>
    <t>Figura 3.56: Variação da quantidade de carga paga e correio transportados pelas principais empresas – mercado internacional, 2019/2018</t>
  </si>
  <si>
    <t>Figura 4.5: Aproveitamento em termos de Horas Voadas por Aeronave-Dia Disponível por empresa – mercados doméstico e internacional, 2018 (esquerda) e 2019 (direita)</t>
  </si>
  <si>
    <t>Figura 4.6: Aproveitamento em termos de Horas Voadas por Aeronave-Dia Disponível por configuração da aeronave – empresas brasileiras, 2018 e 2019</t>
  </si>
  <si>
    <t>Figura 4.11: Aproveitamento em termos de RPK/ASK, por empresa – mercado doméstico, 2018 (esquerda) e 2019 (direita)</t>
  </si>
  <si>
    <t>Figura 4.16: Aproveitamento em termos de RPK/ASK, por empresa – mercado internacional, 2018 (esquerda) e 2019 (direita)</t>
  </si>
  <si>
    <t>Figura 6.26: Variação da Tarifa Aérea Média Doméstica Real por UF, 2019/2018</t>
  </si>
  <si>
    <t>Figura 6.32: Variação do Yield Tarifa Aérea Médio Doméstico Real por UF 2019/2018</t>
  </si>
  <si>
    <t>Figura 1.3: Quantidade de empregados por aeronave – empresas aéreas brasileiras, 2017 a 2019</t>
  </si>
  <si>
    <t>Figura 1.4: Proporção de pilotos e co-pilotos no total de empregados – empresas aéreas brasileiras, 2017 a 2019</t>
  </si>
  <si>
    <t>Figura 1.5: Número de pilotos e co-pilotos por mil decolagens – empresas aéreas brasileiras, 2017 a 2019</t>
  </si>
  <si>
    <t>Figura 6.3: Tarifa Aérea Média Doméstica Real mensal, 2017 a 2019</t>
  </si>
  <si>
    <t>Figura 6.4: Variação Tarifa Aérea Média Doméstica Real com relação ao mesmo mês no ano anterior, 2017 a 2019</t>
  </si>
  <si>
    <t>Figura 6.5: Tarifa Aérea Doméstica Real Trimestral, 2017 a 2019</t>
  </si>
  <si>
    <t>Figura 6.6: Variação da Tarifa Aérea Doméstica Real Trimestral com relação ao mesmo trimestre do ano anterior, 2017 a 2019</t>
  </si>
  <si>
    <t>Figura 6.12: Variação do Yield Tarifa Aérea Médio Doméstico Real com relação ao mesmo mês do ano anterior, 2017 a 2019</t>
  </si>
  <si>
    <t>Figura 6.13: Yield Tarifa Aérea Doméstica Real médio trimestral, 2017 a 2019</t>
  </si>
  <si>
    <t>Figura 6.14: Variação do Yield Tarifa Aérea Doméstico Real com relação ao mesmo trimestre do ano anterior, 2017 a 2019</t>
  </si>
  <si>
    <t>Figura 1.6: Quantidade de aeronaves por fabricante – empresas aéreas brasileiras, 2015 a 2019</t>
  </si>
  <si>
    <t>Figura 1.1: Quantidade de empregados por categoria – empresas aéreas brasileiras, 2014 a 2019</t>
  </si>
  <si>
    <t>Quantidade de empregados por categoria – empresas aéreas brasileiras, 2014 a 2019</t>
  </si>
  <si>
    <t>Proporção de empregados por categoria – empresas aéreas brasileiras, 2019</t>
  </si>
  <si>
    <t>Quantidade de empregados por aeronave – empresas aéreas brasileiras, 2017 a 2019</t>
  </si>
  <si>
    <t>Proporção de pilotos e co-pilotos no total de empregados – empresas aéreas brasileiras, 2017 a 2019</t>
  </si>
  <si>
    <t>Número de pilotos e co-pilotos por mil decolagens – empresas aéreas brasileiras, 2017 a 2019</t>
  </si>
  <si>
    <t>Quantidade de aeronaves por fabricante – empresas aéreas brasileiras, 2015 a 2019</t>
  </si>
  <si>
    <t>Proporção de aeronaves por assentos de passageiro instalados – empresas aéreas brasileiras, 2019</t>
  </si>
  <si>
    <t>Variação na quantidade de voos com relação ao mesmo mês do ano anterior – mercados doméstico e internacional, 2019</t>
  </si>
  <si>
    <t>Variação na quantidade de voos com relação ao mesmo mês do ano anterior – mercado doméstico, 2019</t>
  </si>
  <si>
    <t>Participação das quatro principais empresas no número de voos – mercado doméstico, 2019</t>
  </si>
  <si>
    <t>Variação na quantidade de voos com relação ao ano anterior por empresa – mercado doméstico, 2019</t>
  </si>
  <si>
    <t>Participação dos 20 principais aeroportos na quantidade de decolagens – mercado doméstico, 2019</t>
  </si>
  <si>
    <t>Variação da quantidade de decolagens nos 20 principais aeroportos com relação ao ano anterior – mercado doméstico, 2019</t>
  </si>
  <si>
    <t>Quantidade de decolagens por região (milhares) – mercado doméstico, 2019</t>
  </si>
  <si>
    <t>Quantidade de decolagens por mil de habitantes por região – mercado doméstico, 2019</t>
  </si>
  <si>
    <t>Variação no número de decolagens por região com relação ao ano anterior – mercado doméstico, 2019</t>
  </si>
  <si>
    <t>Variação no ASK com relação ao mesmo mês do ano anterior – mercado doméstico, 2019</t>
  </si>
  <si>
    <t>Participação das quatro maiores empresas no ASK – mercado doméstico, 2019</t>
  </si>
  <si>
    <t>Variação do ASK com relação ao ano anterior por empresa – mercado doméstico, 2019</t>
  </si>
  <si>
    <t>Variação no ASK com relação ao mesmo mês do ano anterior – Latam e Gol – mercado doméstico, 2019</t>
  </si>
  <si>
    <t>Variação no ASK com relação ao mesmo mês do ano anterior – Azul, Avianca – mercado doméstico, 2019</t>
  </si>
  <si>
    <t>Decolagens por estado e aeroporto – região Sudeste, 2019</t>
  </si>
  <si>
    <t>Decolagens por estado e aeroporto – região Nordeste, 2019</t>
  </si>
  <si>
    <t>Decolagens por estado e aeroporto – região Sul, 2019</t>
  </si>
  <si>
    <t>Decolagens por estado e aeroporto – região Centro-Oeste, 2019</t>
  </si>
  <si>
    <t>Decolagens por estado e aeroporto – região Norte, 2019</t>
  </si>
  <si>
    <t>Aeroportos utilizados por empresa – mercado doméstico, 2018 e 2019</t>
  </si>
  <si>
    <t>Variação no número de voos realizados em relação ao mesmo mês do ano anterior – mercado internacional, 2019</t>
  </si>
  <si>
    <t>Variação do número de voos realizados por nacionalidade da empresa – mercado internacional, 2019/2018</t>
  </si>
  <si>
    <t>Participação de mercado das maiores empresas em termos de voos realizados – mercado internacional, 2019</t>
  </si>
  <si>
    <t>Variação na quantidade de voos realizados pelas maiores empresas – mercado internacional, 2019/2018</t>
  </si>
  <si>
    <t>Quantidade de voos entre Brasil e outros países, por continente, 2018 e 2019</t>
  </si>
  <si>
    <t>Quantidade de voos realizados entre o Brasil e os 20 principais destinos internacionais, 2018 e 2019</t>
  </si>
  <si>
    <t>Variação do ASK por nacionalidade da empresa – mercado internacional, 2019/2018</t>
  </si>
  <si>
    <t>Participação de mercado das maiores empresas em termos de ASK – mercado internacional, 2019</t>
  </si>
  <si>
    <t>Variação do ASK das maiores empresas – mercado internacional, 2019/2018</t>
  </si>
  <si>
    <t>Variação nos passageiros pagos transportados com relação ao mesmo mês do ano anterior – mercado doméstico, 2019</t>
  </si>
  <si>
    <t>Participação das quatro maiores empresas em passageiros pagos transportados – mercado doméstico, 2019</t>
  </si>
  <si>
    <t>Variação de passageiros pagos transportados com relação ao ano anterior por empresa – mercado doméstico, 2019</t>
  </si>
  <si>
    <t>Variação no número de passageiros pagos transportados (milhões de passageiros) – mercado doméstico, 2019</t>
  </si>
  <si>
    <t>Passageiros pagos embarcados por região brasileira, em milhões – mercado doméstico, 2019</t>
  </si>
  <si>
    <t>Distribuição dos passageiros embarcados por região – mercado doméstico, 2019</t>
  </si>
  <si>
    <t>Passageiros embarcados por aeroporto e unidade da federação – região Sudeste – mercado doméstico, 2019</t>
  </si>
  <si>
    <t>Passageiros embarcados por aeroporto e unidade da federação – região Nordeste – mercado doméstico, 2019</t>
  </si>
  <si>
    <t>Passageiros embarcados por aeroporto e unidade da federação – região Centro-Oeste – mercado doméstico, 2019</t>
  </si>
  <si>
    <t>Passageiros embarcados por aeroporto e unidade da federação – Região Sul – mercado doméstico, 2019</t>
  </si>
  <si>
    <t>Passageiros embarcados por aeroporto e unidade da federação – região Norte – mercado doméstico, 2019</t>
  </si>
  <si>
    <t>Distribuição dos embarques nos 20 maiores aeroportos – mercado doméstico, 2019</t>
  </si>
  <si>
    <t>Variação no número de embarques em relação ao ano anterior por aeroporto – mercado doméstico, 2019</t>
  </si>
  <si>
    <t>Passageiros pagos transportados nas 20 principais rotas* – mercado doméstico, 2018 e 2019</t>
  </si>
  <si>
    <t>Variação do RPK em relação ao mesmo mês do ano anterior – mercado doméstico, 2019</t>
  </si>
  <si>
    <t>Variação no RPK com relação ao ano anterior por empresa – mercado doméstico, 2019</t>
  </si>
  <si>
    <t>Participação das principais empresas em termos de carga paga e correio transportados – mercado doméstico, 2019</t>
  </si>
  <si>
    <t>Variação da carga paga e correio transportados com relação ao ano anterior por empresa – mercado doméstico, 2019</t>
  </si>
  <si>
    <t>Carga paga e correio transportados nas 20 principais rotas – mercado doméstico, 2018 e 2019</t>
  </si>
  <si>
    <t>Carga e correio despachados por unidade da federação – mercado doméstico, 2019</t>
  </si>
  <si>
    <t>Variação nos passageiros pagos transportados com relação ao mesmo mês do ano anterior – mercado internacional, 2019</t>
  </si>
  <si>
    <t>Variação do número de passageiros pagos transportados por nacionalidade da empresa – mercado internacional, 2019/2018</t>
  </si>
  <si>
    <t>Participação de mercado das maiores empresas em termos de passageiros pagos transportados – mercado internacional, 2019</t>
  </si>
  <si>
    <t>Variação na quantidade de passageiros pagos transportados pelas maiores empresas – mercado internacional, 2019/2018</t>
  </si>
  <si>
    <t>Quantidade de passageiros transportados entre o Brasil e outros países por continente, 2018 e 2019</t>
  </si>
  <si>
    <t>Quantidade de passageiros transportados entre o Brasil e os 20 principais destinos internacionais, 2018 e 2019</t>
  </si>
  <si>
    <t>Variação do RPK por nacionalidade da empresa – mercado internacional, 2019/2018</t>
  </si>
  <si>
    <t>Participação de mercado das maiores empresas em termos de RPK – mercado internacional, 2019</t>
  </si>
  <si>
    <t>Variação do RPK das maiores empresas – mercado internacional, 2019/2018</t>
  </si>
  <si>
    <t>Variação na quantidade de carga paga e correio transportados – mercado internacional, 2019/2018</t>
  </si>
  <si>
    <t>Participação das principais empresas na quantidade de carga paga e correio transportados – mercado internacional, 2019</t>
  </si>
  <si>
    <t>Variação da quantidade de carga paga e correio transportados pelas principais empresas – mercado internacional, 2019/2018</t>
  </si>
  <si>
    <t>Quantidade de carga paga e correio transportados entre Brasil e demais países por continente – mercado internacional, 2019</t>
  </si>
  <si>
    <t>Quantidade de carga paga e correio transportados nas 20 principais rotas internacionais com origem no Brasil, 2019</t>
  </si>
  <si>
    <t>Quantidade de carga paga e correio transportados nas 20 principais rotas internacionais com destino no Brasil, 2019</t>
  </si>
  <si>
    <t>Participação dos modais aéreo e rodoviário no transporte interestadual de passageiros, 2019</t>
  </si>
  <si>
    <t>Aproveitamento RPK/ASK mensal – mercados doméstico e internacional, 2019</t>
  </si>
  <si>
    <t>Variação do aproveitamento RPK/ASK com relação ao mesmo mês do ano anterior – mercados doméstico e internacional, 2019</t>
  </si>
  <si>
    <t>Aproveitamento em termos de Horas Voadas por Aeronave-Dia Disponível por empresa – mercados doméstico e internacional, 2018 (esquerda) e 2019 (direita)</t>
  </si>
  <si>
    <t>Aproveitamento em termos de Horas Voadas por Aeronave-Dia Disponível por configuração da aeronave – empresas brasileiras, 2018 e 2019</t>
  </si>
  <si>
    <t>Aproveitamento RPK/ASK mensal – mercado doméstico, 2019</t>
  </si>
  <si>
    <t>Variação do aproveitamento RPK/ASK com relação ao mesmo mês do ano anterior – mercado doméstico, 2019</t>
  </si>
  <si>
    <t>Aproveitamento em termos de RPK/ASK, por empresa – mercado doméstico, 2018 (esquerda) e 2019 (direita)</t>
  </si>
  <si>
    <t>Variação do aproveitamento RPK/ASK – mercado internacional, 2019</t>
  </si>
  <si>
    <t>Aproveitamento RPK/ASK mensal – mercado internacional, 2019</t>
  </si>
  <si>
    <t>Variação do aproveitamento RPK/ASK com relação ao mesmo mês do ano anterior – mercado internacional, 2019</t>
  </si>
  <si>
    <t>Aproveitamento em termos de RPK/ASK, por empresa – mercado internacional, 2018 (esquerda) e 2019 (direita)</t>
  </si>
  <si>
    <t>Evolução dos Percentuais de Atrasos e Cancelamentos – indústria, por mês, 2019</t>
  </si>
  <si>
    <t>Variação dos Percentuais de Atrasos e Cancelamentos com relação ao mesmo mês do ano anterior, – indústria, 2019</t>
  </si>
  <si>
    <t>Percentuais mensais de Atrasos e Cancelamentos – mercado doméstico, 2019</t>
  </si>
  <si>
    <t>Variação dos Percentuais de Atrasos e Cancelamentos com relação ao mesmo mês do ano anterior – mercado doméstico, 2019</t>
  </si>
  <si>
    <t>Percentuais de Atrasos nas 20 principais rotas domésticas, 2019</t>
  </si>
  <si>
    <t>Percentuais de Cancelamentos nas 20 principais rotas domésticas, 2019</t>
  </si>
  <si>
    <t>Percentuais de Atrasos nas 20 principais rotas internacionais, 2019</t>
  </si>
  <si>
    <t>Percentuais de Cancelamentos nas 20 principais rotas internacionais, 2019</t>
  </si>
  <si>
    <t>Tarifa Aérea Média Doméstica Real mensal, 2017 a 2019</t>
  </si>
  <si>
    <t>Variação Tarifa Aérea Média Doméstica Real com relação ao mesmo mês no ano anterior, 2017 a 2019</t>
  </si>
  <si>
    <t>Tarifa Aérea Doméstica Real Trimestral, 2017 a 2019</t>
  </si>
  <si>
    <t>Variação da Tarifa Aérea Doméstica Real Trimestral com relação ao mesmo trimestre do ano anterior, 2017 a 2019</t>
  </si>
  <si>
    <t>Variação do Yield Tarifa Aérea Médio Doméstico Real com relação ao mesmo mês do ano anterior, 2017 a 2019</t>
  </si>
  <si>
    <t>Yield Tarifa Aérea Doméstica Real médio trimestral, 2017 a 2019</t>
  </si>
  <si>
    <t>Variação do Yield Tarifa Aérea Doméstico Real com relação ao mesmo trimestre do ano anterior, 2017 a 2019</t>
  </si>
  <si>
    <t>Tarifa Aérea Média Doméstica Real por UF, 2019</t>
  </si>
  <si>
    <t>Variação da Tarifa Aérea Média Doméstica Real por UF, 2019/2018</t>
  </si>
  <si>
    <t>Variação da Tarifa Aérea Média Doméstica Real por UF, 2019/2011</t>
  </si>
  <si>
    <t>Percentual de assentos comercializados a tarifas inferiores a R$ 100,00 por UF, 2019</t>
  </si>
  <si>
    <t>Percentual de assentos comercializados a tarifas inferiores a R$ 300,00 por UF, 2019</t>
  </si>
  <si>
    <t>Distância direta média por UF em quilômetros, 2019</t>
  </si>
  <si>
    <t>Yield Tarifa Aérea Médio Doméstico Real por UF, 2019</t>
  </si>
  <si>
    <t>Variação do Yield Tarifa Aérea Médio Doméstico Real por UF 2019/2018</t>
  </si>
  <si>
    <t>Variação do Yield Tarifa Aérea Médio Doméstico Real por UF 2019/2011</t>
  </si>
  <si>
    <t>Percentual de assentos comercializados com Yield inferior a R$ 0,10 por UF em 2019</t>
  </si>
  <si>
    <t>Percentual de assentos comercializados com Yield inferior a R$ 0,30 por UF em 2019</t>
  </si>
  <si>
    <t>Variação da Receita de Serviços aéreos Públicos da indústria com relação ao ano anterior, 2010 a 2019</t>
  </si>
  <si>
    <t>Composição das receitas de serviços aéreos públicos da indústria, 2019</t>
  </si>
  <si>
    <t>Variação dos custos e despesas de voo da indústria, 2010 a 2019</t>
  </si>
  <si>
    <t>Composição dos custos e das despesas de voo da indústria, 2019</t>
  </si>
  <si>
    <t>Evolução da composição das despesas e dos custos de voo – por tipo, 2015 a 2019</t>
  </si>
  <si>
    <t>Caixa e equivalentes da Indústria no início e final do período, 2019</t>
  </si>
  <si>
    <t>Caixa líquido gerado/consumido da Indústria, 2019</t>
  </si>
  <si>
    <t>Caixa e equivalentes no início e final do período por empresa (R$ 1.000.000,00), 2019</t>
  </si>
  <si>
    <t>Caixa líquido gerado/consumido por empresa (R$ 1.000.000,00), 2019</t>
  </si>
  <si>
    <t>Figura 2.1: Evolução da quantidade de voos – mercados doméstico e internacional, 2010 a 2019</t>
  </si>
  <si>
    <t>Figura 2.2: Variação na quantidade de voos com relação ao ano anterior – mercados doméstico e internacional, 2010 a 2019</t>
  </si>
  <si>
    <t>Figura 2.4: Evolução da quantidade de voos – mercado doméstico, 2010 a 2019</t>
  </si>
  <si>
    <t>Figura 2.5: Variação na quantidade de voos com relação ao ano anterior – mercado doméstico, 2010 a 2019</t>
  </si>
  <si>
    <t>Figura 2.14: Evolução do ASK – mercado doméstico, 2010 a 2019</t>
  </si>
  <si>
    <t>Figura 2.15: Variação do ASK em relação ao ano anterior – mercado doméstico, 2010 a 2019</t>
  </si>
  <si>
    <t>Figura 2.28: Evolução do número de voos realizados – mercado internacional, 2010 a 2019</t>
  </si>
  <si>
    <t>Figura 2.29: Variação no número de voos realizados em relação ao ano anterior – mercado internacional, 2010 a 2019</t>
  </si>
  <si>
    <t>Figura 2.31: Evolução do número de voos realizados por nacionalidade da empresa – mercado internacional, 2010 a 2019</t>
  </si>
  <si>
    <t>Figura 2.32: Proporção de voos realizados por nacionalidade da empresa – mercado internacional, 2010 a 2019</t>
  </si>
  <si>
    <t>Figura 2.33: Variação do número de voos realizados por nacionalidade da empresa – mercado internacional, 2019/2010</t>
  </si>
  <si>
    <t>Figura 2.39: Evolução do ASK – mercado internacional, 2010 a 2019</t>
  </si>
  <si>
    <t>Figura 2.40: Variação no ASK em relação ao ano anterior – mercado internacional, 2010 a 2019</t>
  </si>
  <si>
    <t>Figura 2.41: Evolução do ASK por nacionalidade das empresas – mercado internacional, 2010 a 2019</t>
  </si>
  <si>
    <t>Figura 2.42: Variação do ASK por nacionalidade da empresa – mercado internacional, 2019/2010</t>
  </si>
  <si>
    <t>Figura 3.1: Evolução da quantidade de passageiros pagos transportados – mercados doméstico e internacional, 2010 a 2019</t>
  </si>
  <si>
    <t>Figura 3.2: Variação da quantidade de passageiros pagos transportados – mercados doméstico e internacional, 2010 a 2019</t>
  </si>
  <si>
    <t>Figura 3.3: Evolução do RPK – mercados doméstico e internacional, 2010 a 2019</t>
  </si>
  <si>
    <t>Figura 3.4: Variação do RPK – mercados doméstico e internacional, 2010 a 2019</t>
  </si>
  <si>
    <t>Figura 3.5: Evolução da quantidade de carga paga e correio transportados – mercados doméstico e internacional, 2010 a 2019</t>
  </si>
  <si>
    <t>Figura 3.6: Variação da quantidade de carga paga e correio transportados – mercados doméstico e internacional, 2010 a 2019</t>
  </si>
  <si>
    <t>Figura 3.7: Evolução do número de passageiros pagos transportados – mercado doméstico, 2010 a 2019</t>
  </si>
  <si>
    <t>Figura 3.8: Variação nos passageiros pagos transportados em relação ao ano anterior – mercado doméstico, 2010 a 2019</t>
  </si>
  <si>
    <t>Figura 3.23: Evolução do RPK – mercado doméstico, 2010 a 2019</t>
  </si>
  <si>
    <t>Figura 3.24: Variação do RPK em relação ao ano anterior – mercado doméstico, 2010 a 2019</t>
  </si>
  <si>
    <t>Figura 3.28: Evolução da quantidade de carga paga e correio transportados – mercado doméstico, 2010 a 2019</t>
  </si>
  <si>
    <t>Figura 3.29: Variação anual da quantidade de carga paga e correio transportados – mercado doméstico, 2010 a 2019</t>
  </si>
  <si>
    <t>Figura 3.34: Evolução do número de passageiros pagos transportados – mercado internacional, 2010 a 2019</t>
  </si>
  <si>
    <t>Figura 3.35: Variação no número de passageiros pagos transportados em relação ao ano anterior – mercado internacional, 2010 a 2019</t>
  </si>
  <si>
    <t>Figura 3.37: Evolução do número de passageiros pagos transportados por nacionalidade da empresa – mercado internacional, 2010 a 2019</t>
  </si>
  <si>
    <t>Figura 3.38: Variação do número de passageiros pagos transportados por nacionalidade da empresa – mercado internacional, 2019/2010</t>
  </si>
  <si>
    <t>Figura 3.44: Evolução do RPK – mercado internacional, 2010 a 2019</t>
  </si>
  <si>
    <t>Figura 3.45: Variação no RPK em relação ao ano anterior – mercado internacional, 2010 a 2019</t>
  </si>
  <si>
    <t>Figura 3.46: Evolução do RPK por nacionalidade das empresas – mercado internacional – 2010 a 2019</t>
  </si>
  <si>
    <t>Figura 3.47: Variação do RPK por nacionalidade da empresa – mercado internacional, 2019/2010</t>
  </si>
  <si>
    <t>Figura 3.51: Evolução da quantidade de carga paga e correio transportados – mercado internacional, 2010 a 2019</t>
  </si>
  <si>
    <t>Figura 3.52: Evolução da quantidade de carga paga e correio transportados por nacionalidade das empresas – mercado internacional, 2010 a 2019</t>
  </si>
  <si>
    <t>Figura 3.53: Variação na quantidade de carga paga e correio transportados – mercado internacional, 2019/2010</t>
  </si>
  <si>
    <t>Figura 3.60: Evolução da quantidade de passageiros interestaduais transportados pelos modais aéreo e rodoviário, 2010 a 2019</t>
  </si>
  <si>
    <t>Figura 3.62: Participação dos modais aéreo e rodoviário no transporte interestadual de, 2010 e 2018</t>
  </si>
  <si>
    <t>Figura 4.1: Evolução do aproveitamento em termos de RPK/ASK – mercados doméstico e internacional, 2010 a 2019</t>
  </si>
  <si>
    <t>Figura 4.2: Variação do aproveitamento RPK/ASK com relação ao ano anterior – mercados doméstico e internacional, 2010 a 2019</t>
  </si>
  <si>
    <t>Figura 4.7: Evolução do aproveitamento em termos de RPK/ASK – mercado doméstico, 2010 a 2019</t>
  </si>
  <si>
    <t>Figura 4.8: Variação do aproveitamento RPK/ASK com relação ao ano anterior – mercado doméstico, 2010 a 2019</t>
  </si>
  <si>
    <t>Figura 4.12: Evolução do aproveitamento em termos de RPK/ASK – mercado internacional, 2010 a 2019</t>
  </si>
  <si>
    <t>Figura 5.1: Evolução dos Percentuais de Atrasos e Cancelamentos – indústria, por ano, 2010 a 2019</t>
  </si>
  <si>
    <t>Figura 5.2: Variação dos Percentuais de Atrasos e Cancelamentos com relação ao ano anterior – indústria, 2010 a 2019</t>
  </si>
  <si>
    <t>Figura 5.5: Evolução dos Percentuais de Atrasos e Cancelamentos – mercado doméstico, por ano, 2010 a 2019</t>
  </si>
  <si>
    <t>Figura 5.6: Variação dos Percentuais de Atrasos e Cancelamentos com relação ao ano anterior – mercado doméstico, 2010 a 2019</t>
  </si>
  <si>
    <t>Figura 5.9: Evolução dos Percentuais de Atrasos e Cancelamentos – mercado internacional, por ano, 2010 a 2019</t>
  </si>
  <si>
    <t>Figura 5.10: Variação dos Percentuais de Atrasos e Cancelamentos com relação ao ano anterior – mercado internacional, 2010 a 2019</t>
  </si>
  <si>
    <t>Figura 6.1: Evolução da Tarifa Aérea Média Doméstica Real, 2010 a 2019</t>
  </si>
  <si>
    <t>Figura 6.2: Variação da Tarifa Aérea Média Doméstica Real com relação ao ano anterior, 2010 a 2019</t>
  </si>
  <si>
    <t>Figura 6.7: Distribuição percentual de assentos comercializados por intervalo de Tarifa Aérea Doméstica Real, 2010 e 2019</t>
  </si>
  <si>
    <t>Figura 6.8: Evolução da distância direta média, 2010 a 2019</t>
  </si>
  <si>
    <t>Figura 6.9: Evolução Do Yield Tarifa Aérea Médio Doméstico Real, 2010 a 2019</t>
  </si>
  <si>
    <t>Figura 6.10: Variação do Yield Tarifa Aérea Médio Doméstica Real com relação ao ano anterior, 2010 a 2019</t>
  </si>
  <si>
    <t>Figura 6.15: Distribuição percentual de assentos comercializados por intervalo de Yield Tarifa Aérea Doméstico Real, 2010 e 2019</t>
  </si>
  <si>
    <t>Evolução da quantidade de voos – mercados doméstico e internacional, 2010 a 2019</t>
  </si>
  <si>
    <t>Variação na quantidade de voos com relação ao ano anterior – mercados doméstico e internacional, 2010 a 2019</t>
  </si>
  <si>
    <t>Evolução da quantidade de voos – mercado doméstico, 2010 a 2019</t>
  </si>
  <si>
    <t>Variação na quantidade de voos com relação ao ano anterior – mercado doméstico, 2010 a 2019</t>
  </si>
  <si>
    <t>Evolução do ASK – mercado doméstico, 2010 a 2019</t>
  </si>
  <si>
    <t>Variação do ASK em relação ao ano anterior – mercado doméstico, 2010 a 2019</t>
  </si>
  <si>
    <t>Evolução do número de voos realizados – mercado internacional, 2010 a 2019</t>
  </si>
  <si>
    <t>Variação no número de voos realizados em relação ao ano anterior – mercado internacional, 2010 a 2019</t>
  </si>
  <si>
    <t>Evolução do número de voos realizados por nacionalidade da empresa – mercado internacional, 2010 a 2019</t>
  </si>
  <si>
    <t>Proporção de voos realizados por nacionalidade da empresa – mercado internacional, 2010 a 2019</t>
  </si>
  <si>
    <t>Variação do número de voos realizados por nacionalidade da empresa – mercado internacional, 2019/2010</t>
  </si>
  <si>
    <t>Evolução do ASK – mercado internacional, 2010 a 2019</t>
  </si>
  <si>
    <t>Variação no ASK em relação ao ano anterior – mercado internacional, 2010 a 2019</t>
  </si>
  <si>
    <t>Evolução do ASK por nacionalidade das empresas – mercado internacional, 2010 a 2019</t>
  </si>
  <si>
    <t>Variação do ASK por nacionalidade da empresa – mercado internacional, 2019/2010</t>
  </si>
  <si>
    <t>Evolução da quantidade de passageiros pagos transportados – mercados doméstico e internacional, 2010 a 2019</t>
  </si>
  <si>
    <t>Variação da quantidade de passageiros pagos transportados – mercados doméstico e internacional, 2010 a 2019</t>
  </si>
  <si>
    <t>Evolução do RPK – mercados doméstico e internacional, 2010 a 2019</t>
  </si>
  <si>
    <t>Variação do RPK – mercados doméstico e internacional, 2010 a 2019</t>
  </si>
  <si>
    <t>Evolução da quantidade de carga paga e correio transportados – mercados doméstico e internacional, 2010 a 2019</t>
  </si>
  <si>
    <t>Variação da quantidade de carga paga e correio transportados – mercados doméstico e internacional, 2010 a 2019</t>
  </si>
  <si>
    <t>Evolução do número de passageiros pagos transportados – mercado doméstico, 2010 a 2019</t>
  </si>
  <si>
    <t>Variação nos passageiros pagos transportados em relação ao ano anterior – mercado doméstico, 2010 a 2019</t>
  </si>
  <si>
    <t>Evolução do RPK – mercado doméstico, 2010 a 2019</t>
  </si>
  <si>
    <t>Variação do RPK em relação ao ano anterior – mercado doméstico, 2010 a 2019</t>
  </si>
  <si>
    <t>Evolução da quantidade de carga paga e correio transportados – mercado doméstico, 2010 a 2019</t>
  </si>
  <si>
    <t>Variação anual da quantidade de carga paga e correio transportados – mercado doméstico, 2010 a 2019</t>
  </si>
  <si>
    <t>Evolução do número de passageiros pagos transportados – mercado internacional, 2010 a 2019</t>
  </si>
  <si>
    <t>Variação no número de passageiros pagos transportados em relação ao ano anterior – mercado internacional, 2010 a 2019</t>
  </si>
  <si>
    <t>Evolução do número de passageiros pagos transportados por nacionalidade da empresa – mercado internacional, 2010 a 2019</t>
  </si>
  <si>
    <t>Variação do número de passageiros pagos transportados por nacionalidade da empresa – mercado internacional, 2019/2010</t>
  </si>
  <si>
    <t>Evolução do RPK – mercado internacional, 2010 a 2019</t>
  </si>
  <si>
    <t>Variação no RPK em relação ao ano anterior – mercado internacional, 2010 a 2019</t>
  </si>
  <si>
    <t>Evolução do RPK por nacionalidade das empresas – mercado internacional – 2010 a 2019</t>
  </si>
  <si>
    <t>Variação do RPK por nacionalidade da empresa – mercado internacional, 2019/2010</t>
  </si>
  <si>
    <t>Evolução da quantidade de carga paga e correio transportados – mercado internacional, 2010 a 2019</t>
  </si>
  <si>
    <t>Evolução da quantidade de carga paga e correio transportados por nacionalidade das empresas – mercado internacional, 2010 a 2019</t>
  </si>
  <si>
    <t>Variação na quantidade de carga paga e correio transportados – mercado internacional, 2019/2010</t>
  </si>
  <si>
    <t>Evolução da quantidade de passageiros interestaduais transportados pelos modais aéreo e rodoviário, 2010 a 2019</t>
  </si>
  <si>
    <t>Participação dos modais aéreo e rodoviário no transporte interestadual de, 2010 e 2018</t>
  </si>
  <si>
    <t>Evolução do aproveitamento em termos de RPK/ASK – mercados doméstico e internacional, 2010 a 2019</t>
  </si>
  <si>
    <t>Variação do aproveitamento RPK/ASK com relação ao ano anterior – mercados doméstico e internacional, 2010 a 2019</t>
  </si>
  <si>
    <t>Evolução do aproveitamento em termos de RPK/ASK – mercado doméstico, 2010 a 2019</t>
  </si>
  <si>
    <t>Variação do aproveitamento RPK/ASK com relação ao ano anterior – mercado doméstico, 2010 a 2019</t>
  </si>
  <si>
    <t>Evolução do aproveitamento em termos de RPK/ASK – mercado internacional, 2010 a 2019</t>
  </si>
  <si>
    <t>Evolução dos Percentuais de Atrasos e Cancelamentos – indústria, por ano, 2010 a 2019</t>
  </si>
  <si>
    <t>Variação dos Percentuais de Atrasos e Cancelamentos com relação ao ano anterior – indústria, 2010 a 2019</t>
  </si>
  <si>
    <t>Evolução dos Percentuais de Atrasos e Cancelamentos – mercado doméstico, por ano, 2010 a 2019</t>
  </si>
  <si>
    <t>Variação dos Percentuais de Atrasos e Cancelamentos com relação ao ano anterior – mercado doméstico, 2010 a 2019</t>
  </si>
  <si>
    <t>Evolução dos Percentuais de Atrasos e Cancelamentos – mercado internacional, por ano, 2010 a 2019</t>
  </si>
  <si>
    <t>Variação dos Percentuais de Atrasos e Cancelamentos com relação ao ano anterior – mercado internacional, 2010 a 2019</t>
  </si>
  <si>
    <t>Evolução da Tarifa Aérea Média Doméstica Real, 2010 a 2019</t>
  </si>
  <si>
    <t>Variação da Tarifa Aérea Média Doméstica Real com relação ao ano anterior, 2010 a 2019</t>
  </si>
  <si>
    <t>Distribuição percentual de assentos comercializados por intervalo de Tarifa Aérea Doméstica Real, 2010 e 2019</t>
  </si>
  <si>
    <t>Evolução da distância direta média, 2010 a 2019</t>
  </si>
  <si>
    <t>Evolução Do Yield Tarifa Aérea Médio Doméstico Real, 2010 a 2019</t>
  </si>
  <si>
    <t>Variação do Yield Tarifa Aérea Médio Doméstica Real com relação ao ano anterior, 2010 a 2019</t>
  </si>
  <si>
    <t>Distribuição percentual de assentos comercializados por intervalo de Yield Tarifa Aérea Doméstico Real, 2010 e 2019</t>
  </si>
  <si>
    <t>Representatividade em 2019</t>
  </si>
  <si>
    <t>2019</t>
  </si>
  <si>
    <t>AMG</t>
  </si>
  <si>
    <t>BET</t>
  </si>
  <si>
    <t>BRB</t>
  </si>
  <si>
    <t>CNT</t>
  </si>
  <si>
    <t>FYW</t>
  </si>
  <si>
    <t>MEL</t>
  </si>
  <si>
    <t>MLI</t>
  </si>
  <si>
    <t>MSQ</t>
  </si>
  <si>
    <t>MWM</t>
  </si>
  <si>
    <t>NHG</t>
  </si>
  <si>
    <t>NRA</t>
  </si>
  <si>
    <t>OMI</t>
  </si>
  <si>
    <t>OWT</t>
  </si>
  <si>
    <t>PAM</t>
  </si>
  <si>
    <t>PLY</t>
  </si>
  <si>
    <t>RLE</t>
  </si>
  <si>
    <t>SBA</t>
  </si>
  <si>
    <t>TIM</t>
  </si>
  <si>
    <t>TSD</t>
  </si>
  <si>
    <t>VCR</t>
  </si>
  <si>
    <t>VLO</t>
  </si>
  <si>
    <t>VRN</t>
  </si>
  <si>
    <t>WTJ</t>
  </si>
  <si>
    <t>Total Geral</t>
  </si>
  <si>
    <t>Rótulos de Linha</t>
  </si>
  <si>
    <t>Soma de ASK</t>
  </si>
  <si>
    <t>2009 Total</t>
  </si>
  <si>
    <t>2010 Total</t>
  </si>
  <si>
    <t>2011 Total</t>
  </si>
  <si>
    <t>2012 Total</t>
  </si>
  <si>
    <t>2013 Total</t>
  </si>
  <si>
    <t>2014 Total</t>
  </si>
  <si>
    <t>2015 Total</t>
  </si>
  <si>
    <t>2016 Total</t>
  </si>
  <si>
    <t>2017 Total</t>
  </si>
  <si>
    <t>2018 Total</t>
  </si>
  <si>
    <t>2019 Total</t>
  </si>
  <si>
    <t>2020 Total</t>
  </si>
  <si>
    <t>Distribuição de empregados por categoria e empresa – empresas aéreas brasileiras, 2019</t>
  </si>
  <si>
    <t>Figura 6.16: Evolução da Tarifa Aérea Média Doméstica Real por empresa, 2017 a 2019</t>
  </si>
  <si>
    <t>Figura 6.17: Variação da Tarifa Aérea Média Doméstica Real por empresa, 2017 a 2019</t>
  </si>
  <si>
    <t>Figura 6.18: Tarifa Aérea Média Doméstica Real média trimestral por empresa, 2017 a 2019</t>
  </si>
  <si>
    <t>Figura 6.19: Variação da Tarifa Aérea Média Doméstica Real com relação ao mesmo trimestre do ano anterior por empresa, 2017 a 2019</t>
  </si>
  <si>
    <t>Figura 6.20: Evolução do Yield Tarifa Aérea Médio Doméstico Real por empresa, 2017 a 2019</t>
  </si>
  <si>
    <t>Figura 6.21: Variação do Yield Tarifa Aérea Médio Doméstico Real por empresa, 2017 a 2019</t>
  </si>
  <si>
    <t>Figura 6.22: Yield Tarifa Aérea Médio Doméstico Real trimestral por empresa, 2017 a 2019</t>
  </si>
  <si>
    <t>Figura 6.23: Yield Tarifa Aérea Médio Doméstico Real com relação ao mesmo trimestre do ano anterior por empresa, 2017 a 2019</t>
  </si>
  <si>
    <t>Evolução da Tarifa Aérea Média Doméstica Real por empresa, 2017 a 2019</t>
  </si>
  <si>
    <t>Variação da Tarifa Aérea Média Doméstica Real por empresa, 2017 a 2019</t>
  </si>
  <si>
    <t>Tarifa Aérea Média Doméstica Real média trimestral por empresa, 2017 a 2019</t>
  </si>
  <si>
    <t>Variação da Tarifa Aérea Média Doméstica Real com relação ao mesmo trimestre do ano anterior por empresa, 2017 a 2019</t>
  </si>
  <si>
    <t>Evolução do Yield Tarifa Aérea Médio Doméstico Real por empresa, 2017 a 2019</t>
  </si>
  <si>
    <t>Variação do Yield Tarifa Aérea Médio Doméstico Real por empresa, 2017 a 2019</t>
  </si>
  <si>
    <t>Yield Tarifa Aérea Médio Doméstico Real trimestral por empresa, 2017 a 2019</t>
  </si>
  <si>
    <t>Yield Tarifa Aérea Médio Doméstico Real com relação ao mesmo trimestre do ano anterior por empresa, 2017 a 2019</t>
  </si>
  <si>
    <t>Figura 5.4: Variação dos Percentuais de Atrasos e Cancelamentos com relação ao mesmo mês do ano anterior – indústria, 2019</t>
  </si>
  <si>
    <t>Figura 6.11: Yield Tarifa Aérea Médio Doméstico Real mensal, 2016 a 2019</t>
  </si>
  <si>
    <t>Figura 6.24: Variação da distância direta média por empresa, 2015 a 2019</t>
  </si>
  <si>
    <t>Figura 7.1: Receita de Serviços Aéreos Públicos (R$ 1.000,00) da indústria, 2015 a 2019</t>
  </si>
  <si>
    <t>Figura 7.4: Evolução da composição da Receita de Voo por tipo de receita, 2010 a 2019</t>
  </si>
  <si>
    <t>Figura 7.5: Receita de Serviços Aéreos Públicos (R$ 1.000,00) por empresa, 2017 a 2019</t>
  </si>
  <si>
    <t>Figura 7.6: Variação da Receita de Serviços Aéreos Públicos (%) por empresa, 2017 a 2019</t>
  </si>
  <si>
    <t>Figura 7.7: Receita com Carga e Mala Postal (R$ 1.000,00) da indústria, 2015 a 2019</t>
  </si>
  <si>
    <t>Figura 7.8: Receita com Carga e Mala Postal (R$ 1.000,00) por empresa, 2016 a 2019</t>
  </si>
  <si>
    <t>Figura 7.9: Custos e Despesas de voo da indústria, 2010 a 2019</t>
  </si>
  <si>
    <t>Figura 7.13: Evolução das despesas e dos custos de voo da indústria – por tipo, 2019 a 2014</t>
  </si>
  <si>
    <t>Figura 7.14: Evolução da composição das despesas e dos custos de voo – por tipo, 2010 a 2014</t>
  </si>
  <si>
    <t>Figura 7.15: Evolução dos custos e despesas de voo por empresa, 2017 a 2019</t>
  </si>
  <si>
    <t>Figura 7.16: Resultado Financeiro (R$ 1.000,00) da indústria, 2015 a 2019</t>
  </si>
  <si>
    <t>Figura 7.17: Resultado Financeiro (R$ 1.000,00) por empresa, 2017 a 2019</t>
  </si>
  <si>
    <t>Figura 7.18: Resultado Líquido da indústria (R$ 1.000,00), 2015 a 2019</t>
  </si>
  <si>
    <t>Figura 7.19: Resultado Líquido (R$ 1.000,00), 2017 a 2019</t>
  </si>
  <si>
    <t>Figura 7.24: Margem Bruta da indústria, 2015 a 2019</t>
  </si>
  <si>
    <t>Figura 7.25: Margem Bruta por empresa, 2017 a 2019</t>
  </si>
  <si>
    <t>Figura 7.26: EBIT (R$ 1.000,00) da indústria, 2015 a 2019</t>
  </si>
  <si>
    <t>Figura 7.27: EBIT (R$ 1.000,00) por empresa, 2017 a 2019</t>
  </si>
  <si>
    <t>Figura 7.28: Margem EBIT da indústria, 2015 a 2019</t>
  </si>
  <si>
    <t>Figura 7.29: Margem EBIT por empresa, 2017 a 2019</t>
  </si>
  <si>
    <t>Figura 7.30: Margem Líquida da indústria, 2015 a 2019</t>
  </si>
  <si>
    <t>Figura 7.31: Margem Líquida por empresa, 2016 a 2019</t>
  </si>
  <si>
    <t>Figura 7.32: RASK (R$/ASK) da indústria, 2015 a 2019</t>
  </si>
  <si>
    <t>Figura 7.33: RASK (R$/ASK) por empresa, 2017 a 2019</t>
  </si>
  <si>
    <t>Figura 7.34: CASK (R$/ASK) da indústria, 2015 a 2019</t>
  </si>
  <si>
    <t>Figura 7.35: CASK (R$/ASK) por empresa, 2017 a 2019</t>
  </si>
  <si>
    <t>Figura 7.36: RASK Passagem Aérea (R$/ASK) da indústria, 2010 a 2019</t>
  </si>
  <si>
    <t>Figura 7.37: RASK Passagem Aérea (R$/ASK) por empresa, 2016 a 2019</t>
  </si>
  <si>
    <t>Figura 7.38: RASK/CASK da indústria, 2015 a 2019</t>
  </si>
  <si>
    <t>Figura 7.39: RASK/CASK por empresa, 2017 a 2019</t>
  </si>
  <si>
    <t>Figura 7.40: RATK (R$/ATK) da indústria, 2015 a 2019</t>
  </si>
  <si>
    <t>Figura 7.41: RATK (R$/ATK) por empresa, 2017 a 2019</t>
  </si>
  <si>
    <t>Figura 7.42: CATK (R$/ATK) da indústria, 2015 a 2019</t>
  </si>
  <si>
    <t>Figura 7.43: CATK (R$/ATK) por empresa, 2017 a 2019</t>
  </si>
  <si>
    <t>Figura 7.44: RATK/CATK da indústria, 2010 a 2019</t>
  </si>
  <si>
    <t>Figura 7.45: RATK/CATK por empresa, 2017 a 2019</t>
  </si>
  <si>
    <t>Variação da distância direta média por empresa, 2015 a 2019</t>
  </si>
  <si>
    <t>Variação dos Percentuais de Atrasos e Cancelamentos com relação ao mesmo mês do ano anterior – indústria, 2019</t>
  </si>
  <si>
    <t>Yield Tarifa Aérea Médio Doméstico Real mensal, 2016 a 2019</t>
  </si>
  <si>
    <t>Receita de Serviços Aéreos Públicos (R$ 1.000,00) da indústria, 2015 a 2019</t>
  </si>
  <si>
    <t>Evolução da composição da Receita de Voo por tipo de receita, 2010 a 2019</t>
  </si>
  <si>
    <t>Receita de Serviços Aéreos Públicos (R$ 1.000,00) por empresa, 2017 a 2019</t>
  </si>
  <si>
    <t>Variação da Receita de Serviços Aéreos Públicos (%) por empresa, 2017 a 2019</t>
  </si>
  <si>
    <t>Receita com Carga e Mala Postal (R$ 1.000,00) da indústria, 2015 a 2019</t>
  </si>
  <si>
    <t>Receita com Carga e Mala Postal (R$ 1.000,00) por empresa, 2016 a 2019</t>
  </si>
  <si>
    <t>Custos e Despesas de voo da indústria, 2010 a 2019</t>
  </si>
  <si>
    <t>Evolução das despesas e dos custos de voo da indústria – por tipo, 2019 a 2014</t>
  </si>
  <si>
    <t>Evolução da composição das despesas e dos custos de voo – por tipo, 2010 a 2014</t>
  </si>
  <si>
    <t>Evolução dos custos e despesas de voo por empresa, 2017 a 2019</t>
  </si>
  <si>
    <t>Resultado Financeiro (R$ 1.000,00) da indústria, 2015 a 2019</t>
  </si>
  <si>
    <t>Resultado Financeiro (R$ 1.000,00) por empresa, 2017 a 2019</t>
  </si>
  <si>
    <t>Resultado Líquido da indústria (R$ 1.000,00), 2015 a 2019</t>
  </si>
  <si>
    <t>Resultado Líquido (R$ 1.000,00), 2017 a 2019</t>
  </si>
  <si>
    <t>Margem Bruta da indústria, 2015 a 2019</t>
  </si>
  <si>
    <t>Margem Bruta por empresa, 2017 a 2019</t>
  </si>
  <si>
    <t>EBIT (R$ 1.000,00) da indústria, 2015 a 2019</t>
  </si>
  <si>
    <t>EBIT (R$ 1.000,00) por empresa, 2017 a 2019</t>
  </si>
  <si>
    <t>Margem EBIT da indústria, 2015 a 2019</t>
  </si>
  <si>
    <t>Margem EBIT por empresa, 2017 a 2019</t>
  </si>
  <si>
    <t>Margem Líquida da indústria, 2015 a 2019</t>
  </si>
  <si>
    <t>Margem Líquida por empresa, 2016 a 2019</t>
  </si>
  <si>
    <t>RASK (R$/ASK) da indústria, 2015 a 2019</t>
  </si>
  <si>
    <t>RASK (R$/ASK) por empresa, 2017 a 2019</t>
  </si>
  <si>
    <t>CASK (R$/ASK) da indústria, 2015 a 2019</t>
  </si>
  <si>
    <t>CASK (R$/ASK) por empresa, 2017 a 2019</t>
  </si>
  <si>
    <t>RASK Passagem Aérea (R$/ASK) da indústria, 2010 a 2019</t>
  </si>
  <si>
    <t>RASK Passagem Aérea (R$/ASK) por empresa, 2016 a 2019</t>
  </si>
  <si>
    <t>RASK/CASK da indústria, 2015 a 2019</t>
  </si>
  <si>
    <t>RASK/CASK por empresa, 2017 a 2019</t>
  </si>
  <si>
    <t>RATK (R$/ATK) da indústria, 2015 a 2019</t>
  </si>
  <si>
    <t>RATK (R$/ATK) por empresa, 2017 a 2019</t>
  </si>
  <si>
    <t>CATK (R$/ATK) da indústria, 2015 a 2019</t>
  </si>
  <si>
    <t>CATK (R$/ATK) por empresa, 2017 a 2019</t>
  </si>
  <si>
    <t>RATK/CATK da indústria, 2010 a 2019</t>
  </si>
  <si>
    <t>RATK/CATK por empresa, 2017 a 2019</t>
  </si>
  <si>
    <t>Distribuição de aeronaves por operador e fabricante – empresas aéreas brasileiras, 2019</t>
  </si>
  <si>
    <t>Participação das cinco maiores empresas no RPK – mercado doméstico, 2012 a 2019</t>
  </si>
  <si>
    <t>Quantidade de aeronaves por assentos de passageiro instalados em cada empresa aérea brasileira, 2019</t>
  </si>
  <si>
    <t>Variação % no número de decolagens</t>
  </si>
  <si>
    <t>Variação % no ASK</t>
  </si>
  <si>
    <t>Variação % do ASK</t>
  </si>
  <si>
    <t>Variação % no RPK/ASK</t>
  </si>
  <si>
    <t>Quantidade de aeroportos atendidos* unidade da federação, 2019</t>
  </si>
  <si>
    <t>*aeroportos onde durante 6 meses consecutivos no ano houve operações com oferta pública de passageiros em ao menos três semanas de cada mês considerando o mesmo tipo de operação (pouso ou decolagem)</t>
  </si>
  <si>
    <t>Figura 2.21: Quantidade de aeroportos atendidos* unidade da federação,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</si>
</sst>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_(* #,##0.0_);_(* \(#,##0.0\);_(* &quot;-&quot;??_);_(@_)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0"/>
    <numFmt numFmtId="171" formatCode="0.000%"/>
    <numFmt numFmtId="172" formatCode="_(&quot;R$ &quot;* #,##0.000_);_(&quot;R$ &quot;* \(#,##0.000\);_(&quot;R$ &quot;* &quot;-&quot;??_);_(@_)"/>
    <numFmt numFmtId="173" formatCode="0.0"/>
    <numFmt numFmtId="174" formatCode="&quot;R$ &quot;#,##0.00"/>
    <numFmt numFmtId="175" formatCode="_(* #,##0.0_);_(* \(#,##0.0\);_(* &quot;-&quot;?_);_(@_)"/>
    <numFmt numFmtId="176" formatCode="&quot;R$ &quot;#,##0.000"/>
    <numFmt numFmtId="177" formatCode="_(&quot;R$ &quot;* #,##0_);_(&quot;R$ &quot;* \(#,##0\);_(&quot;R$ &quot;* &quot;-&quot;??_);_(@_)"/>
  </numFmts>
  <fonts count="2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0"/>
      <name val="Calibri"/>
      <family val="2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0" tint="-0.14999847407452621"/>
        <bgColor theme="0" tint="-0.14999847407452621"/>
      </patternFill>
    </fill>
  </fills>
  <borders count="1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</cellStyleXfs>
  <cellXfs count="379">
    <xf numFmtId="0" fontId="0" fillId="0" borderId="0" xfId="0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6" fontId="0" fillId="4" borderId="0" xfId="2" applyNumberFormat="1" applyFont="1" applyFill="1"/>
    <xf numFmtId="166" fontId="0" fillId="0" borderId="0" xfId="2" applyNumberFormat="1" applyFont="1"/>
    <xf numFmtId="166" fontId="3" fillId="3" borderId="0" xfId="2" applyNumberFormat="1" applyFont="1" applyFill="1"/>
    <xf numFmtId="167" fontId="0" fillId="4" borderId="0" xfId="2" applyNumberFormat="1" applyFont="1" applyFill="1"/>
    <xf numFmtId="167" fontId="0" fillId="0" borderId="0" xfId="2" applyNumberFormat="1" applyFont="1"/>
    <xf numFmtId="167" fontId="3" fillId="3" borderId="0" xfId="2" applyNumberFormat="1" applyFont="1" applyFill="1"/>
    <xf numFmtId="168" fontId="0" fillId="4" borderId="0" xfId="3" applyNumberFormat="1" applyFont="1" applyFill="1"/>
    <xf numFmtId="168" fontId="0" fillId="0" borderId="0" xfId="3" applyNumberFormat="1" applyFont="1"/>
    <xf numFmtId="0" fontId="3" fillId="3" borderId="0" xfId="0" quotePrefix="1" applyFont="1" applyFill="1" applyAlignment="1">
      <alignment horizontal="center"/>
    </xf>
    <xf numFmtId="168" fontId="4" fillId="4" borderId="0" xfId="3" applyNumberFormat="1" applyFont="1" applyFill="1"/>
    <xf numFmtId="168" fontId="4" fillId="0" borderId="0" xfId="3" applyNumberFormat="1" applyFont="1"/>
    <xf numFmtId="168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0" fontId="3" fillId="3" borderId="0" xfId="0" applyFont="1" applyFill="1" applyAlignment="1">
      <alignment horizontal="left"/>
    </xf>
    <xf numFmtId="167" fontId="0" fillId="4" borderId="0" xfId="2" applyNumberFormat="1" applyFont="1" applyFill="1" applyAlignment="1">
      <alignment horizontal="center"/>
    </xf>
    <xf numFmtId="167" fontId="0" fillId="0" borderId="0" xfId="2" applyNumberFormat="1" applyFont="1" applyAlignment="1">
      <alignment horizontal="center"/>
    </xf>
    <xf numFmtId="167" fontId="0" fillId="4" borderId="0" xfId="2" applyNumberFormat="1" applyFont="1" applyFill="1" applyAlignment="1">
      <alignment horizontal="left"/>
    </xf>
    <xf numFmtId="167" fontId="0" fillId="0" borderId="0" xfId="2" applyNumberFormat="1" applyFont="1" applyAlignment="1">
      <alignment horizontal="left"/>
    </xf>
    <xf numFmtId="167" fontId="4" fillId="4" borderId="0" xfId="2" applyNumberFormat="1" applyFont="1" applyFill="1" applyAlignment="1">
      <alignment horizontal="left"/>
    </xf>
    <xf numFmtId="167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7" fontId="5" fillId="0" borderId="0" xfId="2" applyNumberFormat="1" applyFont="1"/>
    <xf numFmtId="0" fontId="6" fillId="0" borderId="0" xfId="0" applyFont="1"/>
    <xf numFmtId="167" fontId="6" fillId="0" borderId="0" xfId="2" applyNumberFormat="1" applyFont="1"/>
    <xf numFmtId="167" fontId="3" fillId="3" borderId="0" xfId="2" applyNumberFormat="1" applyFont="1" applyFill="1" applyAlignment="1">
      <alignment horizontal="right"/>
    </xf>
    <xf numFmtId="167" fontId="2" fillId="4" borderId="0" xfId="2" applyNumberFormat="1" applyFont="1" applyFill="1"/>
    <xf numFmtId="167" fontId="2" fillId="0" borderId="0" xfId="2" applyNumberFormat="1" applyFont="1"/>
    <xf numFmtId="167" fontId="4" fillId="4" borderId="0" xfId="2" applyNumberFormat="1" applyFont="1" applyFill="1"/>
    <xf numFmtId="167" fontId="4" fillId="0" borderId="0" xfId="2" applyNumberFormat="1" applyFont="1"/>
    <xf numFmtId="0" fontId="7" fillId="0" borderId="0" xfId="0" applyFont="1"/>
    <xf numFmtId="167" fontId="7" fillId="0" borderId="0" xfId="2" applyNumberFormat="1" applyFont="1"/>
    <xf numFmtId="0" fontId="8" fillId="0" borderId="0" xfId="0" applyFont="1"/>
    <xf numFmtId="167" fontId="8" fillId="0" borderId="0" xfId="2" applyNumberFormat="1" applyFont="1"/>
    <xf numFmtId="0" fontId="9" fillId="0" borderId="0" xfId="0" applyFont="1"/>
    <xf numFmtId="167" fontId="9" fillId="0" borderId="0" xfId="2" applyNumberFormat="1" applyFont="1"/>
    <xf numFmtId="0" fontId="10" fillId="0" borderId="0" xfId="0" applyFont="1"/>
    <xf numFmtId="167" fontId="10" fillId="0" borderId="0" xfId="2" applyNumberFormat="1" applyFont="1"/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7" fontId="11" fillId="0" borderId="0" xfId="2" applyNumberFormat="1" applyFont="1"/>
    <xf numFmtId="0" fontId="12" fillId="0" borderId="0" xfId="0" applyFont="1"/>
    <xf numFmtId="167" fontId="12" fillId="0" borderId="0" xfId="2" applyNumberFormat="1" applyFont="1"/>
    <xf numFmtId="167" fontId="2" fillId="0" borderId="0" xfId="2" applyNumberFormat="1" applyFont="1" applyAlignment="1">
      <alignment horizontal="left"/>
    </xf>
    <xf numFmtId="167" fontId="2" fillId="4" borderId="0" xfId="2" applyNumberFormat="1" applyFont="1" applyFill="1" applyAlignment="1">
      <alignment horizontal="left"/>
    </xf>
    <xf numFmtId="167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6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0" fontId="0" fillId="0" borderId="0" xfId="0" applyBorder="1" applyAlignment="1">
      <alignment horizontal="left" indent="1"/>
    </xf>
    <xf numFmtId="0" fontId="0" fillId="4" borderId="0" xfId="0" applyFill="1" applyBorder="1" applyAlignment="1">
      <alignment horizontal="left" indent="1"/>
    </xf>
    <xf numFmtId="0" fontId="0" fillId="0" borderId="0" xfId="0" applyBorder="1"/>
    <xf numFmtId="0" fontId="3" fillId="3" borderId="0" xfId="0" applyFont="1" applyFill="1" applyAlignment="1">
      <alignment horizontal="right" wrapText="1"/>
    </xf>
    <xf numFmtId="167" fontId="0" fillId="4" borderId="0" xfId="2" applyNumberFormat="1" applyFont="1" applyFill="1" applyBorder="1"/>
    <xf numFmtId="167" fontId="0" fillId="0" borderId="0" xfId="2" applyNumberFormat="1" applyFont="1" applyBorder="1"/>
    <xf numFmtId="165" fontId="0" fillId="0" borderId="0" xfId="2" applyFont="1"/>
    <xf numFmtId="164" fontId="0" fillId="4" borderId="0" xfId="4" applyFont="1" applyFill="1" applyAlignment="1">
      <alignment horizontal="right"/>
    </xf>
    <xf numFmtId="164" fontId="0" fillId="0" borderId="0" xfId="4" applyFont="1" applyAlignment="1">
      <alignment horizontal="right"/>
    </xf>
    <xf numFmtId="168" fontId="0" fillId="4" borderId="0" xfId="3" applyNumberFormat="1" applyFont="1" applyFill="1" applyAlignment="1">
      <alignment horizontal="right"/>
    </xf>
    <xf numFmtId="168" fontId="0" fillId="0" borderId="0" xfId="3" applyNumberFormat="1" applyFont="1" applyAlignment="1">
      <alignment horizontal="right"/>
    </xf>
    <xf numFmtId="0" fontId="13" fillId="0" borderId="0" xfId="0" applyFont="1"/>
    <xf numFmtId="166" fontId="0" fillId="0" borderId="0" xfId="2" applyNumberFormat="1" applyFont="1" applyAlignment="1">
      <alignment horizontal="left"/>
    </xf>
    <xf numFmtId="166" fontId="0" fillId="4" borderId="0" xfId="2" applyNumberFormat="1" applyFont="1" applyFill="1" applyAlignment="1">
      <alignment horizontal="left"/>
    </xf>
    <xf numFmtId="168" fontId="3" fillId="3" borderId="0" xfId="0" applyNumberFormat="1" applyFont="1" applyFill="1" applyAlignment="1">
      <alignment horizontal="right"/>
    </xf>
    <xf numFmtId="168" fontId="0" fillId="0" borderId="0" xfId="0" applyNumberFormat="1"/>
    <xf numFmtId="168" fontId="0" fillId="4" borderId="2" xfId="3" applyNumberFormat="1" applyFont="1" applyFill="1" applyBorder="1" applyAlignment="1">
      <alignment horizontal="right"/>
    </xf>
    <xf numFmtId="168" fontId="0" fillId="0" borderId="0" xfId="3" applyNumberFormat="1" applyFont="1" applyBorder="1" applyAlignment="1">
      <alignment horizontal="right"/>
    </xf>
    <xf numFmtId="168" fontId="0" fillId="4" borderId="0" xfId="3" applyNumberFormat="1" applyFont="1" applyFill="1" applyBorder="1" applyAlignment="1">
      <alignment horizontal="right"/>
    </xf>
    <xf numFmtId="0" fontId="3" fillId="6" borderId="4" xfId="0" applyFont="1" applyFill="1" applyBorder="1" applyAlignment="1">
      <alignment horizontal="center"/>
    </xf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0" fontId="3" fillId="6" borderId="4" xfId="0" applyFont="1" applyFill="1" applyBorder="1" applyAlignment="1">
      <alignment horizontal="left"/>
    </xf>
    <xf numFmtId="167" fontId="0" fillId="7" borderId="5" xfId="2" applyNumberFormat="1" applyFont="1" applyFill="1" applyBorder="1" applyAlignment="1">
      <alignment horizontal="right"/>
    </xf>
    <xf numFmtId="167" fontId="0" fillId="0" borderId="1" xfId="2" applyNumberFormat="1" applyFont="1" applyBorder="1" applyAlignment="1">
      <alignment horizontal="right"/>
    </xf>
    <xf numFmtId="167" fontId="3" fillId="6" borderId="5" xfId="0" applyNumberFormat="1" applyFont="1" applyFill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7" fontId="3" fillId="6" borderId="5" xfId="3" applyNumberFormat="1" applyFont="1" applyFill="1" applyBorder="1" applyAlignment="1">
      <alignment horizontal="right"/>
    </xf>
    <xf numFmtId="168" fontId="0" fillId="0" borderId="1" xfId="3" applyNumberFormat="1" applyFont="1" applyBorder="1" applyAlignment="1">
      <alignment horizontal="right"/>
    </xf>
    <xf numFmtId="168" fontId="0" fillId="7" borderId="5" xfId="3" applyNumberFormat="1" applyFont="1" applyFill="1" applyBorder="1" applyAlignment="1">
      <alignment horizontal="righ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9" fontId="0" fillId="7" borderId="5" xfId="2" applyNumberFormat="1" applyFont="1" applyFill="1" applyBorder="1" applyAlignment="1">
      <alignment horizontal="right"/>
    </xf>
    <xf numFmtId="169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4" fillId="0" borderId="0" xfId="0" applyFont="1"/>
    <xf numFmtId="0" fontId="15" fillId="2" borderId="0" xfId="0" applyFont="1" applyFill="1"/>
    <xf numFmtId="0" fontId="4" fillId="4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0" fontId="0" fillId="4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13" fillId="0" borderId="0" xfId="0" applyFont="1" applyAlignment="1">
      <alignment horizontal="right"/>
    </xf>
    <xf numFmtId="168" fontId="13" fillId="0" borderId="0" xfId="3" applyNumberFormat="1" applyFont="1"/>
    <xf numFmtId="168" fontId="13" fillId="0" borderId="0" xfId="0" applyNumberFormat="1" applyFont="1"/>
    <xf numFmtId="0" fontId="13" fillId="0" borderId="0" xfId="0" applyNumberFormat="1" applyFont="1"/>
    <xf numFmtId="0" fontId="13" fillId="0" borderId="0" xfId="0" applyFont="1" applyAlignment="1">
      <alignment horizontal="left"/>
    </xf>
    <xf numFmtId="0" fontId="13" fillId="0" borderId="0" xfId="0" applyFont="1" applyFill="1"/>
    <xf numFmtId="0" fontId="3" fillId="3" borderId="0" xfId="0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49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3" fontId="0" fillId="0" borderId="0" xfId="2" applyNumberFormat="1" applyFont="1" applyAlignment="1">
      <alignment horizontal="center" vertical="center"/>
    </xf>
    <xf numFmtId="3" fontId="0" fillId="4" borderId="0" xfId="2" applyNumberFormat="1" applyFont="1" applyFill="1" applyAlignment="1">
      <alignment horizontal="center" vertical="center"/>
    </xf>
    <xf numFmtId="0" fontId="4" fillId="8" borderId="0" xfId="0" applyFont="1" applyFill="1" applyBorder="1"/>
    <xf numFmtId="1" fontId="16" fillId="8" borderId="0" xfId="2" applyNumberFormat="1" applyFont="1" applyFill="1" applyBorder="1" applyAlignment="1">
      <alignment horizontal="center"/>
    </xf>
    <xf numFmtId="0" fontId="4" fillId="9" borderId="0" xfId="0" applyFont="1" applyFill="1" applyBorder="1"/>
    <xf numFmtId="1" fontId="16" fillId="0" borderId="0" xfId="2" applyNumberFormat="1" applyFont="1" applyBorder="1" applyAlignment="1">
      <alignment horizontal="center"/>
    </xf>
    <xf numFmtId="0" fontId="16" fillId="0" borderId="7" xfId="0" applyFont="1" applyBorder="1" applyAlignment="1">
      <alignment horizontal="right"/>
    </xf>
    <xf numFmtId="0" fontId="16" fillId="8" borderId="7" xfId="0" applyFont="1" applyFill="1" applyBorder="1" applyAlignment="1">
      <alignment horizontal="right"/>
    </xf>
    <xf numFmtId="0" fontId="4" fillId="0" borderId="6" xfId="0" quotePrefix="1" applyFont="1" applyBorder="1" applyAlignment="1">
      <alignment horizontal="left"/>
    </xf>
    <xf numFmtId="2" fontId="3" fillId="3" borderId="0" xfId="0" applyNumberFormat="1" applyFont="1" applyFill="1"/>
    <xf numFmtId="2" fontId="3" fillId="3" borderId="0" xfId="0" applyNumberFormat="1" applyFont="1" applyFill="1" applyAlignment="1">
      <alignment horizontal="right"/>
    </xf>
    <xf numFmtId="10" fontId="3" fillId="6" borderId="5" xfId="0" applyNumberFormat="1" applyFont="1" applyFill="1" applyBorder="1" applyAlignment="1">
      <alignment horizontal="right"/>
    </xf>
    <xf numFmtId="169" fontId="0" fillId="0" borderId="0" xfId="0" applyNumberFormat="1"/>
    <xf numFmtId="170" fontId="0" fillId="0" borderId="0" xfId="0" applyNumberFormat="1"/>
    <xf numFmtId="0" fontId="17" fillId="0" borderId="0" xfId="0" applyFont="1"/>
    <xf numFmtId="171" fontId="0" fillId="0" borderId="0" xfId="0" applyNumberFormat="1"/>
    <xf numFmtId="37" fontId="0" fillId="4" borderId="0" xfId="2" applyNumberFormat="1" applyFont="1" applyFill="1" applyAlignment="1">
      <alignment horizontal="right"/>
    </xf>
    <xf numFmtId="37" fontId="0" fillId="0" borderId="0" xfId="2" applyNumberFormat="1" applyFont="1" applyAlignment="1">
      <alignment horizontal="right"/>
    </xf>
    <xf numFmtId="168" fontId="3" fillId="6" borderId="5" xfId="3" applyNumberFormat="1" applyFont="1" applyFill="1" applyBorder="1" applyAlignment="1">
      <alignment horizontal="right"/>
    </xf>
    <xf numFmtId="167" fontId="13" fillId="0" borderId="0" xfId="0" applyNumberFormat="1" applyFont="1"/>
    <xf numFmtId="165" fontId="0" fillId="0" borderId="0" xfId="0" applyNumberFormat="1"/>
    <xf numFmtId="9" fontId="13" fillId="0" borderId="0" xfId="3" applyFont="1"/>
    <xf numFmtId="166" fontId="0" fillId="0" borderId="0" xfId="0" applyNumberFormat="1"/>
    <xf numFmtId="168" fontId="0" fillId="4" borderId="0" xfId="3" applyNumberFormat="1" applyFont="1" applyFill="1" applyBorder="1"/>
    <xf numFmtId="168" fontId="0" fillId="0" borderId="0" xfId="3" applyNumberFormat="1" applyFont="1" applyBorder="1"/>
    <xf numFmtId="2" fontId="0" fillId="0" borderId="0" xfId="0" applyNumberFormat="1"/>
    <xf numFmtId="172" fontId="0" fillId="4" borderId="0" xfId="4" applyNumberFormat="1" applyFont="1" applyFill="1" applyAlignment="1">
      <alignment horizontal="right"/>
    </xf>
    <xf numFmtId="172" fontId="0" fillId="0" borderId="0" xfId="4" applyNumberFormat="1" applyFont="1" applyAlignment="1">
      <alignment horizontal="right"/>
    </xf>
    <xf numFmtId="10" fontId="13" fillId="0" borderId="0" xfId="0" applyNumberFormat="1" applyFont="1"/>
    <xf numFmtId="168" fontId="17" fillId="0" borderId="0" xfId="3" applyNumberFormat="1" applyFont="1"/>
    <xf numFmtId="17" fontId="4" fillId="4" borderId="0" xfId="0" applyNumberFormat="1" applyFont="1" applyFill="1" applyAlignment="1">
      <alignment horizontal="left"/>
    </xf>
    <xf numFmtId="17" fontId="4" fillId="0" borderId="0" xfId="0" applyNumberFormat="1" applyFont="1" applyAlignment="1">
      <alignment horizontal="left"/>
    </xf>
    <xf numFmtId="37" fontId="0" fillId="4" borderId="0" xfId="4" applyNumberFormat="1" applyFont="1" applyFill="1" applyAlignment="1">
      <alignment horizontal="right"/>
    </xf>
    <xf numFmtId="37" fontId="0" fillId="0" borderId="0" xfId="4" applyNumberFormat="1" applyFont="1" applyAlignment="1">
      <alignment horizontal="right"/>
    </xf>
    <xf numFmtId="170" fontId="0" fillId="4" borderId="0" xfId="4" applyNumberFormat="1" applyFont="1" applyFill="1" applyAlignment="1">
      <alignment horizontal="right"/>
    </xf>
    <xf numFmtId="170" fontId="0" fillId="0" borderId="0" xfId="4" applyNumberFormat="1" applyFont="1" applyAlignment="1">
      <alignment horizontal="right"/>
    </xf>
    <xf numFmtId="0" fontId="4" fillId="0" borderId="0" xfId="0" applyFont="1" applyAlignment="1"/>
    <xf numFmtId="0" fontId="3" fillId="3" borderId="0" xfId="0" quotePrefix="1" applyFont="1" applyFill="1" applyAlignment="1">
      <alignment horizontal="right"/>
    </xf>
    <xf numFmtId="166" fontId="0" fillId="7" borderId="5" xfId="2" applyNumberFormat="1" applyFont="1" applyFill="1" applyBorder="1" applyAlignment="1">
      <alignment horizontal="right"/>
    </xf>
    <xf numFmtId="166" fontId="0" fillId="0" borderId="1" xfId="2" applyNumberFormat="1" applyFont="1" applyBorder="1" applyAlignment="1">
      <alignment horizontal="right"/>
    </xf>
    <xf numFmtId="0" fontId="1" fillId="0" borderId="0" xfId="1" applyAlignment="1" applyProtection="1"/>
    <xf numFmtId="166" fontId="13" fillId="0" borderId="0" xfId="0" applyNumberFormat="1" applyFont="1"/>
    <xf numFmtId="167" fontId="2" fillId="0" borderId="8" xfId="2" applyNumberFormat="1" applyFont="1" applyFill="1" applyBorder="1"/>
    <xf numFmtId="167" fontId="2" fillId="0" borderId="9" xfId="2" applyNumberFormat="1" applyFont="1" applyFill="1" applyBorder="1"/>
    <xf numFmtId="168" fontId="3" fillId="3" borderId="0" xfId="3" applyNumberFormat="1" applyFont="1" applyFill="1" applyAlignment="1">
      <alignment horizontal="right"/>
    </xf>
    <xf numFmtId="3" fontId="0" fillId="0" borderId="0" xfId="2" applyNumberFormat="1" applyFont="1"/>
    <xf numFmtId="3" fontId="0" fillId="4" borderId="0" xfId="2" applyNumberFormat="1" applyFont="1" applyFill="1"/>
    <xf numFmtId="0" fontId="4" fillId="4" borderId="0" xfId="0" quotePrefix="1" applyFont="1" applyFill="1" applyAlignment="1">
      <alignment horizontal="left"/>
    </xf>
    <xf numFmtId="0" fontId="4" fillId="0" borderId="0" xfId="0" quotePrefix="1" applyFont="1" applyAlignment="1">
      <alignment horizontal="left"/>
    </xf>
    <xf numFmtId="168" fontId="17" fillId="0" borderId="0" xfId="3" applyNumberFormat="1" applyFont="1" applyAlignment="1">
      <alignment horizontal="left"/>
    </xf>
    <xf numFmtId="0" fontId="4" fillId="7" borderId="4" xfId="0" quotePrefix="1" applyFont="1" applyFill="1" applyBorder="1" applyAlignment="1">
      <alignment horizontal="left"/>
    </xf>
    <xf numFmtId="0" fontId="3" fillId="6" borderId="0" xfId="0" applyFont="1" applyFill="1" applyBorder="1" applyAlignment="1">
      <alignment horizontal="right"/>
    </xf>
    <xf numFmtId="0" fontId="4" fillId="10" borderId="4" xfId="0" applyFont="1" applyFill="1" applyBorder="1" applyAlignment="1">
      <alignment horizontal="left"/>
    </xf>
    <xf numFmtId="9" fontId="0" fillId="7" borderId="5" xfId="3" applyNumberFormat="1" applyFont="1" applyFill="1" applyBorder="1" applyAlignment="1">
      <alignment horizontal="right"/>
    </xf>
    <xf numFmtId="9" fontId="0" fillId="0" borderId="1" xfId="3" applyNumberFormat="1" applyFont="1" applyBorder="1" applyAlignment="1">
      <alignment horizontal="right"/>
    </xf>
    <xf numFmtId="0" fontId="3" fillId="6" borderId="5" xfId="0" quotePrefix="1" applyFont="1" applyFill="1" applyBorder="1" applyAlignment="1">
      <alignment horizontal="right"/>
    </xf>
    <xf numFmtId="9" fontId="0" fillId="0" borderId="0" xfId="3" applyFont="1"/>
    <xf numFmtId="0" fontId="19" fillId="0" borderId="0" xfId="1" applyFont="1" applyAlignment="1" applyProtection="1"/>
    <xf numFmtId="173" fontId="13" fillId="0" borderId="0" xfId="0" applyNumberFormat="1" applyFont="1"/>
    <xf numFmtId="0" fontId="3" fillId="3" borderId="0" xfId="0" applyFont="1" applyFill="1" applyBorder="1" applyAlignment="1">
      <alignment horizontal="right"/>
    </xf>
    <xf numFmtId="0" fontId="16" fillId="8" borderId="0" xfId="0" applyFont="1" applyFill="1" applyBorder="1" applyAlignment="1">
      <alignment horizontal="right"/>
    </xf>
    <xf numFmtId="0" fontId="16" fillId="0" borderId="0" xfId="0" applyFont="1" applyBorder="1" applyAlignment="1">
      <alignment horizontal="right"/>
    </xf>
    <xf numFmtId="173" fontId="0" fillId="4" borderId="0" xfId="2" applyNumberFormat="1" applyFont="1" applyFill="1" applyAlignment="1">
      <alignment horizontal="right"/>
    </xf>
    <xf numFmtId="173" fontId="0" fillId="4" borderId="0" xfId="2" applyNumberFormat="1" applyFont="1" applyFill="1"/>
    <xf numFmtId="173" fontId="0" fillId="0" borderId="0" xfId="2" applyNumberFormat="1" applyFont="1" applyAlignment="1">
      <alignment horizontal="right"/>
    </xf>
    <xf numFmtId="173" fontId="0" fillId="0" borderId="0" xfId="2" applyNumberFormat="1" applyFont="1"/>
    <xf numFmtId="173" fontId="3" fillId="3" borderId="0" xfId="0" applyNumberFormat="1" applyFont="1" applyFill="1"/>
    <xf numFmtId="173" fontId="3" fillId="3" borderId="0" xfId="0" applyNumberFormat="1" applyFont="1" applyFill="1" applyAlignment="1">
      <alignment horizontal="right"/>
    </xf>
    <xf numFmtId="9" fontId="17" fillId="0" borderId="0" xfId="3" applyFont="1"/>
    <xf numFmtId="9" fontId="17" fillId="0" borderId="0" xfId="3" applyNumberFormat="1" applyFont="1"/>
    <xf numFmtId="168" fontId="3" fillId="5" borderId="0" xfId="0" applyNumberFormat="1" applyFont="1" applyFill="1" applyAlignment="1">
      <alignment horizontal="right"/>
    </xf>
    <xf numFmtId="1" fontId="3" fillId="3" borderId="0" xfId="2" applyNumberFormat="1" applyFont="1" applyFill="1" applyAlignment="1">
      <alignment horizontal="right"/>
    </xf>
    <xf numFmtId="1" fontId="16" fillId="8" borderId="0" xfId="2" applyNumberFormat="1" applyFont="1" applyFill="1" applyBorder="1" applyAlignment="1">
      <alignment horizontal="right"/>
    </xf>
    <xf numFmtId="1" fontId="16" fillId="0" borderId="0" xfId="2" applyNumberFormat="1" applyFont="1" applyBorder="1" applyAlignment="1">
      <alignment horizontal="right"/>
    </xf>
    <xf numFmtId="3" fontId="17" fillId="7" borderId="5" xfId="3" applyNumberFormat="1" applyFont="1" applyFill="1" applyBorder="1" applyAlignment="1">
      <alignment horizontal="right"/>
    </xf>
    <xf numFmtId="9" fontId="13" fillId="0" borderId="0" xfId="3" applyNumberFormat="1" applyFont="1"/>
    <xf numFmtId="0" fontId="4" fillId="4" borderId="2" xfId="0" applyFont="1" applyFill="1" applyBorder="1" applyAlignment="1">
      <alignment horizontal="left"/>
    </xf>
    <xf numFmtId="167" fontId="0" fillId="4" borderId="2" xfId="2" applyNumberFormat="1" applyFont="1" applyFill="1" applyBorder="1"/>
    <xf numFmtId="1" fontId="0" fillId="0" borderId="0" xfId="0" applyNumberFormat="1"/>
    <xf numFmtId="0" fontId="18" fillId="0" borderId="0" xfId="0" applyFont="1" applyAlignment="1">
      <alignment horizontal="left"/>
    </xf>
    <xf numFmtId="174" fontId="0" fillId="4" borderId="0" xfId="4" applyNumberFormat="1" applyFont="1" applyFill="1" applyAlignment="1">
      <alignment horizontal="right"/>
    </xf>
    <xf numFmtId="174" fontId="0" fillId="0" borderId="0" xfId="4" applyNumberFormat="1" applyFont="1" applyAlignment="1">
      <alignment horizontal="right"/>
    </xf>
    <xf numFmtId="175" fontId="0" fillId="0" borderId="0" xfId="0" applyNumberFormat="1"/>
    <xf numFmtId="168" fontId="13" fillId="0" borderId="0" xfId="3" applyNumberFormat="1" applyFont="1" applyAlignment="1">
      <alignment horizontal="left"/>
    </xf>
    <xf numFmtId="0" fontId="0" fillId="0" borderId="0" xfId="0" applyAlignment="1">
      <alignment horizontal="center" vertical="center"/>
    </xf>
    <xf numFmtId="0" fontId="3" fillId="5" borderId="0" xfId="0" applyFont="1" applyFill="1" applyAlignment="1">
      <alignment horizontal="right"/>
    </xf>
    <xf numFmtId="167" fontId="0" fillId="4" borderId="0" xfId="2" applyNumberFormat="1" applyFont="1" applyFill="1" applyAlignment="1">
      <alignment horizontal="right"/>
    </xf>
    <xf numFmtId="9" fontId="0" fillId="0" borderId="0" xfId="3" applyFont="1" applyAlignment="1">
      <alignment horizontal="right"/>
    </xf>
    <xf numFmtId="9" fontId="0" fillId="4" borderId="0" xfId="3" applyFont="1" applyFill="1" applyAlignment="1">
      <alignment horizontal="right"/>
    </xf>
    <xf numFmtId="176" fontId="0" fillId="0" borderId="0" xfId="4" applyNumberFormat="1" applyFont="1" applyAlignment="1">
      <alignment horizontal="right"/>
    </xf>
    <xf numFmtId="176" fontId="0" fillId="4" borderId="0" xfId="4" applyNumberFormat="1" applyFont="1" applyFill="1" applyAlignment="1">
      <alignment horizontal="right"/>
    </xf>
    <xf numFmtId="177" fontId="0" fillId="4" borderId="0" xfId="4" applyNumberFormat="1" applyFont="1" applyFill="1" applyAlignment="1">
      <alignment horizontal="right"/>
    </xf>
    <xf numFmtId="177" fontId="0" fillId="0" borderId="0" xfId="4" applyNumberFormat="1" applyFont="1" applyAlignment="1">
      <alignment horizontal="right"/>
    </xf>
    <xf numFmtId="177" fontId="0" fillId="4" borderId="2" xfId="4" applyNumberFormat="1" applyFont="1" applyFill="1" applyBorder="1" applyAlignment="1">
      <alignment horizontal="right"/>
    </xf>
    <xf numFmtId="177" fontId="0" fillId="0" borderId="0" xfId="4" applyNumberFormat="1" applyFont="1" applyBorder="1" applyAlignment="1">
      <alignment horizontal="right"/>
    </xf>
    <xf numFmtId="177" fontId="0" fillId="4" borderId="0" xfId="4" applyNumberFormat="1" applyFont="1" applyFill="1" applyBorder="1" applyAlignment="1">
      <alignment horizontal="right"/>
    </xf>
    <xf numFmtId="172" fontId="0" fillId="4" borderId="2" xfId="4" applyNumberFormat="1" applyFont="1" applyFill="1" applyBorder="1" applyAlignment="1">
      <alignment horizontal="right"/>
    </xf>
    <xf numFmtId="172" fontId="0" fillId="0" borderId="0" xfId="4" applyNumberFormat="1" applyFont="1" applyBorder="1" applyAlignment="1">
      <alignment horizontal="right"/>
    </xf>
    <xf numFmtId="172" fontId="0" fillId="4" borderId="0" xfId="4" applyNumberFormat="1" applyFont="1" applyFill="1" applyBorder="1" applyAlignment="1">
      <alignment horizontal="right"/>
    </xf>
    <xf numFmtId="0" fontId="0" fillId="0" borderId="0" xfId="0"/>
    <xf numFmtId="0" fontId="4" fillId="0" borderId="0" xfId="0" applyFont="1" applyAlignment="1">
      <alignment horizontal="center"/>
    </xf>
    <xf numFmtId="0" fontId="0" fillId="0" borderId="0" xfId="0"/>
    <xf numFmtId="4" fontId="0" fillId="0" borderId="0" xfId="0" applyNumberFormat="1"/>
    <xf numFmtId="0" fontId="0" fillId="0" borderId="0" xfId="0"/>
    <xf numFmtId="1" fontId="16" fillId="8" borderId="7" xfId="0" applyNumberFormat="1" applyFont="1" applyFill="1" applyBorder="1" applyAlignment="1">
      <alignment horizontal="right"/>
    </xf>
    <xf numFmtId="0" fontId="0" fillId="0" borderId="0" xfId="0"/>
    <xf numFmtId="173" fontId="0" fillId="0" borderId="0" xfId="0" applyNumberFormat="1"/>
    <xf numFmtId="0" fontId="3" fillId="3" borderId="0" xfId="0" applyFont="1" applyFill="1" applyAlignment="1">
      <alignment vertical="center"/>
    </xf>
    <xf numFmtId="0" fontId="3" fillId="3" borderId="0" xfId="0" applyFont="1" applyFill="1" applyAlignment="1">
      <alignment horizontal="right" vertical="center"/>
    </xf>
    <xf numFmtId="0" fontId="4" fillId="4" borderId="0" xfId="0" applyFont="1" applyFill="1" applyAlignment="1">
      <alignment horizontal="left" vertical="center"/>
    </xf>
    <xf numFmtId="168" fontId="0" fillId="4" borderId="0" xfId="3" applyNumberFormat="1" applyFont="1" applyFill="1" applyAlignment="1">
      <alignment vertical="center"/>
    </xf>
    <xf numFmtId="0" fontId="4" fillId="0" borderId="0" xfId="0" applyFont="1" applyAlignment="1">
      <alignment horizontal="left" vertical="center"/>
    </xf>
    <xf numFmtId="168" fontId="0" fillId="0" borderId="0" xfId="3" applyNumberFormat="1" applyFont="1" applyAlignment="1">
      <alignment vertical="center"/>
    </xf>
    <xf numFmtId="167" fontId="13" fillId="0" borderId="0" xfId="2" applyNumberFormat="1" applyFont="1"/>
    <xf numFmtId="1" fontId="13" fillId="0" borderId="0" xfId="0" applyNumberFormat="1" applyFont="1"/>
    <xf numFmtId="0" fontId="0" fillId="0" borderId="0" xfId="0"/>
    <xf numFmtId="0" fontId="0" fillId="0" borderId="0" xfId="0"/>
    <xf numFmtId="3" fontId="13" fillId="3" borderId="0" xfId="2" applyNumberFormat="1" applyFont="1" applyFill="1"/>
    <xf numFmtId="0" fontId="0" fillId="0" borderId="0" xfId="0"/>
    <xf numFmtId="0" fontId="0" fillId="0" borderId="0" xfId="0" applyAlignment="1">
      <alignment horizontal="right"/>
    </xf>
    <xf numFmtId="168" fontId="0" fillId="0" borderId="0" xfId="0" applyNumberFormat="1" applyAlignment="1">
      <alignment horizontal="right"/>
    </xf>
    <xf numFmtId="169" fontId="0" fillId="0" borderId="0" xfId="0" quotePrefix="1" applyNumberFormat="1"/>
    <xf numFmtId="0" fontId="4" fillId="7" borderId="10" xfId="0" quotePrefix="1" applyFont="1" applyFill="1" applyBorder="1" applyAlignment="1">
      <alignment horizontal="left"/>
    </xf>
    <xf numFmtId="165" fontId="0" fillId="7" borderId="11" xfId="2" applyNumberFormat="1" applyFont="1" applyFill="1" applyBorder="1" applyAlignment="1">
      <alignment horizontal="right"/>
    </xf>
    <xf numFmtId="0" fontId="4" fillId="0" borderId="12" xfId="0" applyFont="1" applyBorder="1" applyAlignment="1">
      <alignment horizontal="left"/>
    </xf>
    <xf numFmtId="165" fontId="0" fillId="0" borderId="0" xfId="2" applyNumberFormat="1" applyFont="1" applyBorder="1" applyAlignment="1">
      <alignment horizontal="right"/>
    </xf>
    <xf numFmtId="0" fontId="4" fillId="7" borderId="12" xfId="0" quotePrefix="1" applyFont="1" applyFill="1" applyBorder="1" applyAlignment="1">
      <alignment horizontal="left"/>
    </xf>
    <xf numFmtId="165" fontId="0" fillId="7" borderId="0" xfId="2" applyNumberFormat="1" applyFont="1" applyFill="1" applyBorder="1" applyAlignment="1">
      <alignment horizontal="right"/>
    </xf>
    <xf numFmtId="168" fontId="17" fillId="7" borderId="5" xfId="3" applyNumberFormat="1" applyFont="1" applyFill="1" applyBorder="1" applyAlignment="1">
      <alignment horizontal="right"/>
    </xf>
    <xf numFmtId="168" fontId="17" fillId="0" borderId="1" xfId="3" applyNumberFormat="1" applyFont="1" applyBorder="1" applyAlignment="1">
      <alignment horizontal="right"/>
    </xf>
    <xf numFmtId="3" fontId="0" fillId="0" borderId="0" xfId="0" applyNumberFormat="1"/>
    <xf numFmtId="168" fontId="17" fillId="0" borderId="0" xfId="3" applyNumberFormat="1" applyFont="1" applyAlignment="1">
      <alignment horizontal="right"/>
    </xf>
    <xf numFmtId="168" fontId="13" fillId="0" borderId="0" xfId="0" applyNumberFormat="1" applyFont="1" applyAlignment="1">
      <alignment horizontal="right"/>
    </xf>
    <xf numFmtId="168" fontId="17" fillId="0" borderId="0" xfId="0" applyNumberFormat="1" applyFont="1"/>
    <xf numFmtId="0" fontId="0" fillId="0" borderId="0" xfId="0"/>
    <xf numFmtId="0" fontId="0" fillId="0" borderId="0" xfId="0"/>
    <xf numFmtId="167" fontId="0" fillId="0" borderId="8" xfId="2" applyNumberFormat="1" applyFont="1" applyFill="1" applyBorder="1" applyAlignment="1">
      <alignment horizontal="left"/>
    </xf>
    <xf numFmtId="167" fontId="2" fillId="0" borderId="8" xfId="2" applyNumberFormat="1" applyFont="1" applyFill="1" applyBorder="1" applyAlignment="1">
      <alignment horizontal="left"/>
    </xf>
    <xf numFmtId="167" fontId="0" fillId="0" borderId="9" xfId="0" applyNumberFormat="1" applyFont="1" applyFill="1" applyBorder="1" applyAlignment="1">
      <alignment horizontal="left"/>
    </xf>
    <xf numFmtId="167" fontId="2" fillId="0" borderId="9" xfId="2" applyNumberFormat="1" applyFont="1" applyFill="1" applyBorder="1" applyAlignment="1">
      <alignment horizontal="left"/>
    </xf>
    <xf numFmtId="167" fontId="3" fillId="3" borderId="0" xfId="0" applyNumberFormat="1" applyFont="1" applyFill="1"/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0" fontId="4" fillId="4" borderId="0" xfId="0" applyFont="1" applyFill="1" applyAlignment="1">
      <alignment vertical="center"/>
    </xf>
    <xf numFmtId="0" fontId="4" fillId="4" borderId="3" xfId="0" applyFont="1" applyFill="1" applyBorder="1" applyAlignment="1">
      <alignment vertical="center"/>
    </xf>
    <xf numFmtId="0" fontId="4" fillId="5" borderId="2" xfId="0" applyFont="1" applyFill="1" applyBorder="1" applyAlignment="1">
      <alignment vertical="center"/>
    </xf>
    <xf numFmtId="0" fontId="4" fillId="5" borderId="0" xfId="0" applyFont="1" applyFill="1" applyBorder="1" applyAlignment="1">
      <alignment vertical="center"/>
    </xf>
    <xf numFmtId="0" fontId="4" fillId="5" borderId="3" xfId="0" applyFont="1" applyFill="1" applyBorder="1" applyAlignment="1">
      <alignment vertical="center"/>
    </xf>
    <xf numFmtId="0" fontId="4" fillId="4" borderId="2" xfId="0" applyFont="1" applyFill="1" applyBorder="1" applyAlignment="1">
      <alignment vertical="center"/>
    </xf>
    <xf numFmtId="0" fontId="4" fillId="4" borderId="0" xfId="0" applyFont="1" applyFill="1" applyBorder="1" applyAlignment="1">
      <alignment vertical="center"/>
    </xf>
    <xf numFmtId="0" fontId="4" fillId="5" borderId="0" xfId="0" applyFont="1" applyFill="1" applyAlignment="1">
      <alignment vertical="center"/>
    </xf>
    <xf numFmtId="0" fontId="0" fillId="0" borderId="0" xfId="0"/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4" borderId="0" xfId="3" applyNumberFormat="1" applyFont="1" applyFill="1" applyAlignment="1">
      <alignment horizontal="right"/>
    </xf>
    <xf numFmtId="0" fontId="0" fillId="0" borderId="0" xfId="3" applyNumberFormat="1" applyFont="1" applyAlignment="1">
      <alignment horizontal="right"/>
    </xf>
    <xf numFmtId="0" fontId="0" fillId="4" borderId="2" xfId="3" applyNumberFormat="1" applyFont="1" applyFill="1" applyBorder="1" applyAlignment="1">
      <alignment horizontal="right"/>
    </xf>
    <xf numFmtId="0" fontId="0" fillId="0" borderId="0" xfId="3" applyNumberFormat="1" applyFont="1" applyBorder="1" applyAlignment="1">
      <alignment horizontal="right"/>
    </xf>
    <xf numFmtId="0" fontId="0" fillId="4" borderId="0" xfId="3" applyNumberFormat="1" applyFont="1" applyFill="1" applyBorder="1" applyAlignment="1">
      <alignment horizontal="right"/>
    </xf>
    <xf numFmtId="0" fontId="0" fillId="0" borderId="0" xfId="0"/>
    <xf numFmtId="166" fontId="0" fillId="4" borderId="0" xfId="2" applyNumberFormat="1" applyFont="1" applyFill="1" applyAlignment="1">
      <alignment horizontal="right"/>
    </xf>
    <xf numFmtId="166" fontId="0" fillId="0" borderId="0" xfId="2" applyNumberFormat="1" applyFont="1" applyAlignment="1">
      <alignment horizontal="right"/>
    </xf>
    <xf numFmtId="166" fontId="20" fillId="0" borderId="0" xfId="2" applyNumberFormat="1" applyFont="1" applyAlignment="1">
      <alignment horizontal="right"/>
    </xf>
    <xf numFmtId="0" fontId="0" fillId="0" borderId="0" xfId="0"/>
    <xf numFmtId="0" fontId="0" fillId="0" borderId="0" xfId="0"/>
    <xf numFmtId="0" fontId="18" fillId="0" borderId="0" xfId="0" applyFont="1" applyAlignment="1"/>
    <xf numFmtId="10" fontId="17" fillId="0" borderId="0" xfId="3" applyNumberFormat="1" applyFont="1"/>
    <xf numFmtId="2" fontId="0" fillId="0" borderId="0" xfId="0" applyNumberFormat="1" applyAlignment="1">
      <alignment horizontal="left"/>
    </xf>
    <xf numFmtId="0" fontId="4" fillId="0" borderId="0" xfId="0" applyFont="1" applyAlignment="1">
      <alignment horizontal="center"/>
    </xf>
    <xf numFmtId="0" fontId="0" fillId="0" borderId="0" xfId="0"/>
    <xf numFmtId="0" fontId="0" fillId="0" borderId="0" xfId="0"/>
    <xf numFmtId="0" fontId="4" fillId="7" borderId="0" xfId="0" applyFont="1" applyFill="1"/>
    <xf numFmtId="0" fontId="4" fillId="7" borderId="1" xfId="0" applyFont="1" applyFill="1" applyBorder="1"/>
    <xf numFmtId="0" fontId="0" fillId="11" borderId="0" xfId="0" applyFill="1"/>
    <xf numFmtId="167" fontId="0" fillId="11" borderId="0" xfId="2" applyNumberFormat="1" applyFont="1" applyFill="1"/>
    <xf numFmtId="167" fontId="0" fillId="0" borderId="0" xfId="2" applyNumberFormat="1" applyFont="1" applyAlignment="1">
      <alignment horizontal="right"/>
    </xf>
    <xf numFmtId="0" fontId="0" fillId="0" borderId="0" xfId="0"/>
    <xf numFmtId="0" fontId="4" fillId="7" borderId="5" xfId="2" applyNumberFormat="1" applyFont="1" applyFill="1" applyBorder="1" applyAlignment="1">
      <alignment horizontal="left"/>
    </xf>
    <xf numFmtId="0" fontId="4" fillId="0" borderId="1" xfId="2" applyNumberFormat="1" applyFont="1" applyBorder="1" applyAlignment="1">
      <alignment horizontal="left"/>
    </xf>
    <xf numFmtId="166" fontId="0" fillId="0" borderId="0" xfId="2" quotePrefix="1" applyNumberFormat="1" applyFont="1"/>
    <xf numFmtId="165" fontId="0" fillId="0" borderId="0" xfId="2" applyNumberFormat="1" applyFont="1"/>
    <xf numFmtId="0" fontId="0" fillId="0" borderId="0" xfId="2" applyNumberFormat="1" applyFont="1"/>
    <xf numFmtId="0" fontId="0" fillId="0" borderId="0" xfId="2" applyNumberFormat="1" applyFont="1" applyAlignment="1">
      <alignment horizontal="right"/>
    </xf>
    <xf numFmtId="43" fontId="0" fillId="0" borderId="0" xfId="0" applyNumberFormat="1"/>
    <xf numFmtId="167" fontId="17" fillId="0" borderId="0" xfId="2" applyNumberFormat="1" applyFont="1"/>
    <xf numFmtId="0" fontId="0" fillId="0" borderId="0" xfId="0"/>
    <xf numFmtId="0" fontId="0" fillId="0" borderId="0" xfId="0"/>
    <xf numFmtId="9" fontId="0" fillId="4" borderId="0" xfId="3" applyNumberFormat="1" applyFont="1" applyFill="1"/>
    <xf numFmtId="9" fontId="0" fillId="0" borderId="0" xfId="3" applyNumberFormat="1" applyFont="1"/>
    <xf numFmtId="168" fontId="17" fillId="0" borderId="0" xfId="0" applyNumberFormat="1" applyFont="1" applyAlignment="1">
      <alignment horizontal="right"/>
    </xf>
    <xf numFmtId="169" fontId="17" fillId="0" borderId="0" xfId="0" applyNumberFormat="1" applyFont="1"/>
    <xf numFmtId="0" fontId="17" fillId="0" borderId="0" xfId="0" applyFont="1" applyAlignment="1">
      <alignment horizontal="right"/>
    </xf>
    <xf numFmtId="169" fontId="17" fillId="0" borderId="0" xfId="0" quotePrefix="1" applyNumberFormat="1" applyFont="1"/>
    <xf numFmtId="2" fontId="13" fillId="0" borderId="0" xfId="0" applyNumberFormat="1" applyFont="1"/>
    <xf numFmtId="0" fontId="0" fillId="0" borderId="0" xfId="0"/>
    <xf numFmtId="9" fontId="0" fillId="4" borderId="0" xfId="3" applyNumberFormat="1" applyFont="1" applyFill="1" applyAlignment="1">
      <alignment horizontal="right"/>
    </xf>
    <xf numFmtId="9" fontId="0" fillId="0" borderId="0" xfId="3" applyNumberFormat="1" applyFont="1" applyAlignment="1">
      <alignment horizontal="right"/>
    </xf>
    <xf numFmtId="9" fontId="3" fillId="3" borderId="0" xfId="3" applyNumberFormat="1" applyFont="1" applyFill="1"/>
    <xf numFmtId="9" fontId="3" fillId="3" borderId="0" xfId="3" applyNumberFormat="1" applyFont="1" applyFill="1" applyAlignment="1">
      <alignment horizontal="right"/>
    </xf>
    <xf numFmtId="0" fontId="0" fillId="0" borderId="0" xfId="0"/>
    <xf numFmtId="0" fontId="0" fillId="0" borderId="0" xfId="0"/>
    <xf numFmtId="0" fontId="3" fillId="6" borderId="0" xfId="0" quotePrefix="1" applyFont="1" applyFill="1" applyBorder="1" applyAlignment="1">
      <alignment horizontal="right"/>
    </xf>
    <xf numFmtId="0" fontId="0" fillId="0" borderId="0" xfId="0" pivotButton="1"/>
    <xf numFmtId="170" fontId="0" fillId="0" borderId="0" xfId="0" applyNumberFormat="1" applyAlignment="1">
      <alignment horizontal="right"/>
    </xf>
    <xf numFmtId="10" fontId="0" fillId="0" borderId="0" xfId="3" quotePrefix="1" applyNumberFormat="1" applyFont="1"/>
    <xf numFmtId="0" fontId="13" fillId="0" borderId="0" xfId="0" applyFont="1" applyAlignment="1"/>
    <xf numFmtId="2" fontId="17" fillId="0" borderId="0" xfId="0" applyNumberFormat="1" applyFont="1" applyAlignment="1">
      <alignment horizontal="right"/>
    </xf>
    <xf numFmtId="0" fontId="17" fillId="4" borderId="0" xfId="3" applyNumberFormat="1" applyFont="1" applyFill="1"/>
    <xf numFmtId="0" fontId="17" fillId="0" borderId="0" xfId="3" applyNumberFormat="1" applyFont="1"/>
    <xf numFmtId="0" fontId="0" fillId="0" borderId="0" xfId="0" applyFill="1"/>
    <xf numFmtId="0" fontId="0" fillId="0" borderId="0" xfId="0"/>
    <xf numFmtId="167" fontId="20" fillId="0" borderId="0" xfId="2" applyNumberFormat="1" applyFont="1"/>
    <xf numFmtId="168" fontId="20" fillId="0" borderId="0" xfId="3" applyNumberFormat="1" applyFont="1"/>
    <xf numFmtId="0" fontId="20" fillId="0" borderId="0" xfId="0" applyFont="1"/>
    <xf numFmtId="168" fontId="20" fillId="0" borderId="0" xfId="0" applyNumberFormat="1" applyFont="1" applyAlignment="1">
      <alignment horizontal="left"/>
    </xf>
    <xf numFmtId="0" fontId="20" fillId="0" borderId="0" xfId="0" applyNumberFormat="1" applyFont="1" applyAlignment="1">
      <alignment horizontal="left"/>
    </xf>
    <xf numFmtId="173" fontId="20" fillId="0" borderId="0" xfId="0" applyNumberFormat="1" applyFont="1" applyAlignment="1">
      <alignment horizontal="left"/>
    </xf>
    <xf numFmtId="1" fontId="20" fillId="0" borderId="0" xfId="0" applyNumberFormat="1" applyFont="1" applyAlignment="1">
      <alignment horizontal="left"/>
    </xf>
    <xf numFmtId="0" fontId="0" fillId="0" borderId="0" xfId="0" applyFont="1" applyAlignment="1"/>
    <xf numFmtId="0" fontId="18" fillId="3" borderId="0" xfId="0" applyFont="1" applyFill="1" applyAlignment="1">
      <alignment horizontal="right"/>
    </xf>
    <xf numFmtId="167" fontId="17" fillId="4" borderId="0" xfId="2" applyNumberFormat="1" applyFont="1" applyFill="1"/>
    <xf numFmtId="167" fontId="18" fillId="3" borderId="0" xfId="2" applyNumberFormat="1" applyFont="1" applyFill="1"/>
    <xf numFmtId="168" fontId="17" fillId="4" borderId="0" xfId="3" applyNumberFormat="1" applyFont="1" applyFill="1"/>
    <xf numFmtId="9" fontId="18" fillId="3" borderId="0" xfId="3" applyFont="1" applyFill="1"/>
    <xf numFmtId="168" fontId="18" fillId="4" borderId="0" xfId="3" applyNumberFormat="1" applyFont="1" applyFill="1"/>
    <xf numFmtId="166" fontId="17" fillId="4" borderId="0" xfId="2" applyNumberFormat="1" applyFont="1" applyFill="1" applyAlignment="1">
      <alignment horizontal="right"/>
    </xf>
    <xf numFmtId="168" fontId="18" fillId="0" borderId="0" xfId="3" applyNumberFormat="1" applyFont="1"/>
    <xf numFmtId="166" fontId="17" fillId="0" borderId="0" xfId="2" applyNumberFormat="1" applyFont="1" applyAlignment="1">
      <alignment horizontal="right"/>
    </xf>
    <xf numFmtId="168" fontId="17" fillId="4" borderId="0" xfId="3" applyNumberFormat="1" applyFont="1" applyFill="1" applyAlignment="1">
      <alignment horizontal="right"/>
    </xf>
    <xf numFmtId="3" fontId="17" fillId="4" borderId="0" xfId="2" applyNumberFormat="1" applyFont="1" applyFill="1" applyAlignment="1">
      <alignment horizontal="center" vertical="center"/>
    </xf>
    <xf numFmtId="3" fontId="17" fillId="0" borderId="0" xfId="2" applyNumberFormat="1" applyFont="1" applyAlignment="1">
      <alignment horizontal="center" vertical="center"/>
    </xf>
    <xf numFmtId="3" fontId="3" fillId="3" borderId="0" xfId="2" applyNumberFormat="1" applyFont="1" applyFill="1" applyAlignment="1">
      <alignment horizontal="center" vertical="center"/>
    </xf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0" fontId="4" fillId="0" borderId="0" xfId="0" applyFont="1" applyAlignment="1">
      <alignment horizontal="center" wrapText="1"/>
    </xf>
    <xf numFmtId="0" fontId="3" fillId="2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</cellXfs>
  <cellStyles count="7">
    <cellStyle name="Hiperlink" xfId="1" builtinId="8"/>
    <cellStyle name="Moeda" xfId="4" builtinId="4"/>
    <cellStyle name="Normal" xfId="0" builtinId="0"/>
    <cellStyle name="Normal 3" xfId="5" xr:uid="{00000000-0005-0000-0000-000004000000}"/>
    <cellStyle name="Porcentagem" xfId="3" builtinId="5"/>
    <cellStyle name="Separador de milhares 2" xfId="6" xr:uid="{00000000-0005-0000-0000-000006000000}"/>
    <cellStyle name="Vírgula" xfId="2" builtinId="3"/>
  </cellStyles>
  <dxfs count="42"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  <dxf>
      <font>
        <b/>
        <i val="0"/>
      </font>
      <fill>
        <patternFill>
          <bgColor theme="4" tint="0.79998168889431442"/>
        </patternFill>
      </fill>
    </dxf>
    <dxf>
      <font>
        <b/>
        <i val="0"/>
        <color theme="0"/>
      </font>
      <fill>
        <patternFill>
          <bgColor theme="3" tint="0.39994506668294322"/>
        </patternFill>
      </fill>
    </dxf>
  </dxfs>
  <tableStyles count="0" defaultTableStyle="TableStyleMedium9" defaultPivotStyle="PivotStyleLight16"/>
  <colors>
    <mruColors>
      <color rgb="FFB4B000"/>
      <color rgb="FFF0EA00"/>
      <color rgb="FFFCEA02"/>
      <color rgb="FF8B4935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connections" Target="connection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styles" Target="style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powerPivotData" Target="model/item.data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pivotCacheDefinition" Target="pivotCache/pivotCacheDefinition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customXml" Target="../customXml/item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5.xml"/><Relationship Id="rId1" Type="http://schemas.openxmlformats.org/officeDocument/2006/relationships/themeOverride" Target="../theme/themeOverride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2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7.xml"/><Relationship Id="rId1" Type="http://schemas.openxmlformats.org/officeDocument/2006/relationships/themeOverride" Target="../theme/themeOverride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3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7.xml"/><Relationship Id="rId1" Type="http://schemas.openxmlformats.org/officeDocument/2006/relationships/themeOverride" Target="../theme/themeOverride12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4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9.xml"/><Relationship Id="rId1" Type="http://schemas.openxmlformats.org/officeDocument/2006/relationships/themeOverride" Target="../theme/themeOverride15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7.xml"/><Relationship Id="rId1" Type="http://schemas.openxmlformats.org/officeDocument/2006/relationships/themeOverride" Target="../theme/themeOverride17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0.xml"/><Relationship Id="rId1" Type="http://schemas.openxmlformats.org/officeDocument/2006/relationships/themeOverride" Target="../theme/themeOverride19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5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6.xml"/><Relationship Id="rId1" Type="http://schemas.openxmlformats.org/officeDocument/2006/relationships/themeOverride" Target="../theme/themeOverride21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7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00.xml"/><Relationship Id="rId1" Type="http://schemas.openxmlformats.org/officeDocument/2006/relationships/themeOverride" Target="../theme/themeOverride25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8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3.xml"/><Relationship Id="rId1" Type="http://schemas.openxmlformats.org/officeDocument/2006/relationships/themeOverride" Target="../theme/themeOverride29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9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4.xml"/><Relationship Id="rId1" Type="http://schemas.openxmlformats.org/officeDocument/2006/relationships/themeOverride" Target="../theme/themeOverride32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5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8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1.1'!$A$6</c:f>
              <c:strCache>
                <c:ptCount val="1"/>
                <c:pt idx="0">
                  <c:v>Pilotos e Co-pilotos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1.1'!$B$6:$G$6</c:f>
              <c:numCache>
                <c:formatCode>_(* #,##0_);_(* \(#,##0\);_(* "-"??_);_(@_)</c:formatCode>
                <c:ptCount val="6"/>
                <c:pt idx="0">
                  <c:v>5956</c:v>
                </c:pt>
                <c:pt idx="1">
                  <c:v>5966</c:v>
                </c:pt>
                <c:pt idx="2">
                  <c:v>5672</c:v>
                </c:pt>
                <c:pt idx="3">
                  <c:v>5850</c:v>
                </c:pt>
                <c:pt idx="4">
                  <c:v>5503</c:v>
                </c:pt>
                <c:pt idx="5">
                  <c:v>6253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8-447B-9DD2-173E9F0DF18E}"/>
            </c:ext>
          </c:extLst>
        </c:ser>
        <c:ser>
          <c:idx val="1"/>
          <c:order val="1"/>
          <c:tx>
            <c:strRef>
              <c:f>'Fig 1.1'!$A$7</c:f>
              <c:strCache>
                <c:ptCount val="1"/>
                <c:pt idx="0">
                  <c:v>Outros tripulantes de voo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1.1'!$B$7:$G$7</c:f>
              <c:numCache>
                <c:formatCode>_(* #,##0_);_(* \(#,##0\);_(* "-"??_);_(@_)</c:formatCode>
                <c:ptCount val="6"/>
                <c:pt idx="0">
                  <c:v>51</c:v>
                </c:pt>
                <c:pt idx="1">
                  <c:v>35</c:v>
                </c:pt>
                <c:pt idx="2">
                  <c:v>40</c:v>
                </c:pt>
                <c:pt idx="3">
                  <c:v>24</c:v>
                </c:pt>
                <c:pt idx="4">
                  <c:v>19</c:v>
                </c:pt>
                <c:pt idx="5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8-447B-9DD2-173E9F0DF18E}"/>
            </c:ext>
          </c:extLst>
        </c:ser>
        <c:ser>
          <c:idx val="2"/>
          <c:order val="2"/>
          <c:tx>
            <c:strRef>
              <c:f>'Fig 1.1'!$A$8</c:f>
              <c:strCache>
                <c:ptCount val="1"/>
                <c:pt idx="0">
                  <c:v>Tripulação de Cabine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1.1'!$B$8:$G$8</c:f>
              <c:numCache>
                <c:formatCode>_(* #,##0_);_(* \(#,##0\);_(* "-"??_);_(@_)</c:formatCode>
                <c:ptCount val="6"/>
                <c:pt idx="0">
                  <c:v>11293</c:v>
                </c:pt>
                <c:pt idx="1">
                  <c:v>11338</c:v>
                </c:pt>
                <c:pt idx="2">
                  <c:v>10862</c:v>
                </c:pt>
                <c:pt idx="3">
                  <c:v>11026</c:v>
                </c:pt>
                <c:pt idx="4">
                  <c:v>10079</c:v>
                </c:pt>
                <c:pt idx="5">
                  <c:v>11458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C8-447B-9DD2-173E9F0DF18E}"/>
            </c:ext>
          </c:extLst>
        </c:ser>
        <c:ser>
          <c:idx val="3"/>
          <c:order val="3"/>
          <c:tx>
            <c:strRef>
              <c:f>'Fig 1.1'!$A$9</c:f>
              <c:strCache>
                <c:ptCount val="1"/>
                <c:pt idx="0">
                  <c:v>Pessoal de Manutenção e Revisão Geral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1.1'!$B$9:$G$9</c:f>
              <c:numCache>
                <c:formatCode>_(* #,##0_);_(* \(#,##0\);_(* "-"??_);_(@_)</c:formatCode>
                <c:ptCount val="6"/>
                <c:pt idx="0">
                  <c:v>8802</c:v>
                </c:pt>
                <c:pt idx="1">
                  <c:v>8077</c:v>
                </c:pt>
                <c:pt idx="2">
                  <c:v>7744</c:v>
                </c:pt>
                <c:pt idx="3">
                  <c:v>7815</c:v>
                </c:pt>
                <c:pt idx="4">
                  <c:v>7071</c:v>
                </c:pt>
                <c:pt idx="5">
                  <c:v>8230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C8-447B-9DD2-173E9F0DF18E}"/>
            </c:ext>
          </c:extLst>
        </c:ser>
        <c:ser>
          <c:idx val="4"/>
          <c:order val="4"/>
          <c:tx>
            <c:strRef>
              <c:f>'Fig 1.1'!$A$10</c:f>
              <c:strCache>
                <c:ptCount val="1"/>
                <c:pt idx="0">
                  <c:v>Pessoal de Tarifação e Vendas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1.1'!$B$10:$G$10</c:f>
              <c:numCache>
                <c:formatCode>_(* #,##0_);_(* \(#,##0\);_(* "-"??_);_(@_)</c:formatCode>
                <c:ptCount val="6"/>
                <c:pt idx="0">
                  <c:v>11011</c:v>
                </c:pt>
                <c:pt idx="1">
                  <c:v>10071</c:v>
                </c:pt>
                <c:pt idx="2">
                  <c:v>7022</c:v>
                </c:pt>
                <c:pt idx="3">
                  <c:v>9808</c:v>
                </c:pt>
                <c:pt idx="4">
                  <c:v>9061</c:v>
                </c:pt>
                <c:pt idx="5">
                  <c:v>9361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C8-447B-9DD2-173E9F0DF18E}"/>
            </c:ext>
          </c:extLst>
        </c:ser>
        <c:ser>
          <c:idx val="5"/>
          <c:order val="5"/>
          <c:tx>
            <c:strRef>
              <c:f>'Fig 1.1'!$A$11</c:f>
              <c:strCache>
                <c:ptCount val="1"/>
                <c:pt idx="0">
                  <c:v>Outros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1.1'!$B$5:$G$5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'Fig 1.1'!$B$11:$G$11</c:f>
              <c:numCache>
                <c:formatCode>_(* #,##0_);_(* \(#,##0\);_(* "-"??_);_(@_)</c:formatCode>
                <c:ptCount val="6"/>
                <c:pt idx="0">
                  <c:v>24166</c:v>
                </c:pt>
                <c:pt idx="1">
                  <c:v>23049</c:v>
                </c:pt>
                <c:pt idx="2">
                  <c:v>23350</c:v>
                </c:pt>
                <c:pt idx="3">
                  <c:v>17924</c:v>
                </c:pt>
                <c:pt idx="4">
                  <c:v>13237</c:v>
                </c:pt>
                <c:pt idx="5">
                  <c:v>15146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C8-447B-9DD2-173E9F0DF1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31250432"/>
        <c:axId val="131248472"/>
      </c:barChart>
      <c:catAx>
        <c:axId val="13125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1248472"/>
        <c:crosses val="autoZero"/>
        <c:auto val="1"/>
        <c:lblAlgn val="ctr"/>
        <c:lblOffset val="100"/>
        <c:noMultiLvlLbl val="0"/>
      </c:catAx>
      <c:valAx>
        <c:axId val="13124847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1250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1"/>
          <c:order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1.2'!$A$6:$A$11</c15:sqref>
                  </c15:fullRef>
                </c:ext>
              </c:extLst>
              <c:f>('Fig 1.2'!$A$6,'Fig 1.2'!$A$8:$A$11)</c:f>
              <c:strCache>
                <c:ptCount val="5"/>
                <c:pt idx="0">
                  <c:v>Pilotos e Co-pilotos</c:v>
                </c:pt>
                <c:pt idx="1">
                  <c:v>Tripulação de Cabine</c:v>
                </c:pt>
                <c:pt idx="2">
                  <c:v>Pessoal de Manutenção e Revisão Geral</c:v>
                </c:pt>
                <c:pt idx="3">
                  <c:v>Pessoal de Tarifação e Vendas</c:v>
                </c:pt>
                <c:pt idx="4">
                  <c:v>Outros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1.2'!$B$6:$B$11</c15:sqref>
                  </c15:fullRef>
                </c:ext>
              </c:extLst>
              <c:f>('Fig 1.2'!$B$6,'Fig 1.2'!$B$8:$B$11)</c:f>
              <c:numCache>
                <c:formatCode>0.0%</c:formatCode>
                <c:ptCount val="5"/>
                <c:pt idx="0">
                  <c:v>0.12387257914246635</c:v>
                </c:pt>
                <c:pt idx="1">
                  <c:v>0.22701052589846771</c:v>
                </c:pt>
                <c:pt idx="2">
                  <c:v>0.16300275536701886</c:v>
                </c:pt>
                <c:pt idx="3">
                  <c:v>0.18556108390984596</c:v>
                </c:pt>
                <c:pt idx="4">
                  <c:v>0.3002358911332686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75-4A4C-96C2-9FC8083FFF07}"/>
            </c:ext>
          </c:extLst>
        </c:ser>
        <c:ser>
          <c:idx val="0"/>
          <c:order val="1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1.2'!$A$6:$A$11</c15:sqref>
                  </c15:fullRef>
                </c:ext>
              </c:extLst>
              <c:f>('Fig 1.2'!$A$6,'Fig 1.2'!$A$8:$A$11)</c:f>
              <c:strCache>
                <c:ptCount val="5"/>
                <c:pt idx="0">
                  <c:v>Pilotos e Co-pilotos</c:v>
                </c:pt>
                <c:pt idx="1">
                  <c:v>Tripulação de Cabine</c:v>
                </c:pt>
                <c:pt idx="2">
                  <c:v>Pessoal de Manutenção e Revisão Geral</c:v>
                </c:pt>
                <c:pt idx="3">
                  <c:v>Pessoal de Tarifação e Vendas</c:v>
                </c:pt>
                <c:pt idx="4">
                  <c:v>Outros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1.2'!$B$6:$B$11</c15:sqref>
                  </c15:fullRef>
                </c:ext>
              </c:extLst>
              <c:f>('Fig 1.2'!$B$6,'Fig 1.2'!$B$8:$B$11)</c:f>
              <c:numCache>
                <c:formatCode>0.0%</c:formatCode>
                <c:ptCount val="5"/>
                <c:pt idx="0">
                  <c:v>0.12387257914246635</c:v>
                </c:pt>
                <c:pt idx="1">
                  <c:v>0.22701052589846771</c:v>
                </c:pt>
                <c:pt idx="2">
                  <c:v>0.16300275536701886</c:v>
                </c:pt>
                <c:pt idx="3">
                  <c:v>0.18556108390984596</c:v>
                </c:pt>
                <c:pt idx="4">
                  <c:v>0.3002358911332686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75-4A4C-96C2-9FC8083FFF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1.3'!$B$5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1.3'!$A$6:$A$17</c:f>
              <c:strCache>
                <c:ptCount val="12"/>
                <c:pt idx="0">
                  <c:v>Azul</c:v>
                </c:pt>
                <c:pt idx="1">
                  <c:v>Gol</c:v>
                </c:pt>
                <c:pt idx="2">
                  <c:v>Absa</c:v>
                </c:pt>
                <c:pt idx="3">
                  <c:v>Modern</c:v>
                </c:pt>
                <c:pt idx="4">
                  <c:v>MAP</c:v>
                </c:pt>
                <c:pt idx="5">
                  <c:v>Passaredo</c:v>
                </c:pt>
                <c:pt idx="6">
                  <c:v>Rio Linhas Aéreas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Two</c:v>
                </c:pt>
                <c:pt idx="11">
                  <c:v>Omni</c:v>
                </c:pt>
              </c:strCache>
            </c:strRef>
          </c:cat>
          <c:val>
            <c:numRef>
              <c:f>'Fig 1.3'!$B$6:$B$17</c:f>
              <c:numCache>
                <c:formatCode>_(* #,##0.0_);_(* \(#,##0.0\);_(* "-"??_);_(@_)</c:formatCode>
                <c:ptCount val="12"/>
                <c:pt idx="0">
                  <c:v>85.374045801526719</c:v>
                </c:pt>
                <c:pt idx="1">
                  <c:v>102.36134453781513</c:v>
                </c:pt>
                <c:pt idx="2">
                  <c:v>54.25</c:v>
                </c:pt>
                <c:pt idx="3">
                  <c:v>122</c:v>
                </c:pt>
                <c:pt idx="4">
                  <c:v>43.5</c:v>
                </c:pt>
                <c:pt idx="5">
                  <c:v>105.75</c:v>
                </c:pt>
                <c:pt idx="6">
                  <c:v>47</c:v>
                </c:pt>
                <c:pt idx="7">
                  <c:v>20</c:v>
                </c:pt>
                <c:pt idx="8">
                  <c:v>151.75694444444446</c:v>
                </c:pt>
                <c:pt idx="9">
                  <c:v>37.4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8-46E0-8FC6-A621F34FBFC7}"/>
            </c:ext>
          </c:extLst>
        </c:ser>
        <c:ser>
          <c:idx val="1"/>
          <c:order val="1"/>
          <c:tx>
            <c:strRef>
              <c:f>'Fig 1.3'!$C$5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1.3'!$A$6:$A$17</c:f>
              <c:strCache>
                <c:ptCount val="12"/>
                <c:pt idx="0">
                  <c:v>Azul</c:v>
                </c:pt>
                <c:pt idx="1">
                  <c:v>Gol</c:v>
                </c:pt>
                <c:pt idx="2">
                  <c:v>Absa</c:v>
                </c:pt>
                <c:pt idx="3">
                  <c:v>Modern</c:v>
                </c:pt>
                <c:pt idx="4">
                  <c:v>MAP</c:v>
                </c:pt>
                <c:pt idx="5">
                  <c:v>Passaredo</c:v>
                </c:pt>
                <c:pt idx="6">
                  <c:v>Rio Linhas Aéreas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Two</c:v>
                </c:pt>
                <c:pt idx="11">
                  <c:v>Omni</c:v>
                </c:pt>
              </c:strCache>
            </c:strRef>
          </c:cat>
          <c:val>
            <c:numRef>
              <c:f>'Fig 1.3'!$C$6:$C$17</c:f>
              <c:numCache>
                <c:formatCode>_(* #,##0.0_);_(* \(#,##0.0\);_(* "-"??_);_(@_)</c:formatCode>
                <c:ptCount val="12"/>
                <c:pt idx="0">
                  <c:v>94.28125</c:v>
                </c:pt>
                <c:pt idx="1">
                  <c:v>101.23140495867769</c:v>
                </c:pt>
                <c:pt idx="2">
                  <c:v>51.5</c:v>
                </c:pt>
                <c:pt idx="3">
                  <c:v>50</c:v>
                </c:pt>
                <c:pt idx="4">
                  <c:v>40.4</c:v>
                </c:pt>
                <c:pt idx="5">
                  <c:v>119.8</c:v>
                </c:pt>
                <c:pt idx="6">
                  <c:v>0</c:v>
                </c:pt>
                <c:pt idx="7">
                  <c:v>19.866666666666667</c:v>
                </c:pt>
                <c:pt idx="8">
                  <c:v>120.67948717948718</c:v>
                </c:pt>
                <c:pt idx="9">
                  <c:v>46</c:v>
                </c:pt>
                <c:pt idx="10">
                  <c:v>13.8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8-46E0-8FC6-A621F34FBFC7}"/>
            </c:ext>
          </c:extLst>
        </c:ser>
        <c:ser>
          <c:idx val="2"/>
          <c:order val="2"/>
          <c:tx>
            <c:strRef>
              <c:f>'Fig 1.3'!$D$5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1.3'!$A$6:$A$17</c:f>
              <c:strCache>
                <c:ptCount val="12"/>
                <c:pt idx="0">
                  <c:v>Azul</c:v>
                </c:pt>
                <c:pt idx="1">
                  <c:v>Gol</c:v>
                </c:pt>
                <c:pt idx="2">
                  <c:v>Absa</c:v>
                </c:pt>
                <c:pt idx="3">
                  <c:v>Modern</c:v>
                </c:pt>
                <c:pt idx="4">
                  <c:v>MAP</c:v>
                </c:pt>
                <c:pt idx="5">
                  <c:v>Passaredo</c:v>
                </c:pt>
                <c:pt idx="6">
                  <c:v>Rio Linhas Aéreas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Two</c:v>
                </c:pt>
                <c:pt idx="11">
                  <c:v>Omni</c:v>
                </c:pt>
              </c:strCache>
            </c:strRef>
          </c:cat>
          <c:val>
            <c:numRef>
              <c:f>'Fig 1.3'!$D$6:$D$17</c:f>
              <c:numCache>
                <c:formatCode>_(* #,##0.0_);_(* \(#,##0.0\);_(* "-"??_);_(@_)</c:formatCode>
                <c:ptCount val="12"/>
                <c:pt idx="0">
                  <c:v>90.58</c:v>
                </c:pt>
                <c:pt idx="1">
                  <c:v>100.05882352941177</c:v>
                </c:pt>
                <c:pt idx="2">
                  <c:v>51.5</c:v>
                </c:pt>
                <c:pt idx="3">
                  <c:v>66.25</c:v>
                </c:pt>
                <c:pt idx="4">
                  <c:v>42.4</c:v>
                </c:pt>
                <c:pt idx="5">
                  <c:v>116.85714285714286</c:v>
                </c:pt>
                <c:pt idx="6">
                  <c:v>0</c:v>
                </c:pt>
                <c:pt idx="7">
                  <c:v>21.466666666666665</c:v>
                </c:pt>
                <c:pt idx="8">
                  <c:v>122.66860465116279</c:v>
                </c:pt>
                <c:pt idx="9">
                  <c:v>43.75</c:v>
                </c:pt>
                <c:pt idx="10">
                  <c:v>10.333333333333334</c:v>
                </c:pt>
                <c:pt idx="11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18-46E0-8FC6-A621F34FB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1252000"/>
        <c:axId val="131252784"/>
      </c:barChart>
      <c:catAx>
        <c:axId val="13125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784"/>
        <c:crosses val="autoZero"/>
        <c:auto val="1"/>
        <c:lblAlgn val="ctr"/>
        <c:lblOffset val="100"/>
        <c:noMultiLvlLbl val="0"/>
      </c:catAx>
      <c:valAx>
        <c:axId val="131252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00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1.4'!$B$5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1.4'!$A$6:$A$16</c15:sqref>
                  </c15:fullRef>
                </c:ext>
              </c:extLst>
              <c:f>'Fig 1.4'!$A$7:$A$16</c:f>
              <c:strCache>
                <c:ptCount val="10"/>
                <c:pt idx="0">
                  <c:v>Gol</c:v>
                </c:pt>
                <c:pt idx="1">
                  <c:v>Absa</c:v>
                </c:pt>
                <c:pt idx="2">
                  <c:v>Modern</c:v>
                </c:pt>
                <c:pt idx="3">
                  <c:v>MAP</c:v>
                </c:pt>
                <c:pt idx="4">
                  <c:v>Passaredo</c:v>
                </c:pt>
                <c:pt idx="5">
                  <c:v>Sideral</c:v>
                </c:pt>
                <c:pt idx="6">
                  <c:v>Latam</c:v>
                </c:pt>
                <c:pt idx="7">
                  <c:v>Total Linhas Aéreas</c:v>
                </c:pt>
                <c:pt idx="8">
                  <c:v>Two</c:v>
                </c:pt>
                <c:pt idx="9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1.4'!$B$6:$B$16</c15:sqref>
                  </c15:fullRef>
                </c:ext>
              </c:extLst>
              <c:f>'Fig 1.4'!$B$7:$B$16</c:f>
              <c:numCache>
                <c:formatCode>0.0%</c:formatCode>
                <c:ptCount val="10"/>
                <c:pt idx="0">
                  <c:v>0.11452261719070683</c:v>
                </c:pt>
                <c:pt idx="1">
                  <c:v>0.35023041474654376</c:v>
                </c:pt>
                <c:pt idx="2">
                  <c:v>9.8360655737704916E-2</c:v>
                </c:pt>
                <c:pt idx="3">
                  <c:v>0.1206896551724138</c:v>
                </c:pt>
                <c:pt idx="4">
                  <c:v>0.11583924349881797</c:v>
                </c:pt>
                <c:pt idx="5">
                  <c:v>0.23214285714285715</c:v>
                </c:pt>
                <c:pt idx="6">
                  <c:v>8.7493707957717479E-2</c:v>
                </c:pt>
                <c:pt idx="7">
                  <c:v>8.5561497326203204E-2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87-4C02-A290-A3DDD63B78A8}"/>
            </c:ext>
          </c:extLst>
        </c:ser>
        <c:ser>
          <c:idx val="1"/>
          <c:order val="1"/>
          <c:tx>
            <c:strRef>
              <c:f>'Fig 1.4'!$C$5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1.4'!$A$6:$A$16</c15:sqref>
                  </c15:fullRef>
                </c:ext>
              </c:extLst>
              <c:f>'Fig 1.4'!$A$7:$A$16</c:f>
              <c:strCache>
                <c:ptCount val="10"/>
                <c:pt idx="0">
                  <c:v>Gol</c:v>
                </c:pt>
                <c:pt idx="1">
                  <c:v>Absa</c:v>
                </c:pt>
                <c:pt idx="2">
                  <c:v>Modern</c:v>
                </c:pt>
                <c:pt idx="3">
                  <c:v>MAP</c:v>
                </c:pt>
                <c:pt idx="4">
                  <c:v>Passaredo</c:v>
                </c:pt>
                <c:pt idx="5">
                  <c:v>Sideral</c:v>
                </c:pt>
                <c:pt idx="6">
                  <c:v>Latam</c:v>
                </c:pt>
                <c:pt idx="7">
                  <c:v>Total Linhas Aéreas</c:v>
                </c:pt>
                <c:pt idx="8">
                  <c:v>Two</c:v>
                </c:pt>
                <c:pt idx="9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1.4'!$C$6:$C$16</c15:sqref>
                  </c15:fullRef>
                </c:ext>
              </c:extLst>
              <c:f>'Fig 1.4'!$C$7:$C$16</c:f>
              <c:numCache>
                <c:formatCode>0.0%</c:formatCode>
                <c:ptCount val="10"/>
                <c:pt idx="0">
                  <c:v>0.11633602743081067</c:v>
                </c:pt>
                <c:pt idx="1">
                  <c:v>0.36893203883495146</c:v>
                </c:pt>
                <c:pt idx="2">
                  <c:v>0.12</c:v>
                </c:pt>
                <c:pt idx="3">
                  <c:v>9.405940594059406E-2</c:v>
                </c:pt>
                <c:pt idx="4">
                  <c:v>0.1302170283806344</c:v>
                </c:pt>
                <c:pt idx="5">
                  <c:v>0.19798657718120805</c:v>
                </c:pt>
                <c:pt idx="6">
                  <c:v>0.10703282694146393</c:v>
                </c:pt>
                <c:pt idx="7">
                  <c:v>8.6956521739130432E-2</c:v>
                </c:pt>
                <c:pt idx="8">
                  <c:v>0.48550724637681159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87-4C02-A290-A3DDD63B78A8}"/>
            </c:ext>
          </c:extLst>
        </c:ser>
        <c:ser>
          <c:idx val="2"/>
          <c:order val="2"/>
          <c:tx>
            <c:strRef>
              <c:f>'Fig 1.4'!$D$5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1.4'!$A$6:$A$16</c15:sqref>
                  </c15:fullRef>
                </c:ext>
              </c:extLst>
              <c:f>'Fig 1.4'!$A$7:$A$16</c:f>
              <c:strCache>
                <c:ptCount val="10"/>
                <c:pt idx="0">
                  <c:v>Gol</c:v>
                </c:pt>
                <c:pt idx="1">
                  <c:v>Absa</c:v>
                </c:pt>
                <c:pt idx="2">
                  <c:v>Modern</c:v>
                </c:pt>
                <c:pt idx="3">
                  <c:v>MAP</c:v>
                </c:pt>
                <c:pt idx="4">
                  <c:v>Passaredo</c:v>
                </c:pt>
                <c:pt idx="5">
                  <c:v>Sideral</c:v>
                </c:pt>
                <c:pt idx="6">
                  <c:v>Latam</c:v>
                </c:pt>
                <c:pt idx="7">
                  <c:v>Total Linhas Aéreas</c:v>
                </c:pt>
                <c:pt idx="8">
                  <c:v>Two</c:v>
                </c:pt>
                <c:pt idx="9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1.4'!$D$6:$D$16</c15:sqref>
                  </c15:fullRef>
                </c:ext>
              </c:extLst>
              <c:f>'Fig 1.4'!$D$7:$D$16</c:f>
              <c:numCache>
                <c:formatCode>0.0%</c:formatCode>
                <c:ptCount val="10"/>
                <c:pt idx="0">
                  <c:v>0.13109935332157555</c:v>
                </c:pt>
                <c:pt idx="1">
                  <c:v>0.35436893203883496</c:v>
                </c:pt>
                <c:pt idx="2">
                  <c:v>9.8113207547169817E-2</c:v>
                </c:pt>
                <c:pt idx="3">
                  <c:v>0.13679245283018868</c:v>
                </c:pt>
                <c:pt idx="4">
                  <c:v>0.16259168704156479</c:v>
                </c:pt>
                <c:pt idx="5">
                  <c:v>0.18012422360248448</c:v>
                </c:pt>
                <c:pt idx="6">
                  <c:v>9.9056827337788519E-2</c:v>
                </c:pt>
                <c:pt idx="7">
                  <c:v>9.1428571428571428E-2</c:v>
                </c:pt>
                <c:pt idx="8">
                  <c:v>0.5161290322580645</c:v>
                </c:pt>
                <c:pt idx="9">
                  <c:v>0.23529411764705882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87-4C02-A290-A3DDD63B7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2207032"/>
        <c:axId val="132207424"/>
      </c:barChart>
      <c:catAx>
        <c:axId val="13220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424"/>
        <c:crosses val="autoZero"/>
        <c:auto val="1"/>
        <c:lblAlgn val="ctr"/>
        <c:lblOffset val="100"/>
        <c:noMultiLvlLbl val="0"/>
      </c:catAx>
      <c:valAx>
        <c:axId val="132207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0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1.5'!$B$5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1.5'!$A$6:$A$19</c15:sqref>
                  </c15:fullRef>
                </c:ext>
              </c:extLst>
              <c:f>'Fig 1.5'!$A$7:$A$19</c:f>
              <c:strCache>
                <c:ptCount val="13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Modern</c:v>
                </c:pt>
                <c:pt idx="11">
                  <c:v>Two</c:v>
                </c:pt>
                <c:pt idx="12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1.5'!$B$6:$B$19</c15:sqref>
                  </c15:fullRef>
                </c:ext>
              </c:extLst>
              <c:f>'Fig 1.5'!$B$7:$B$19</c:f>
              <c:numCache>
                <c:formatCode>_(* #,##0.0_);_(* \(#,##0.0\);_(* "-"??_);_(@_)</c:formatCode>
                <c:ptCount val="13"/>
                <c:pt idx="0">
                  <c:v>6.393372152096604</c:v>
                </c:pt>
                <c:pt idx="1">
                  <c:v>0</c:v>
                </c:pt>
                <c:pt idx="2">
                  <c:v>5.568595516382449</c:v>
                </c:pt>
                <c:pt idx="3">
                  <c:v>18.186168939937783</c:v>
                </c:pt>
                <c:pt idx="4">
                  <c:v>7.0882876672985242</c:v>
                </c:pt>
                <c:pt idx="5">
                  <c:v>5.143277002204262</c:v>
                </c:pt>
                <c:pt idx="6">
                  <c:v>5.7762583991512439</c:v>
                </c:pt>
                <c:pt idx="7">
                  <c:v>8.1067597904714397</c:v>
                </c:pt>
                <c:pt idx="8">
                  <c:v>8.4635099663141684</c:v>
                </c:pt>
                <c:pt idx="9">
                  <c:v>4.2350449973530973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F6-4013-988C-7889DC014FD6}"/>
            </c:ext>
          </c:extLst>
        </c:ser>
        <c:ser>
          <c:idx val="1"/>
          <c:order val="1"/>
          <c:tx>
            <c:strRef>
              <c:f>'Fig 1.5'!$C$5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1.5'!$A$6:$A$19</c15:sqref>
                  </c15:fullRef>
                </c:ext>
              </c:extLst>
              <c:f>'Fig 1.5'!$A$7:$A$19</c:f>
              <c:strCache>
                <c:ptCount val="13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Modern</c:v>
                </c:pt>
                <c:pt idx="11">
                  <c:v>Two</c:v>
                </c:pt>
                <c:pt idx="12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1.5'!$C$6:$C$19</c15:sqref>
                  </c15:fullRef>
                </c:ext>
              </c:extLst>
              <c:f>'Fig 1.5'!$C$7:$C$19</c:f>
              <c:numCache>
                <c:formatCode>_(* #,##0.0_);_(* \(#,##0.0\);_(* "-"??_);_(@_)</c:formatCode>
                <c:ptCount val="13"/>
                <c:pt idx="0">
                  <c:v>6.6648110348240248</c:v>
                </c:pt>
                <c:pt idx="1">
                  <c:v>0</c:v>
                </c:pt>
                <c:pt idx="2">
                  <c:v>5.7002736131334304</c:v>
                </c:pt>
                <c:pt idx="3">
                  <c:v>17.539810754673439</c:v>
                </c:pt>
                <c:pt idx="4">
                  <c:v>0</c:v>
                </c:pt>
                <c:pt idx="5">
                  <c:v>4.4340723453908986</c:v>
                </c:pt>
                <c:pt idx="6">
                  <c:v>5.6731398647174336</c:v>
                </c:pt>
                <c:pt idx="7">
                  <c:v>7.6070139247034554</c:v>
                </c:pt>
                <c:pt idx="8">
                  <c:v>8.7218487722320575</c:v>
                </c:pt>
                <c:pt idx="9">
                  <c:v>4.6363372935381051</c:v>
                </c:pt>
                <c:pt idx="10">
                  <c:v>43.79562043795621</c:v>
                </c:pt>
                <c:pt idx="11">
                  <c:v>20.433058859408359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F6-4013-988C-7889DC014FD6}"/>
            </c:ext>
          </c:extLst>
        </c:ser>
        <c:ser>
          <c:idx val="2"/>
          <c:order val="2"/>
          <c:tx>
            <c:strRef>
              <c:f>'Fig 1.5'!$D$5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1.5'!$A$6:$A$19</c15:sqref>
                  </c15:fullRef>
                </c:ext>
              </c:extLst>
              <c:f>'Fig 1.5'!$A$7:$A$19</c:f>
              <c:strCache>
                <c:ptCount val="13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Sideral</c:v>
                </c:pt>
                <c:pt idx="8">
                  <c:v>Latam</c:v>
                </c:pt>
                <c:pt idx="9">
                  <c:v>Total Linhas Aéreas</c:v>
                </c:pt>
                <c:pt idx="10">
                  <c:v>Modern</c:v>
                </c:pt>
                <c:pt idx="11">
                  <c:v>Two</c:v>
                </c:pt>
                <c:pt idx="12">
                  <c:v>Omni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1.5'!$D$6:$D$19</c15:sqref>
                  </c15:fullRef>
                </c:ext>
              </c:extLst>
              <c:f>'Fig 1.5'!$D$7:$D$19</c:f>
              <c:numCache>
                <c:formatCode>_(* #,##0.0_);_(* \(#,##0.0\);_(* "-"??_);_(@_)</c:formatCode>
                <c:ptCount val="13"/>
                <c:pt idx="0">
                  <c:v>6.7409779232973008</c:v>
                </c:pt>
                <c:pt idx="1">
                  <c:v>0</c:v>
                </c:pt>
                <c:pt idx="2">
                  <c:v>6.8835658723299167</c:v>
                </c:pt>
                <c:pt idx="3">
                  <c:v>18.790218790218791</c:v>
                </c:pt>
                <c:pt idx="4">
                  <c:v>0</c:v>
                </c:pt>
                <c:pt idx="5">
                  <c:v>6.4688824447914346</c:v>
                </c:pt>
                <c:pt idx="6">
                  <c:v>10.700780432858638</c:v>
                </c:pt>
                <c:pt idx="7">
                  <c:v>8.5672082717872975</c:v>
                </c:pt>
                <c:pt idx="8">
                  <c:v>8.4732706824834398</c:v>
                </c:pt>
                <c:pt idx="9">
                  <c:v>4.5740423098913663</c:v>
                </c:pt>
                <c:pt idx="10">
                  <c:v>25.024061597690086</c:v>
                </c:pt>
                <c:pt idx="11">
                  <c:v>15.375744762636939</c:v>
                </c:pt>
                <c:pt idx="12">
                  <c:v>31.25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F6-4013-988C-7889DC014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7"/>
        <c:axId val="132210560"/>
        <c:axId val="132213304"/>
      </c:barChart>
      <c:catAx>
        <c:axId val="132210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3304"/>
        <c:crosses val="autoZero"/>
        <c:auto val="1"/>
        <c:lblAlgn val="ctr"/>
        <c:lblOffset val="100"/>
        <c:noMultiLvlLbl val="0"/>
      </c:catAx>
      <c:valAx>
        <c:axId val="132213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056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1.6'!$A$6</c:f>
              <c:strCache>
                <c:ptCount val="1"/>
                <c:pt idx="0">
                  <c:v> Airbus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numCache>
            </c:numRef>
          </c:cat>
          <c:val>
            <c:numRef>
              <c:f>'Fig 1.6'!$B$6:$F$6</c:f>
              <c:numCache>
                <c:formatCode>_(* #,##0_);_(* \(#,##0\);_(* "-"??_);_(@_)</c:formatCode>
                <c:ptCount val="5"/>
                <c:pt idx="0">
                  <c:v>195</c:v>
                </c:pt>
                <c:pt idx="1">
                  <c:v>195</c:v>
                </c:pt>
                <c:pt idx="2">
                  <c:v>189</c:v>
                </c:pt>
                <c:pt idx="3">
                  <c:v>193</c:v>
                </c:pt>
                <c:pt idx="4">
                  <c:v>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C6-4E5C-B2E3-5D41C3AF269D}"/>
            </c:ext>
          </c:extLst>
        </c:ser>
        <c:ser>
          <c:idx val="1"/>
          <c:order val="1"/>
          <c:tx>
            <c:strRef>
              <c:f>'Fig 1.6'!$A$7</c:f>
              <c:strCache>
                <c:ptCount val="1"/>
                <c:pt idx="0">
                  <c:v> ATR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numCache>
            </c:numRef>
          </c:cat>
          <c:val>
            <c:numRef>
              <c:f>'Fig 1.6'!$B$7:$F$7</c:f>
              <c:numCache>
                <c:formatCode>_(* #,##0_);_(* \(#,##0\);_(* "-"??_);_(@_)</c:formatCode>
                <c:ptCount val="5"/>
                <c:pt idx="0">
                  <c:v>78</c:v>
                </c:pt>
                <c:pt idx="1">
                  <c:v>56</c:v>
                </c:pt>
                <c:pt idx="2">
                  <c:v>54</c:v>
                </c:pt>
                <c:pt idx="3">
                  <c:v>47</c:v>
                </c:pt>
                <c:pt idx="4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C6-4E5C-B2E3-5D41C3AF269D}"/>
            </c:ext>
          </c:extLst>
        </c:ser>
        <c:ser>
          <c:idx val="2"/>
          <c:order val="2"/>
          <c:tx>
            <c:strRef>
              <c:f>'Fig 1.6'!$A$8</c:f>
              <c:strCache>
                <c:ptCount val="1"/>
                <c:pt idx="0">
                  <c:v> Boeing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numCache>
            </c:numRef>
          </c:cat>
          <c:val>
            <c:numRef>
              <c:f>'Fig 1.6'!$B$8:$F$8</c:f>
              <c:numCache>
                <c:formatCode>_(* #,##0_);_(* \(#,##0\);_(* "-"??_);_(@_)</c:formatCode>
                <c:ptCount val="5"/>
                <c:pt idx="0">
                  <c:v>186</c:v>
                </c:pt>
                <c:pt idx="1">
                  <c:v>171</c:v>
                </c:pt>
                <c:pt idx="2">
                  <c:v>166</c:v>
                </c:pt>
                <c:pt idx="3">
                  <c:v>186</c:v>
                </c:pt>
                <c:pt idx="4">
                  <c:v>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C6-4E5C-B2E3-5D41C3AF269D}"/>
            </c:ext>
          </c:extLst>
        </c:ser>
        <c:ser>
          <c:idx val="3"/>
          <c:order val="3"/>
          <c:tx>
            <c:strRef>
              <c:f>'Fig 1.6'!$A$9</c:f>
              <c:strCache>
                <c:ptCount val="1"/>
                <c:pt idx="0">
                  <c:v> EMBRAER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numCache>
            </c:numRef>
          </c:cat>
          <c:val>
            <c:numRef>
              <c:f>'Fig 1.6'!$B$9:$F$9</c:f>
              <c:numCache>
                <c:formatCode>_(* #,##0_);_(* \(#,##0\);_(* "-"??_);_(@_)</c:formatCode>
                <c:ptCount val="5"/>
                <c:pt idx="0">
                  <c:v>91</c:v>
                </c:pt>
                <c:pt idx="1">
                  <c:v>76</c:v>
                </c:pt>
                <c:pt idx="2">
                  <c:v>74</c:v>
                </c:pt>
                <c:pt idx="3">
                  <c:v>63</c:v>
                </c:pt>
                <c:pt idx="4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C6-4E5C-B2E3-5D41C3AF269D}"/>
            </c:ext>
          </c:extLst>
        </c:ser>
        <c:ser>
          <c:idx val="4"/>
          <c:order val="4"/>
          <c:tx>
            <c:strRef>
              <c:f>'Fig 1.6'!$A$10</c:f>
              <c:strCache>
                <c:ptCount val="1"/>
                <c:pt idx="0">
                  <c:v> Fokker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1.6'!$B$5:$F$5</c:f>
              <c:numCache>
                <c:formatCode>General</c:formatCod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numCache>
            </c:numRef>
          </c:cat>
          <c:val>
            <c:numRef>
              <c:f>'Fig 1.6'!$B$10:$F$10</c:f>
              <c:numCache>
                <c:formatCode>_(* #,##0_);_(* \(#,##0\);_(* "-"??_);_(@_)</c:formatCode>
                <c:ptCount val="5"/>
                <c:pt idx="0">
                  <c:v>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C6-4E5C-B2E3-5D41C3AF269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08600"/>
        <c:axId val="132208992"/>
      </c:barChart>
      <c:catAx>
        <c:axId val="132208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208992"/>
        <c:crosses val="autoZero"/>
        <c:auto val="1"/>
        <c:lblAlgn val="ctr"/>
        <c:lblOffset val="100"/>
        <c:noMultiLvlLbl val="0"/>
      </c:catAx>
      <c:valAx>
        <c:axId val="13220899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22086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numFmt formatCode="General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1.7'!$A$6:$A$13</c:f>
              <c:strCache>
                <c:ptCount val="8"/>
                <c:pt idx="0">
                  <c:v>Nenhum (cargueiro)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1.7'!$B$6:$B$13</c:f>
              <c:numCache>
                <c:formatCode>_(* #,##0_);_(* \(#,##0\);_(* "-"??_);_(@_)</c:formatCode>
                <c:ptCount val="8"/>
                <c:pt idx="0">
                  <c:v>28</c:v>
                </c:pt>
                <c:pt idx="1">
                  <c:v>19</c:v>
                </c:pt>
                <c:pt idx="2">
                  <c:v>45</c:v>
                </c:pt>
                <c:pt idx="3">
                  <c:v>120</c:v>
                </c:pt>
                <c:pt idx="4">
                  <c:v>256</c:v>
                </c:pt>
                <c:pt idx="5">
                  <c:v>63</c:v>
                </c:pt>
                <c:pt idx="6">
                  <c:v>10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35-4697-838E-E0FCC7C5B3E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579017729577038E-2"/>
          <c:y val="5.9505399195342798E-2"/>
          <c:w val="0.90479378300791602"/>
          <c:h val="0.754482921468726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2.1'!$B$5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</c:spPr>
          <c:invertIfNegative val="0"/>
          <c:dLbls>
            <c:delete val="1"/>
          </c:dLbls>
          <c:cat>
            <c:numRef>
              <c:f>'Fig 2.1'!$A$6:$A$15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2.1'!$B$6:$B$15</c:f>
              <c:numCache>
                <c:formatCode>_(* #,##0_);_(* \(#,##0\);_(* "-"??_);_(@_)</c:formatCode>
                <c:ptCount val="10"/>
                <c:pt idx="0">
                  <c:v>844714</c:v>
                </c:pt>
                <c:pt idx="1">
                  <c:v>958050</c:v>
                </c:pt>
                <c:pt idx="2">
                  <c:v>990838</c:v>
                </c:pt>
                <c:pt idx="3">
                  <c:v>946686</c:v>
                </c:pt>
                <c:pt idx="4">
                  <c:v>941858</c:v>
                </c:pt>
                <c:pt idx="5">
                  <c:v>935675</c:v>
                </c:pt>
                <c:pt idx="6">
                  <c:v>828889</c:v>
                </c:pt>
                <c:pt idx="7">
                  <c:v>805473</c:v>
                </c:pt>
                <c:pt idx="8">
                  <c:v>816026</c:v>
                </c:pt>
                <c:pt idx="9">
                  <c:v>804915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CB-4CFD-A317-5484C189C01A}"/>
            </c:ext>
          </c:extLst>
        </c:ser>
        <c:ser>
          <c:idx val="1"/>
          <c:order val="1"/>
          <c:tx>
            <c:strRef>
              <c:f>'Fig 2.1'!$C$5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4BACC6">
                <a:lumMod val="40000"/>
                <a:lumOff val="60000"/>
              </a:srgbClr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9D55666A-2294-4483-BC19-C56E1AED0E98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8FCB-4CFD-A317-5484C189C01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1B3A5DD-3C21-40FB-8977-4BCDD6DF9E7E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8FCB-4CFD-A317-5484C189C01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F09A02E-F33A-456D-92CF-72C2AC047D8A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8FCB-4CFD-A317-5484C189C01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D421A80-4FFF-4196-82C8-E18126479A3C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8FCB-4CFD-A317-5484C189C01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886141DE-604E-425C-8DFA-A84F4DE16376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8FCB-4CFD-A317-5484C189C01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BE20BAB6-F48F-46A0-BE64-9C9907D0A2BD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8FCB-4CFD-A317-5484C189C01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4DE9599-4597-4C53-BEBE-9FBBF532F533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8FCB-4CFD-A317-5484C189C01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13E6493-134E-4F6D-955F-D19B4BB06E04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8FCB-4CFD-A317-5484C189C01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8DA0EB7-8A28-4107-8B91-8A23CBC18115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8FCB-4CFD-A317-5484C189C01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B064D8E-FE61-4722-85CF-F7C1E2037290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8FCB-4CFD-A317-5484C189C01A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2.1'!$A$6:$A$15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2.1'!$C$6:$C$15</c:f>
              <c:numCache>
                <c:formatCode>_(* #,##0_);_(* \(#,##0\);_(* "-"??_);_(@_)</c:formatCode>
                <c:ptCount val="10"/>
                <c:pt idx="0">
                  <c:v>116523</c:v>
                </c:pt>
                <c:pt idx="1">
                  <c:v>134676</c:v>
                </c:pt>
                <c:pt idx="2">
                  <c:v>141338</c:v>
                </c:pt>
                <c:pt idx="3">
                  <c:v>142398</c:v>
                </c:pt>
                <c:pt idx="4">
                  <c:v>148118</c:v>
                </c:pt>
                <c:pt idx="5">
                  <c:v>147119</c:v>
                </c:pt>
                <c:pt idx="6">
                  <c:v>135852</c:v>
                </c:pt>
                <c:pt idx="7">
                  <c:v>134786</c:v>
                </c:pt>
                <c:pt idx="8">
                  <c:v>150814</c:v>
                </c:pt>
                <c:pt idx="9">
                  <c:v>145742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2.1'!$E$6:$E$15</c15:f>
                <c15:dlblRangeCache>
                  <c:ptCount val="10"/>
                  <c:pt idx="0">
                    <c:v> 961 </c:v>
                  </c:pt>
                  <c:pt idx="1">
                    <c:v> 1.093 </c:v>
                  </c:pt>
                  <c:pt idx="2">
                    <c:v> 1.132 </c:v>
                  </c:pt>
                  <c:pt idx="3">
                    <c:v> 1.089 </c:v>
                  </c:pt>
                  <c:pt idx="4">
                    <c:v> 1.090 </c:v>
                  </c:pt>
                  <c:pt idx="5">
                    <c:v> 1.083 </c:v>
                  </c:pt>
                  <c:pt idx="6">
                    <c:v> 965 </c:v>
                  </c:pt>
                  <c:pt idx="7">
                    <c:v> 940 </c:v>
                  </c:pt>
                  <c:pt idx="8">
                    <c:v> 967 </c:v>
                  </c:pt>
                  <c:pt idx="9">
                    <c:v> 951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8FCB-4CFD-A317-5484C189C01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14088"/>
        <c:axId val="132210168"/>
      </c:barChart>
      <c:catAx>
        <c:axId val="132214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210168"/>
        <c:crosses val="autoZero"/>
        <c:auto val="1"/>
        <c:lblAlgn val="ctr"/>
        <c:lblOffset val="100"/>
        <c:noMultiLvlLbl val="0"/>
      </c:catAx>
      <c:valAx>
        <c:axId val="1322101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214088"/>
        <c:crosses val="autoZero"/>
        <c:crossBetween val="between"/>
        <c:dispUnits>
          <c:builtInUnit val="thousand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64057021795451"/>
          <c:y val="0.91161667075352604"/>
          <c:w val="0.27534840553711559"/>
          <c:h val="7.8266081791679154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2.2'!$B$6:$B$15</c:f>
              <c:numCache>
                <c:formatCode>0.0%</c:formatCode>
                <c:ptCount val="10"/>
                <c:pt idx="0">
                  <c:v>0.15311540307101729</c:v>
                </c:pt>
                <c:pt idx="1">
                  <c:v>0.1367914468544178</c:v>
                </c:pt>
                <c:pt idx="2">
                  <c:v>3.6102371500266309E-2</c:v>
                </c:pt>
                <c:pt idx="3">
                  <c:v>-3.8061220163649469E-2</c:v>
                </c:pt>
                <c:pt idx="4">
                  <c:v>8.1903691542617463E-4</c:v>
                </c:pt>
                <c:pt idx="5">
                  <c:v>-6.5891359075796168E-3</c:v>
                </c:pt>
                <c:pt idx="6">
                  <c:v>-0.10902627831332645</c:v>
                </c:pt>
                <c:pt idx="7">
                  <c:v>-2.5376759150901641E-2</c:v>
                </c:pt>
                <c:pt idx="8">
                  <c:v>2.8269870322964203E-2</c:v>
                </c:pt>
                <c:pt idx="9">
                  <c:v>-1.6738033180257333E-2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B62-4BC8-8239-FD484B63B6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08208"/>
        <c:axId val="132210952"/>
      </c:barChart>
      <c:catAx>
        <c:axId val="13220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210952"/>
        <c:crosses val="autoZero"/>
        <c:auto val="1"/>
        <c:lblAlgn val="ctr"/>
        <c:lblOffset val="100"/>
        <c:noMultiLvlLbl val="0"/>
      </c:catAx>
      <c:valAx>
        <c:axId val="1322109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2082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2.3'!$B$6:$B$17</c:f>
              <c:numCache>
                <c:formatCode>0.0%</c:formatCode>
                <c:ptCount val="12"/>
                <c:pt idx="0">
                  <c:v>1.6411590828682623E-2</c:v>
                </c:pt>
                <c:pt idx="1">
                  <c:v>3.4975722574624342E-2</c:v>
                </c:pt>
                <c:pt idx="2">
                  <c:v>-2.6452055649135941E-3</c:v>
                </c:pt>
                <c:pt idx="3">
                  <c:v>-3.8449123984868244E-2</c:v>
                </c:pt>
                <c:pt idx="4">
                  <c:v>-9.3035097742119779E-2</c:v>
                </c:pt>
                <c:pt idx="5">
                  <c:v>-6.9670215528434179E-2</c:v>
                </c:pt>
                <c:pt idx="6">
                  <c:v>-4.8264299576266323E-2</c:v>
                </c:pt>
                <c:pt idx="7">
                  <c:v>-3.0695970695970697E-2</c:v>
                </c:pt>
                <c:pt idx="8">
                  <c:v>-3.0632562413845916E-4</c:v>
                </c:pt>
                <c:pt idx="9">
                  <c:v>1.9280205655526992E-3</c:v>
                </c:pt>
                <c:pt idx="10">
                  <c:v>1.8143961927424151E-2</c:v>
                </c:pt>
                <c:pt idx="11">
                  <c:v>1.2083663407309316E-2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DFA6-45A2-9A7B-3FBD782F17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12128"/>
        <c:axId val="132212520"/>
      </c:barChart>
      <c:catAx>
        <c:axId val="132212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212520"/>
        <c:crosses val="autoZero"/>
        <c:auto val="1"/>
        <c:lblAlgn val="ctr"/>
        <c:lblOffset val="100"/>
        <c:noMultiLvlLbl val="0"/>
      </c:catAx>
      <c:valAx>
        <c:axId val="132212520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32212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329387626262624E-2"/>
          <c:y val="5.0278240740740728E-2"/>
          <c:w val="0.91374842171717174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2.4'!$B$6:$B$15</c:f>
              <c:numCache>
                <c:formatCode>_(* #,##0_);_(* \(#,##0\);_(* "-"??_);_(@_)</c:formatCode>
                <c:ptCount val="10"/>
                <c:pt idx="0">
                  <c:v>844714</c:v>
                </c:pt>
                <c:pt idx="1">
                  <c:v>958050</c:v>
                </c:pt>
                <c:pt idx="2">
                  <c:v>990838</c:v>
                </c:pt>
                <c:pt idx="3">
                  <c:v>946686</c:v>
                </c:pt>
                <c:pt idx="4">
                  <c:v>941858</c:v>
                </c:pt>
                <c:pt idx="5">
                  <c:v>935675</c:v>
                </c:pt>
                <c:pt idx="6">
                  <c:v>828889</c:v>
                </c:pt>
                <c:pt idx="7">
                  <c:v>805473</c:v>
                </c:pt>
                <c:pt idx="8">
                  <c:v>816026</c:v>
                </c:pt>
                <c:pt idx="9">
                  <c:v>804915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2-41DE-8BB0-45AC8C8B5DE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9496"/>
        <c:axId val="132591064"/>
      </c:barChart>
      <c:catAx>
        <c:axId val="132589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591064"/>
        <c:crosses val="autoZero"/>
        <c:auto val="1"/>
        <c:lblAlgn val="ctr"/>
        <c:lblOffset val="100"/>
        <c:noMultiLvlLbl val="0"/>
      </c:catAx>
      <c:valAx>
        <c:axId val="13259106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_);_(@_)" sourceLinked="0"/>
        <c:majorTickMark val="out"/>
        <c:minorTickMark val="none"/>
        <c:tickLblPos val="nextTo"/>
        <c:crossAx val="1325894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2.5'!$B$6:$B$15</c:f>
              <c:numCache>
                <c:formatCode>0.0%</c:formatCode>
                <c:ptCount val="10"/>
                <c:pt idx="0">
                  <c:v>0.15152994037281306</c:v>
                </c:pt>
                <c:pt idx="1">
                  <c:v>0.13417085546113833</c:v>
                </c:pt>
                <c:pt idx="2">
                  <c:v>3.4223683523824433E-2</c:v>
                </c:pt>
                <c:pt idx="3">
                  <c:v>-4.4560261112310991E-2</c:v>
                </c:pt>
                <c:pt idx="4">
                  <c:v>-5.0998958471974868E-3</c:v>
                </c:pt>
                <c:pt idx="5">
                  <c:v>-6.5646838483083437E-3</c:v>
                </c:pt>
                <c:pt idx="6">
                  <c:v>-0.11412723434953376</c:v>
                </c:pt>
                <c:pt idx="7">
                  <c:v>-2.8249862164897832E-2</c:v>
                </c:pt>
                <c:pt idx="8">
                  <c:v>1.3101618552080578E-2</c:v>
                </c:pt>
                <c:pt idx="9">
                  <c:v>-1.3615987725881283E-2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25F-4471-8026-69F7BFD15E8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1848"/>
        <c:axId val="132589888"/>
      </c:barChart>
      <c:catAx>
        <c:axId val="13259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589888"/>
        <c:crosses val="autoZero"/>
        <c:auto val="1"/>
        <c:lblAlgn val="ctr"/>
        <c:lblOffset val="100"/>
        <c:noMultiLvlLbl val="0"/>
      </c:catAx>
      <c:valAx>
        <c:axId val="1325898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184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2.6'!$B$6:$B$17</c:f>
              <c:numCache>
                <c:formatCode>0.0%</c:formatCode>
                <c:ptCount val="12"/>
                <c:pt idx="0">
                  <c:v>7.0134582577378209E-3</c:v>
                </c:pt>
                <c:pt idx="1">
                  <c:v>3.4384929641398096E-2</c:v>
                </c:pt>
                <c:pt idx="2">
                  <c:v>-1.1844381681872625E-2</c:v>
                </c:pt>
                <c:pt idx="3">
                  <c:v>-3.4881409325157126E-2</c:v>
                </c:pt>
                <c:pt idx="4">
                  <c:v>-9.8480189756654665E-2</c:v>
                </c:pt>
                <c:pt idx="5">
                  <c:v>-7.780075044030936E-2</c:v>
                </c:pt>
                <c:pt idx="6">
                  <c:v>-4.7326525907543764E-2</c:v>
                </c:pt>
                <c:pt idx="7">
                  <c:v>-2.6796959826275786E-2</c:v>
                </c:pt>
                <c:pt idx="8">
                  <c:v>1.2555592533204247E-2</c:v>
                </c:pt>
                <c:pt idx="9">
                  <c:v>1.8006993006993006E-2</c:v>
                </c:pt>
                <c:pt idx="10">
                  <c:v>3.5881172343000721E-2</c:v>
                </c:pt>
                <c:pt idx="11">
                  <c:v>2.9154231657187904E-2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6E5-4A1C-B34A-FFAB8E7B6F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2240"/>
        <c:axId val="132592632"/>
      </c:barChart>
      <c:catAx>
        <c:axId val="132592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2632"/>
        <c:crosses val="autoZero"/>
        <c:auto val="1"/>
        <c:lblAlgn val="ctr"/>
        <c:lblOffset val="100"/>
        <c:noMultiLvlLbl val="0"/>
      </c:catAx>
      <c:valAx>
        <c:axId val="1325926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22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2.2339120260570052E-2"/>
          <c:w val="0.86824043414275265"/>
          <c:h val="0.9432735667077759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1-CC6F-4A88-8249-C7BD69BF0560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CC6F-4A88-8249-C7BD69BF0560}"/>
              </c:ext>
            </c:extLst>
          </c:dPt>
          <c:dPt>
            <c:idx val="2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5-CC6F-4A88-8249-C7BD69BF0560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CC6F-4A88-8249-C7BD69BF0560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CC6F-4A88-8249-C7BD69BF0560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CC6F-4A88-8249-C7BD69BF0560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CC6F-4A88-8249-C7BD69BF0560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CC6F-4A88-8249-C7BD69BF056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2.7'!$A$6:$A$10</c:f>
              <c:strCache>
                <c:ptCount val="5"/>
                <c:pt idx="0">
                  <c:v> Azul </c:v>
                </c:pt>
                <c:pt idx="1">
                  <c:v> Gol </c:v>
                </c:pt>
                <c:pt idx="2">
                  <c:v> Latam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2.7'!$B$6:$B$10</c:f>
              <c:numCache>
                <c:formatCode>_(* #,##0_);_(* \(#,##0\);_(* "-"??_);_(@_)</c:formatCode>
                <c:ptCount val="5"/>
                <c:pt idx="0">
                  <c:v>283142</c:v>
                </c:pt>
                <c:pt idx="1">
                  <c:v>242316</c:v>
                </c:pt>
                <c:pt idx="2">
                  <c:v>218827</c:v>
                </c:pt>
                <c:pt idx="3">
                  <c:v>25197</c:v>
                </c:pt>
                <c:pt idx="4">
                  <c:v>35433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6F-4A88-8249-C7BD69BF056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1-9234-4BA9-A70B-63E7093D857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9234-4BA9-A70B-63E7093D8570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5-9234-4BA9-A70B-63E7093D8570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9234-4BA9-A70B-63E7093D857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9234-4BA9-A70B-63E7093D857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B-9234-4BA9-A70B-63E7093D857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9234-4BA9-A70B-63E7093D857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9234-4BA9-A70B-63E7093D857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2.8'!$A$6:$A$10</c:f>
              <c:strCache>
                <c:ptCount val="5"/>
                <c:pt idx="0">
                  <c:v> Azul </c:v>
                </c:pt>
                <c:pt idx="1">
                  <c:v> Latam </c:v>
                </c:pt>
                <c:pt idx="2">
                  <c:v> Gol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2.8'!$B$6:$B$10</c:f>
              <c:numCache>
                <c:formatCode>0.0%</c:formatCode>
                <c:ptCount val="5"/>
                <c:pt idx="0">
                  <c:v>0.12656117581057802</c:v>
                </c:pt>
                <c:pt idx="1">
                  <c:v>8.1299969363653357E-2</c:v>
                </c:pt>
                <c:pt idx="2">
                  <c:v>2.740266182749429E-2</c:v>
                </c:pt>
                <c:pt idx="3">
                  <c:v>-0.72605405640479237</c:v>
                </c:pt>
                <c:pt idx="4">
                  <c:v>2.7400835073068786E-2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234-4BA9-A70B-63E7093D857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0672"/>
        <c:axId val="132593024"/>
      </c:barChart>
      <c:catAx>
        <c:axId val="13259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3024"/>
        <c:crosses val="autoZero"/>
        <c:auto val="1"/>
        <c:lblAlgn val="ctr"/>
        <c:lblOffset val="100"/>
        <c:noMultiLvlLbl val="0"/>
      </c:catAx>
      <c:valAx>
        <c:axId val="132593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067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9526145212511418"/>
          <c:y val="2.0591732827925698E-2"/>
          <c:w val="0.66983776544506524"/>
          <c:h val="0.9515422957451421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2.9'!$A$6:$A$25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Campinas </c:v>
                </c:pt>
                <c:pt idx="4">
                  <c:v> Belo Horizonte - Confins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Recife </c:v>
                </c:pt>
                <c:pt idx="8">
                  <c:v> Porto Alegre </c:v>
                </c:pt>
                <c:pt idx="9">
                  <c:v> Curitiba </c:v>
                </c:pt>
                <c:pt idx="10">
                  <c:v> Salvador </c:v>
                </c:pt>
                <c:pt idx="11">
                  <c:v> Fortaleza </c:v>
                </c:pt>
                <c:pt idx="12">
                  <c:v> Goiânia </c:v>
                </c:pt>
                <c:pt idx="13">
                  <c:v> Florianópolis </c:v>
                </c:pt>
                <c:pt idx="14">
                  <c:v> Vitória </c:v>
                </c:pt>
                <c:pt idx="15">
                  <c:v> Belém </c:v>
                </c:pt>
                <c:pt idx="16">
                  <c:v> Manaus </c:v>
                </c:pt>
                <c:pt idx="17">
                  <c:v> Cuiabá </c:v>
                </c:pt>
                <c:pt idx="18">
                  <c:v> Foz Do Iguaçu </c:v>
                </c:pt>
                <c:pt idx="19">
                  <c:v> Natal </c:v>
                </c:pt>
              </c:strCache>
            </c:strRef>
          </c:cat>
          <c:val>
            <c:numRef>
              <c:f>'Fig 2.9'!$B$6:$B$25</c:f>
              <c:numCache>
                <c:formatCode>0.0%</c:formatCode>
                <c:ptCount val="20"/>
                <c:pt idx="0">
                  <c:v>0.12554617568314666</c:v>
                </c:pt>
                <c:pt idx="1">
                  <c:v>0.10727840827913507</c:v>
                </c:pt>
                <c:pt idx="2">
                  <c:v>7.2657361336290166E-2</c:v>
                </c:pt>
                <c:pt idx="3">
                  <c:v>6.1723287552101776E-2</c:v>
                </c:pt>
                <c:pt idx="4">
                  <c:v>6.0172813278420702E-2</c:v>
                </c:pt>
                <c:pt idx="5">
                  <c:v>5.1284918283296996E-2</c:v>
                </c:pt>
                <c:pt idx="6">
                  <c:v>4.2826882341613713E-2</c:v>
                </c:pt>
                <c:pt idx="7">
                  <c:v>4.2296391544448794E-2</c:v>
                </c:pt>
                <c:pt idx="8">
                  <c:v>3.8165520582918694E-2</c:v>
                </c:pt>
                <c:pt idx="9">
                  <c:v>3.6321847648509473E-2</c:v>
                </c:pt>
                <c:pt idx="10">
                  <c:v>3.4392451376853456E-2</c:v>
                </c:pt>
                <c:pt idx="11">
                  <c:v>2.7671244789822528E-2</c:v>
                </c:pt>
                <c:pt idx="12">
                  <c:v>1.8354733108464871E-2</c:v>
                </c:pt>
                <c:pt idx="13">
                  <c:v>1.7734791872433736E-2</c:v>
                </c:pt>
                <c:pt idx="14">
                  <c:v>1.7152121652596858E-2</c:v>
                </c:pt>
                <c:pt idx="15">
                  <c:v>1.6621630855431939E-2</c:v>
                </c:pt>
                <c:pt idx="16">
                  <c:v>1.6279979873651255E-2</c:v>
                </c:pt>
                <c:pt idx="17">
                  <c:v>1.5983054111303678E-2</c:v>
                </c:pt>
                <c:pt idx="18">
                  <c:v>1.0291769938440705E-2</c:v>
                </c:pt>
                <c:pt idx="19">
                  <c:v>1.0037084661113286E-2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E-4D1A-81A1-028C553014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93808"/>
        <c:axId val="132587536"/>
      </c:barChart>
      <c:valAx>
        <c:axId val="132587536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93808"/>
        <c:crosses val="autoZero"/>
        <c:crossBetween val="between"/>
      </c:valAx>
      <c:catAx>
        <c:axId val="1325938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25875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9691195510350073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2.10'!$A$6:$A$25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Campinas </c:v>
                </c:pt>
                <c:pt idx="4">
                  <c:v> Belo Horizonte - Confins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Recife </c:v>
                </c:pt>
                <c:pt idx="8">
                  <c:v> Porto Alegre </c:v>
                </c:pt>
                <c:pt idx="9">
                  <c:v> Curitiba </c:v>
                </c:pt>
                <c:pt idx="10">
                  <c:v> Salvador </c:v>
                </c:pt>
                <c:pt idx="11">
                  <c:v> Fortaleza </c:v>
                </c:pt>
                <c:pt idx="12">
                  <c:v> Goiânia </c:v>
                </c:pt>
                <c:pt idx="13">
                  <c:v> Florianópolis </c:v>
                </c:pt>
                <c:pt idx="14">
                  <c:v> Vitória </c:v>
                </c:pt>
                <c:pt idx="15">
                  <c:v> Belém </c:v>
                </c:pt>
                <c:pt idx="16">
                  <c:v> Manaus </c:v>
                </c:pt>
                <c:pt idx="17">
                  <c:v> Cuiabá </c:v>
                </c:pt>
                <c:pt idx="18">
                  <c:v> Foz Do Iguaçu </c:v>
                </c:pt>
                <c:pt idx="19">
                  <c:v> Natal </c:v>
                </c:pt>
              </c:strCache>
            </c:strRef>
          </c:cat>
          <c:val>
            <c:numRef>
              <c:f>'Fig 2.10'!$B$6:$B$25</c:f>
              <c:numCache>
                <c:formatCode>0.0%</c:formatCode>
                <c:ptCount val="20"/>
                <c:pt idx="0">
                  <c:v>1.2869600080184423E-2</c:v>
                </c:pt>
                <c:pt idx="1">
                  <c:v>-1.9429713494055256E-2</c:v>
                </c:pt>
                <c:pt idx="2">
                  <c:v>-0.10535413798378461</c:v>
                </c:pt>
                <c:pt idx="3">
                  <c:v>5.7198791335064052E-2</c:v>
                </c:pt>
                <c:pt idx="4">
                  <c:v>2.0952782462057336E-2</c:v>
                </c:pt>
                <c:pt idx="5">
                  <c:v>-5.684518369585085E-2</c:v>
                </c:pt>
                <c:pt idx="6">
                  <c:v>-0.10719743078397348</c:v>
                </c:pt>
                <c:pt idx="7">
                  <c:v>4.8441734417344173E-2</c:v>
                </c:pt>
                <c:pt idx="8">
                  <c:v>-2.2558783289318783E-2</c:v>
                </c:pt>
                <c:pt idx="9">
                  <c:v>2.5680606230704464E-2</c:v>
                </c:pt>
                <c:pt idx="10">
                  <c:v>-4.8268986145013237E-2</c:v>
                </c:pt>
                <c:pt idx="11">
                  <c:v>2.7636799852357664E-2</c:v>
                </c:pt>
                <c:pt idx="12">
                  <c:v>-3.2291871356520598E-2</c:v>
                </c:pt>
                <c:pt idx="13">
                  <c:v>-3.787827727977354E-2</c:v>
                </c:pt>
                <c:pt idx="14">
                  <c:v>4.1254996606078891E-2</c:v>
                </c:pt>
                <c:pt idx="15">
                  <c:v>-1.4075165806927045E-2</c:v>
                </c:pt>
                <c:pt idx="16">
                  <c:v>9.0273733255678515E-2</c:v>
                </c:pt>
                <c:pt idx="17">
                  <c:v>-7.5192293868161883E-2</c:v>
                </c:pt>
                <c:pt idx="18">
                  <c:v>3.0861124937779989E-2</c:v>
                </c:pt>
                <c:pt idx="19">
                  <c:v>-4.7512379155859465E-2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337D-4E9C-89BF-F65D95212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87928"/>
        <c:axId val="132587144"/>
      </c:barChart>
      <c:valAx>
        <c:axId val="13258714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87928"/>
        <c:crosses val="autoZero"/>
        <c:crossBetween val="between"/>
      </c:valAx>
      <c:catAx>
        <c:axId val="1325879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258714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63A-4165-94F1-9F71FAB6CD45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63A-4165-94F1-9F71FAB6CD45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E63A-4165-94F1-9F71FAB6CD4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E63A-4165-94F1-9F71FAB6CD45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E63A-4165-94F1-9F71FAB6CD4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2.12'!$A$6:$A$10</c:f>
              <c:strCache>
                <c:ptCount val="5"/>
                <c:pt idx="0">
                  <c:v> Centro-Oeste </c:v>
                </c:pt>
                <c:pt idx="1">
                  <c:v> Sudeste </c:v>
                </c:pt>
                <c:pt idx="2">
                  <c:v> Sul </c:v>
                </c:pt>
                <c:pt idx="3">
                  <c:v> Norte </c:v>
                </c:pt>
                <c:pt idx="4">
                  <c:v> Nordeste </c:v>
                </c:pt>
              </c:strCache>
            </c:strRef>
          </c:cat>
          <c:val>
            <c:numRef>
              <c:f>'Fig 2.12'!$B$6:$B$10</c:f>
              <c:numCache>
                <c:formatCode>_(* #,##0.0_);_(* \(#,##0.0\);_(* "-"??_);_(@_)</c:formatCode>
                <c:ptCount val="5"/>
                <c:pt idx="0">
                  <c:v>5.9867802036120104</c:v>
                </c:pt>
                <c:pt idx="1">
                  <c:v>4.5854863528126781</c:v>
                </c:pt>
                <c:pt idx="2">
                  <c:v>3.6833820034064604</c:v>
                </c:pt>
                <c:pt idx="3">
                  <c:v>2.6795645158314967</c:v>
                </c:pt>
                <c:pt idx="4">
                  <c:v>2.4937423401116079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3A-4165-94F1-9F71FAB6CD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8712"/>
        <c:axId val="134591248"/>
      </c:barChart>
      <c:catAx>
        <c:axId val="132588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591248"/>
        <c:crosses val="autoZero"/>
        <c:auto val="1"/>
        <c:lblAlgn val="ctr"/>
        <c:lblOffset val="100"/>
        <c:noMultiLvlLbl val="0"/>
      </c:catAx>
      <c:valAx>
        <c:axId val="13459124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588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2.13'!$B$5</c:f>
              <c:strCache>
                <c:ptCount val="1"/>
                <c:pt idx="0">
                  <c:v>Variação % no número de decolagens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2.13'!$A$6:$A$10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2.13'!$B$6:$B$10</c:f>
              <c:numCache>
                <c:formatCode>0.0%</c:formatCode>
                <c:ptCount val="5"/>
                <c:pt idx="0">
                  <c:v>-7.796478826653562E-2</c:v>
                </c:pt>
                <c:pt idx="1">
                  <c:v>-2.5999873855059464E-3</c:v>
                </c:pt>
                <c:pt idx="2">
                  <c:v>2.8631767047069814E-3</c:v>
                </c:pt>
                <c:pt idx="3">
                  <c:v>-1.0224419411253212E-2</c:v>
                </c:pt>
                <c:pt idx="4">
                  <c:v>1.42846644252145E-2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98A-46DF-89A0-F5D1042034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592816"/>
        <c:axId val="134592424"/>
      </c:barChart>
      <c:catAx>
        <c:axId val="1345928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4592424"/>
        <c:crosses val="autoZero"/>
        <c:auto val="1"/>
        <c:lblAlgn val="ctr"/>
        <c:lblOffset val="100"/>
        <c:noMultiLvlLbl val="0"/>
      </c:catAx>
      <c:valAx>
        <c:axId val="13459242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one"/>
        <c:crossAx val="134592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7661274501341E-2"/>
          <c:y val="5.0278240740740728E-2"/>
          <c:w val="0.91331174793105019"/>
          <c:h val="0.7729372685185369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2.14'!$B$6:$B$15</c:f>
              <c:numCache>
                <c:formatCode>_(* #,##0_);_(* \(#,##0\);_(* "-"??_);_(@_)</c:formatCode>
                <c:ptCount val="10"/>
                <c:pt idx="0">
                  <c:v>102776541527</c:v>
                </c:pt>
                <c:pt idx="1">
                  <c:v>116152378716</c:v>
                </c:pt>
                <c:pt idx="2">
                  <c:v>119383844349</c:v>
                </c:pt>
                <c:pt idx="3">
                  <c:v>115930794538</c:v>
                </c:pt>
                <c:pt idx="4">
                  <c:v>116984632916</c:v>
                </c:pt>
                <c:pt idx="5">
                  <c:v>118198820944</c:v>
                </c:pt>
                <c:pt idx="6">
                  <c:v>111247008940</c:v>
                </c:pt>
                <c:pt idx="7">
                  <c:v>112796078976</c:v>
                </c:pt>
                <c:pt idx="8">
                  <c:v>117940343746</c:v>
                </c:pt>
                <c:pt idx="9">
                  <c:v>116865470532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1F-40B8-8E8C-D9B7F50481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4776"/>
        <c:axId val="134593600"/>
      </c:barChart>
      <c:catAx>
        <c:axId val="134594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593600"/>
        <c:crosses val="autoZero"/>
        <c:auto val="1"/>
        <c:lblAlgn val="ctr"/>
        <c:lblOffset val="100"/>
        <c:noMultiLvlLbl val="0"/>
      </c:catAx>
      <c:valAx>
        <c:axId val="13459360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layout>
            <c:manualLayout>
              <c:xMode val="edge"/>
              <c:yMode val="edge"/>
              <c:x val="6.2871277028182949E-3"/>
              <c:y val="0.26387649460484108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crossAx val="134594776"/>
        <c:crosses val="autoZero"/>
        <c:crossBetween val="between"/>
        <c:dispUnits>
          <c:builtInUnit val="billions"/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2.15'!$B$6:$B$15</c:f>
              <c:numCache>
                <c:formatCode>0.0%</c:formatCode>
                <c:ptCount val="10"/>
                <c:pt idx="0">
                  <c:v>0.19014984131149615</c:v>
                </c:pt>
                <c:pt idx="1">
                  <c:v>0.13014484619027669</c:v>
                </c:pt>
                <c:pt idx="2">
                  <c:v>2.7820916529838275E-2</c:v>
                </c:pt>
                <c:pt idx="3">
                  <c:v>-2.892392877637236E-2</c:v>
                </c:pt>
                <c:pt idx="4">
                  <c:v>9.0902368279255682E-3</c:v>
                </c:pt>
                <c:pt idx="5">
                  <c:v>1.0379038662897196E-2</c:v>
                </c:pt>
                <c:pt idx="6">
                  <c:v>-5.8814563025917282E-2</c:v>
                </c:pt>
                <c:pt idx="7">
                  <c:v>1.3924599418537858E-2</c:v>
                </c:pt>
                <c:pt idx="8">
                  <c:v>4.560676946132642E-2</c:v>
                </c:pt>
                <c:pt idx="9">
                  <c:v>-9.1137025708088529E-3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8C-44EE-8752-5AD709531D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5168"/>
        <c:axId val="134595560"/>
      </c:barChart>
      <c:catAx>
        <c:axId val="13459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595560"/>
        <c:crosses val="autoZero"/>
        <c:auto val="1"/>
        <c:lblAlgn val="ctr"/>
        <c:lblOffset val="100"/>
        <c:noMultiLvlLbl val="0"/>
      </c:catAx>
      <c:valAx>
        <c:axId val="1345955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51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2.16'!$B$6:$B$17</c:f>
              <c:numCache>
                <c:formatCode>0.0%</c:formatCode>
                <c:ptCount val="12"/>
                <c:pt idx="0">
                  <c:v>4.1208024047712233E-2</c:v>
                </c:pt>
                <c:pt idx="1">
                  <c:v>3.9172534738340301E-2</c:v>
                </c:pt>
                <c:pt idx="2">
                  <c:v>2.2491772607877773E-2</c:v>
                </c:pt>
                <c:pt idx="3">
                  <c:v>-9.6426125905018489E-3</c:v>
                </c:pt>
                <c:pt idx="4">
                  <c:v>-9.1294102773908842E-2</c:v>
                </c:pt>
                <c:pt idx="5">
                  <c:v>-9.0536143850249259E-2</c:v>
                </c:pt>
                <c:pt idx="6">
                  <c:v>-5.1432529252568221E-2</c:v>
                </c:pt>
                <c:pt idx="7">
                  <c:v>-3.3220541244750025E-2</c:v>
                </c:pt>
                <c:pt idx="8">
                  <c:v>5.2444852268946855E-3</c:v>
                </c:pt>
                <c:pt idx="9">
                  <c:v>7.2587481823380706E-3</c:v>
                </c:pt>
                <c:pt idx="10">
                  <c:v>2.9633525000516279E-2</c:v>
                </c:pt>
                <c:pt idx="11">
                  <c:v>1.8946788819339155E-2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7B7-4B5B-924E-E3C429C40E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7128"/>
        <c:axId val="134598304"/>
      </c:barChart>
      <c:catAx>
        <c:axId val="134597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598304"/>
        <c:crosses val="autoZero"/>
        <c:auto val="1"/>
        <c:lblAlgn val="ctr"/>
        <c:lblOffset val="100"/>
        <c:noMultiLvlLbl val="0"/>
      </c:catAx>
      <c:valAx>
        <c:axId val="1345983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7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24811218986E-2"/>
          <c:y val="7.818011273181015E-2"/>
          <c:w val="0.83514682023970765"/>
          <c:h val="0.9146174433113896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AD61-449C-B1A9-AA7D1DE7148B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AD61-449C-B1A9-AA7D1DE7148B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D61-449C-B1A9-AA7D1DE7148B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D61-449C-B1A9-AA7D1DE7148B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D61-449C-B1A9-AA7D1DE7148B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D61-449C-B1A9-AA7D1DE7148B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AD61-449C-B1A9-AA7D1DE7148B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D61-449C-B1A9-AA7D1DE7148B}"/>
              </c:ext>
            </c:extLst>
          </c:dPt>
          <c:dLbls>
            <c:dLbl>
              <c:idx val="4"/>
              <c:layout>
                <c:manualLayout>
                  <c:x val="9.3704831340526873E-2"/>
                  <c:y val="1.19047619047619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D61-449C-B1A9-AA7D1DE714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>
                    <a:solidFill>
                      <a:sysClr val="windowText" lastClr="000000"/>
                    </a:solidFill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2.17'!$A$6:$A$10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2.17'!$B$6:$B$10</c:f>
              <c:numCache>
                <c:formatCode>_(* #,##0_);_(* \(#,##0\);_(* "-"??_);_(@_)</c:formatCode>
                <c:ptCount val="5"/>
                <c:pt idx="0">
                  <c:v>43950907136</c:v>
                </c:pt>
                <c:pt idx="1">
                  <c:v>40602096637</c:v>
                </c:pt>
                <c:pt idx="2">
                  <c:v>27546583027</c:v>
                </c:pt>
                <c:pt idx="3">
                  <c:v>4160236956</c:v>
                </c:pt>
                <c:pt idx="4">
                  <c:v>605646776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61-449C-B1A9-AA7D1DE7148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86075614334615935"/>
          <c:y val="0.22314014026935158"/>
          <c:w val="0.12629887283507041"/>
          <c:h val="0.63240789983219314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1-46F7-4B06-BB4B-65A12B38D3B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46F7-4B06-BB4B-65A12B38D3B0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5-46F7-4B06-BB4B-65A12B38D3B0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46F7-4B06-BB4B-65A12B38D3B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46F7-4B06-BB4B-65A12B38D3B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Text" lastClr="000000"/>
              </a:solidFill>
            </c:spPr>
            <c:extLst>
              <c:ext xmlns:c16="http://schemas.microsoft.com/office/drawing/2014/chart" uri="{C3380CC4-5D6E-409C-BE32-E72D297353CC}">
                <c16:uniqueId val="{0000000B-46F7-4B06-BB4B-65A12B38D3B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46F7-4B06-BB4B-65A12B38D3B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46F7-4B06-BB4B-65A12B38D3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2.18'!$A$6:$A$10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2.18'!$B$6:$B$10</c:f>
              <c:numCache>
                <c:formatCode>0.0%</c:formatCode>
                <c:ptCount val="5"/>
                <c:pt idx="0">
                  <c:v>3.5870722037099956E-2</c:v>
                </c:pt>
                <c:pt idx="1">
                  <c:v>7.893725458354095E-2</c:v>
                </c:pt>
                <c:pt idx="2">
                  <c:v>0.24763806070079375</c:v>
                </c:pt>
                <c:pt idx="3">
                  <c:v>-0.72602826101596352</c:v>
                </c:pt>
                <c:pt idx="4">
                  <c:v>-1.6696802841758007E-2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6F7-4B06-BB4B-65A12B38D3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744"/>
        <c:axId val="134020216"/>
      </c:barChart>
      <c:catAx>
        <c:axId val="1340237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020216"/>
        <c:crosses val="autoZero"/>
        <c:auto val="1"/>
        <c:lblAlgn val="ctr"/>
        <c:lblOffset val="100"/>
        <c:noMultiLvlLbl val="0"/>
      </c:catAx>
      <c:valAx>
        <c:axId val="1340202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0237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2.19'!$B$19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'Fig 2.19'!$A$6:$A$17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2.19'!$B$6:$B$17</c:f>
              <c:numCache>
                <c:formatCode>0.0%</c:formatCode>
                <c:ptCount val="12"/>
                <c:pt idx="0">
                  <c:v>3.2733585355404403E-2</c:v>
                </c:pt>
                <c:pt idx="1">
                  <c:v>1.2846011682883157E-2</c:v>
                </c:pt>
                <c:pt idx="2">
                  <c:v>1.7217114035687282E-2</c:v>
                </c:pt>
                <c:pt idx="3">
                  <c:v>3.6611762000546819E-2</c:v>
                </c:pt>
                <c:pt idx="4">
                  <c:v>5.9647012340694394E-3</c:v>
                </c:pt>
                <c:pt idx="5">
                  <c:v>-3.7581960886865509E-4</c:v>
                </c:pt>
                <c:pt idx="6">
                  <c:v>-7.9052702841875665E-3</c:v>
                </c:pt>
                <c:pt idx="7">
                  <c:v>4.4891446533534711E-2</c:v>
                </c:pt>
                <c:pt idx="8">
                  <c:v>7.2634027022631623E-2</c:v>
                </c:pt>
                <c:pt idx="9">
                  <c:v>7.8061082608334526E-2</c:v>
                </c:pt>
                <c:pt idx="10">
                  <c:v>9.0929670580609814E-2</c:v>
                </c:pt>
                <c:pt idx="11">
                  <c:v>5.1416107415333402E-2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97-A93B-A883E0DDDB05}"/>
            </c:ext>
          </c:extLst>
        </c:ser>
        <c:ser>
          <c:idx val="1"/>
          <c:order val="1"/>
          <c:tx>
            <c:strRef>
              <c:f>'Fig 2.19'!$C$19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strRef>
              <c:f>'Fig 2.19'!$A$6:$A$17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2.19'!$C$6:$C$17</c:f>
              <c:numCache>
                <c:formatCode>0.0%</c:formatCode>
                <c:ptCount val="12"/>
                <c:pt idx="0">
                  <c:v>2.993631836238916E-2</c:v>
                </c:pt>
                <c:pt idx="1">
                  <c:v>2.1086073371403741E-2</c:v>
                </c:pt>
                <c:pt idx="2">
                  <c:v>-1.2725544616786542E-2</c:v>
                </c:pt>
                <c:pt idx="3">
                  <c:v>2.5184725755566028E-2</c:v>
                </c:pt>
                <c:pt idx="4">
                  <c:v>7.6137341814765148E-3</c:v>
                </c:pt>
                <c:pt idx="5">
                  <c:v>9.2398941875569997E-3</c:v>
                </c:pt>
                <c:pt idx="6">
                  <c:v>9.8696313475741829E-2</c:v>
                </c:pt>
                <c:pt idx="7">
                  <c:v>7.5449998387724634E-2</c:v>
                </c:pt>
                <c:pt idx="8">
                  <c:v>0.12987956490098837</c:v>
                </c:pt>
                <c:pt idx="9">
                  <c:v>0.13042196642647097</c:v>
                </c:pt>
                <c:pt idx="10">
                  <c:v>0.19389326951013713</c:v>
                </c:pt>
                <c:pt idx="11">
                  <c:v>0.21814729494090807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97-A93B-A883E0DDD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134026096"/>
        <c:axId val="134026488"/>
      </c:barChart>
      <c:catAx>
        <c:axId val="134026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488"/>
        <c:crosses val="autoZero"/>
        <c:auto val="1"/>
        <c:lblAlgn val="ctr"/>
        <c:lblOffset val="100"/>
        <c:noMultiLvlLbl val="0"/>
      </c:catAx>
      <c:valAx>
        <c:axId val="1340264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60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2.20'!$B$19</c:f>
              <c:strCache>
                <c:ptCount val="1"/>
                <c:pt idx="0">
                  <c:v>Azul</c:v>
                </c:pt>
              </c:strCache>
              <c:extLst xmlns:c15="http://schemas.microsoft.com/office/drawing/2012/chart"/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2.20'!$A$6:$A$17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  <c:extLst xmlns:c15="http://schemas.microsoft.com/office/drawing/2012/chart"/>
            </c:strRef>
          </c:cat>
          <c:val>
            <c:numRef>
              <c:f>'Fig 2.20'!$B$6:$B$17</c:f>
              <c:numCache>
                <c:formatCode>0.0%</c:formatCode>
                <c:ptCount val="12"/>
                <c:pt idx="0">
                  <c:v>0.15934386147512658</c:v>
                </c:pt>
                <c:pt idx="1">
                  <c:v>0.20382703184330184</c:v>
                </c:pt>
                <c:pt idx="2">
                  <c:v>0.1774717401444818</c:v>
                </c:pt>
                <c:pt idx="3">
                  <c:v>0.17570827573582015</c:v>
                </c:pt>
                <c:pt idx="4">
                  <c:v>0.23115863145863089</c:v>
                </c:pt>
                <c:pt idx="5">
                  <c:v>0.21258879575198394</c:v>
                </c:pt>
                <c:pt idx="6">
                  <c:v>0.23323822529295901</c:v>
                </c:pt>
                <c:pt idx="7">
                  <c:v>0.30353555583439523</c:v>
                </c:pt>
                <c:pt idx="8">
                  <c:v>0.35941212335333328</c:v>
                </c:pt>
                <c:pt idx="9">
                  <c:v>0.36579110217596944</c:v>
                </c:pt>
                <c:pt idx="10">
                  <c:v>0.30874250882631926</c:v>
                </c:pt>
                <c:pt idx="11">
                  <c:v>0.24069948465819913</c:v>
                </c:pt>
              </c:numCache>
              <c:extLst xmlns:c15="http://schemas.microsoft.com/office/drawing/2012/chart"/>
            </c:numRef>
          </c:val>
          <c:extLst>
            <c:ext xmlns:c16="http://schemas.microsoft.com/office/drawing/2014/chart" uri="{C3380CC4-5D6E-409C-BE32-E72D297353CC}">
              <c16:uniqueId val="{00000000-FC9F-44F1-9AC4-736BD5374481}"/>
            </c:ext>
          </c:extLst>
        </c:ser>
        <c:ser>
          <c:idx val="1"/>
          <c:order val="1"/>
          <c:tx>
            <c:strRef>
              <c:f>'Fig 2.20'!$C$19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'Fig 2.20'!$A$6:$A$17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2.20'!$C$6:$C$17</c:f>
              <c:numCache>
                <c:formatCode>0.0%</c:formatCode>
                <c:ptCount val="12"/>
                <c:pt idx="0">
                  <c:v>-7.2302564143997203E-2</c:v>
                </c:pt>
                <c:pt idx="1">
                  <c:v>-6.8021862308703496E-2</c:v>
                </c:pt>
                <c:pt idx="2">
                  <c:v>-8.2498069310172478E-2</c:v>
                </c:pt>
                <c:pt idx="3">
                  <c:v>-0.45176104822169633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9F-44F1-9AC4-736BD5374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1"/>
        <c:overlap val="-65"/>
        <c:axId val="134027272"/>
        <c:axId val="134026880"/>
        <c:extLst/>
      </c:barChart>
      <c:catAx>
        <c:axId val="1340272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880"/>
        <c:crosses val="autoZero"/>
        <c:auto val="1"/>
        <c:lblAlgn val="ctr"/>
        <c:lblOffset val="100"/>
        <c:noMultiLvlLbl val="0"/>
      </c:catAx>
      <c:valAx>
        <c:axId val="1340268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7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F30B-45FD-A4F9-CD9A1DEE9B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F30B-45FD-A4F9-CD9A1DEE9BF5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F30B-45FD-A4F9-CD9A1DEE9BF5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F30B-45FD-A4F9-CD9A1DEE9BF5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F30B-45FD-A4F9-CD9A1DEE9BF5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F30B-45FD-A4F9-CD9A1DEE9BF5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F30B-45FD-A4F9-CD9A1DEE9BF5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F30B-45FD-A4F9-CD9A1DEE9BF5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F30B-45FD-A4F9-CD9A1DEE9BF5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6-873A-42DF-81AA-19DC09DE2BD7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633F-4C5C-898A-4BC749D4643B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F30B-45FD-A4F9-CD9A1DEE9BF5}"/>
              </c:ext>
            </c:extLst>
          </c:dPt>
          <c:dPt>
            <c:idx val="3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F30B-45FD-A4F9-CD9A1DEE9BF5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F30B-45FD-A4F9-CD9A1DEE9BF5}"/>
              </c:ext>
            </c:extLst>
          </c:dPt>
          <c:dPt>
            <c:idx val="35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6-F30B-45FD-A4F9-CD9A1DEE9BF5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F30B-45FD-A4F9-CD9A1DEE9BF5}"/>
              </c:ext>
            </c:extLst>
          </c:dPt>
          <c:dPt>
            <c:idx val="3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F30B-45FD-A4F9-CD9A1DEE9BF5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F30B-45FD-A4F9-CD9A1DEE9BF5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633F-4C5C-898A-4BC749D4643B}"/>
              </c:ext>
            </c:extLst>
          </c:dPt>
          <c:dPt>
            <c:idx val="5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7-873A-42DF-81AA-19DC09DE2BD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2.22'!$A$6:$A$57</c:f>
              <c:strCache>
                <c:ptCount val="52"/>
                <c:pt idx="0">
                  <c:v> SBVT-ES </c:v>
                </c:pt>
                <c:pt idx="1">
                  <c:v> ES Total </c:v>
                </c:pt>
                <c:pt idx="2">
                  <c:v> SNJN-MG </c:v>
                </c:pt>
                <c:pt idx="3">
                  <c:v> SNMK-MG </c:v>
                </c:pt>
                <c:pt idx="4">
                  <c:v> SNGX-MG </c:v>
                </c:pt>
                <c:pt idx="5">
                  <c:v> SNOS-MG </c:v>
                </c:pt>
                <c:pt idx="6">
                  <c:v> SNUH-MG </c:v>
                </c:pt>
                <c:pt idx="7">
                  <c:v> SNAR-MG </c:v>
                </c:pt>
                <c:pt idx="8">
                  <c:v> SNZA-MG </c:v>
                </c:pt>
                <c:pt idx="9">
                  <c:v> SBPC-MG </c:v>
                </c:pt>
                <c:pt idx="10">
                  <c:v> SNPJ-MG </c:v>
                </c:pt>
                <c:pt idx="11">
                  <c:v> SNVC-MG </c:v>
                </c:pt>
                <c:pt idx="12">
                  <c:v> SNUI-MG </c:v>
                </c:pt>
                <c:pt idx="13">
                  <c:v> SNDT-MG </c:v>
                </c:pt>
                <c:pt idx="14">
                  <c:v> SNPD-MG </c:v>
                </c:pt>
                <c:pt idx="15">
                  <c:v> SBAX-MG </c:v>
                </c:pt>
                <c:pt idx="16">
                  <c:v> SNJM-MG </c:v>
                </c:pt>
                <c:pt idx="17">
                  <c:v> SNCT-MG </c:v>
                </c:pt>
                <c:pt idx="18">
                  <c:v> SBVG-MG </c:v>
                </c:pt>
                <c:pt idx="19">
                  <c:v> SNTO-MG </c:v>
                </c:pt>
                <c:pt idx="20">
                  <c:v> SBGV-MG </c:v>
                </c:pt>
                <c:pt idx="21">
                  <c:v> SBBH-MG </c:v>
                </c:pt>
                <c:pt idx="22">
                  <c:v> SBUR-MG </c:v>
                </c:pt>
                <c:pt idx="23">
                  <c:v> SBZM-MG </c:v>
                </c:pt>
                <c:pt idx="24">
                  <c:v> SBIP-MG </c:v>
                </c:pt>
                <c:pt idx="25">
                  <c:v> SBMK-MG </c:v>
                </c:pt>
                <c:pt idx="26">
                  <c:v> SBUL-MG </c:v>
                </c:pt>
                <c:pt idx="27">
                  <c:v> SBCF-MG </c:v>
                </c:pt>
                <c:pt idx="28">
                  <c:v> MG Total </c:v>
                </c:pt>
                <c:pt idx="29">
                  <c:v> SBME-RJ </c:v>
                </c:pt>
                <c:pt idx="30">
                  <c:v> SBJR-RJ </c:v>
                </c:pt>
                <c:pt idx="31">
                  <c:v> SBCP-RJ </c:v>
                </c:pt>
                <c:pt idx="32">
                  <c:v> SBCB-RJ </c:v>
                </c:pt>
                <c:pt idx="33">
                  <c:v> SBGL-RJ </c:v>
                </c:pt>
                <c:pt idx="34">
                  <c:v> SBRJ-RJ </c:v>
                </c:pt>
                <c:pt idx="35">
                  <c:v> RJ Total </c:v>
                </c:pt>
                <c:pt idx="36">
                  <c:v> SBJD-SP </c:v>
                </c:pt>
                <c:pt idx="37">
                  <c:v> SBAQ-SP </c:v>
                </c:pt>
                <c:pt idx="38">
                  <c:v> SNBA-SP </c:v>
                </c:pt>
                <c:pt idx="39">
                  <c:v> SIMK-SP </c:v>
                </c:pt>
                <c:pt idx="40">
                  <c:v> SJTC-SP </c:v>
                </c:pt>
                <c:pt idx="41">
                  <c:v> SBSJ-SP </c:v>
                </c:pt>
                <c:pt idx="42">
                  <c:v> SBML-SP </c:v>
                </c:pt>
                <c:pt idx="43">
                  <c:v> SBAU-SP </c:v>
                </c:pt>
                <c:pt idx="44">
                  <c:v> SBAE-SP </c:v>
                </c:pt>
                <c:pt idx="45">
                  <c:v> SBDN-SP </c:v>
                </c:pt>
                <c:pt idx="46">
                  <c:v> SBSR-SP </c:v>
                </c:pt>
                <c:pt idx="47">
                  <c:v> SBRP-SP </c:v>
                </c:pt>
                <c:pt idx="48">
                  <c:v> SBKP-SP </c:v>
                </c:pt>
                <c:pt idx="49">
                  <c:v> SBSP-SP </c:v>
                </c:pt>
                <c:pt idx="50">
                  <c:v> SBGR-SP </c:v>
                </c:pt>
                <c:pt idx="51">
                  <c:v> SP Total </c:v>
                </c:pt>
              </c:strCache>
            </c:strRef>
          </c:cat>
          <c:val>
            <c:numRef>
              <c:f>'Fig 2.22'!$B$6:$B$57</c:f>
              <c:numCache>
                <c:formatCode>_(* #,##0_);_(* \(#,##0\);_(* "-"??_);_(@_)</c:formatCode>
                <c:ptCount val="52"/>
                <c:pt idx="0">
                  <c:v>13806</c:v>
                </c:pt>
                <c:pt idx="1">
                  <c:v>13806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8</c:v>
                </c:pt>
                <c:pt idx="7">
                  <c:v>26</c:v>
                </c:pt>
                <c:pt idx="8">
                  <c:v>32</c:v>
                </c:pt>
                <c:pt idx="9">
                  <c:v>34</c:v>
                </c:pt>
                <c:pt idx="10">
                  <c:v>41</c:v>
                </c:pt>
                <c:pt idx="11">
                  <c:v>51</c:v>
                </c:pt>
                <c:pt idx="12">
                  <c:v>52</c:v>
                </c:pt>
                <c:pt idx="13">
                  <c:v>73</c:v>
                </c:pt>
                <c:pt idx="14">
                  <c:v>91</c:v>
                </c:pt>
                <c:pt idx="15">
                  <c:v>93</c:v>
                </c:pt>
                <c:pt idx="16">
                  <c:v>136</c:v>
                </c:pt>
                <c:pt idx="17">
                  <c:v>157</c:v>
                </c:pt>
                <c:pt idx="18">
                  <c:v>174</c:v>
                </c:pt>
                <c:pt idx="19">
                  <c:v>212</c:v>
                </c:pt>
                <c:pt idx="20">
                  <c:v>551</c:v>
                </c:pt>
                <c:pt idx="21">
                  <c:v>642</c:v>
                </c:pt>
                <c:pt idx="22">
                  <c:v>727</c:v>
                </c:pt>
                <c:pt idx="23">
                  <c:v>911</c:v>
                </c:pt>
                <c:pt idx="24">
                  <c:v>1088</c:v>
                </c:pt>
                <c:pt idx="25">
                  <c:v>1659</c:v>
                </c:pt>
                <c:pt idx="26">
                  <c:v>6037</c:v>
                </c:pt>
                <c:pt idx="27">
                  <c:v>48434</c:v>
                </c:pt>
                <c:pt idx="28">
                  <c:v>61237</c:v>
                </c:pt>
                <c:pt idx="29">
                  <c:v>58</c:v>
                </c:pt>
                <c:pt idx="30">
                  <c:v>118</c:v>
                </c:pt>
                <c:pt idx="31">
                  <c:v>217</c:v>
                </c:pt>
                <c:pt idx="32">
                  <c:v>347</c:v>
                </c:pt>
                <c:pt idx="33">
                  <c:v>34472</c:v>
                </c:pt>
                <c:pt idx="34">
                  <c:v>41280</c:v>
                </c:pt>
                <c:pt idx="35">
                  <c:v>76492</c:v>
                </c:pt>
                <c:pt idx="36">
                  <c:v>6</c:v>
                </c:pt>
                <c:pt idx="37">
                  <c:v>8</c:v>
                </c:pt>
                <c:pt idx="38">
                  <c:v>90</c:v>
                </c:pt>
                <c:pt idx="39">
                  <c:v>92</c:v>
                </c:pt>
                <c:pt idx="40">
                  <c:v>112</c:v>
                </c:pt>
                <c:pt idx="41">
                  <c:v>427</c:v>
                </c:pt>
                <c:pt idx="42">
                  <c:v>686</c:v>
                </c:pt>
                <c:pt idx="43">
                  <c:v>999</c:v>
                </c:pt>
                <c:pt idx="44">
                  <c:v>1058</c:v>
                </c:pt>
                <c:pt idx="45">
                  <c:v>1631</c:v>
                </c:pt>
                <c:pt idx="46">
                  <c:v>4198</c:v>
                </c:pt>
                <c:pt idx="47">
                  <c:v>7298</c:v>
                </c:pt>
                <c:pt idx="48">
                  <c:v>49682</c:v>
                </c:pt>
                <c:pt idx="49">
                  <c:v>86350</c:v>
                </c:pt>
                <c:pt idx="50">
                  <c:v>101054</c:v>
                </c:pt>
                <c:pt idx="51">
                  <c:v>253691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F30B-45FD-A4F9-CD9A1DEE9B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0608"/>
        <c:axId val="134021000"/>
      </c:barChart>
      <c:catAx>
        <c:axId val="134020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1000"/>
        <c:crosses val="autoZero"/>
        <c:auto val="1"/>
        <c:lblAlgn val="ctr"/>
        <c:lblOffset val="100"/>
        <c:noMultiLvlLbl val="0"/>
      </c:catAx>
      <c:valAx>
        <c:axId val="134021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2.23'!$B$5</c:f>
              <c:strCache>
                <c:ptCount val="1"/>
                <c:pt idx="0">
                  <c:v>Quantidade de Decolagens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4B1-49C4-B49D-92539F78C17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4B1-49C4-B49D-92539F78C17D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04B1-49C4-B49D-92539F78C17D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04B1-49C4-B49D-92539F78C17D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6-04B1-49C4-B49D-92539F78C17D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04B1-49C4-B49D-92539F78C17D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04B1-49C4-B49D-92539F78C17D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A-04B1-49C4-B49D-92539F78C17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04B1-49C4-B49D-92539F78C17D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D-04B1-49C4-B49D-92539F78C17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04B1-49C4-B49D-92539F78C17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04B1-49C4-B49D-92539F78C17D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1-04B1-49C4-B49D-92539F78C17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04B1-49C4-B49D-92539F78C17D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04B1-49C4-B49D-92539F78C17D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04B1-49C4-B49D-92539F78C17D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6-04B1-49C4-B49D-92539F78C17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04B1-49C4-B49D-92539F78C17D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04B1-49C4-B49D-92539F78C17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04B1-49C4-B49D-92539F78C17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04B1-49C4-B49D-92539F78C17D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C-04B1-49C4-B49D-92539F78C17D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04B1-49C4-B49D-92539F78C17D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04B1-49C4-B49D-92539F78C17D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04B1-49C4-B49D-92539F78C17D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22-04B1-49C4-B49D-92539F78C17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04B1-49C4-B49D-92539F78C17D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04B1-49C4-B49D-92539F78C17D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04B1-49C4-B49D-92539F78C17D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04B1-49C4-B49D-92539F78C17D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04B1-49C4-B49D-92539F78C17D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04B1-49C4-B49D-92539F78C17D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04B1-49C4-B49D-92539F78C17D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C-AD2D-419A-9D44-3E9DDC8E7902}"/>
              </c:ext>
            </c:extLst>
          </c:dPt>
          <c:dPt>
            <c:idx val="38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2C-A886-41B5-9F27-1C4FBAA22357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B-04B1-49C4-B49D-92539F78C17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2.23'!$A$6:$A$44</c:f>
              <c:strCache>
                <c:ptCount val="39"/>
                <c:pt idx="0">
                  <c:v> SBPB-PI </c:v>
                </c:pt>
                <c:pt idx="1">
                  <c:v> SBTE-PI </c:v>
                </c:pt>
                <c:pt idx="2">
                  <c:v> PI Total </c:v>
                </c:pt>
                <c:pt idx="3">
                  <c:v> SBAR-SE </c:v>
                </c:pt>
                <c:pt idx="4">
                  <c:v> SE Total </c:v>
                </c:pt>
                <c:pt idx="5">
                  <c:v> SBKG-PB </c:v>
                </c:pt>
                <c:pt idx="6">
                  <c:v> SBJP-PB </c:v>
                </c:pt>
                <c:pt idx="7">
                  <c:v> PB Total </c:v>
                </c:pt>
                <c:pt idx="8">
                  <c:v> SBMO-AL </c:v>
                </c:pt>
                <c:pt idx="9">
                  <c:v> AL Total </c:v>
                </c:pt>
                <c:pt idx="10">
                  <c:v> SBIZ-MA </c:v>
                </c:pt>
                <c:pt idx="11">
                  <c:v> SBSL-MA </c:v>
                </c:pt>
                <c:pt idx="12">
                  <c:v> MA Total </c:v>
                </c:pt>
                <c:pt idx="13">
                  <c:v> SBNT-RN </c:v>
                </c:pt>
                <c:pt idx="14">
                  <c:v> SBMS-RN </c:v>
                </c:pt>
                <c:pt idx="15">
                  <c:v> SBSG-RN </c:v>
                </c:pt>
                <c:pt idx="16">
                  <c:v> RN Total </c:v>
                </c:pt>
                <c:pt idx="17">
                  <c:v> SNAT-CE </c:v>
                </c:pt>
                <c:pt idx="18">
                  <c:v> SBJE-CE </c:v>
                </c:pt>
                <c:pt idx="19">
                  <c:v> SBJU-CE </c:v>
                </c:pt>
                <c:pt idx="20">
                  <c:v> SBFZ-CE </c:v>
                </c:pt>
                <c:pt idx="21">
                  <c:v> CE Total </c:v>
                </c:pt>
                <c:pt idx="22">
                  <c:v> SBPL-PE </c:v>
                </c:pt>
                <c:pt idx="23">
                  <c:v> SBFN-PE </c:v>
                </c:pt>
                <c:pt idx="24">
                  <c:v> SBRF-PE </c:v>
                </c:pt>
                <c:pt idx="25">
                  <c:v> PE Total </c:v>
                </c:pt>
                <c:pt idx="26">
                  <c:v> SNVB-BA </c:v>
                </c:pt>
                <c:pt idx="27">
                  <c:v> SBFE-BA </c:v>
                </c:pt>
                <c:pt idx="28">
                  <c:v> SBTC-BA </c:v>
                </c:pt>
                <c:pt idx="29">
                  <c:v> SBLE-BA </c:v>
                </c:pt>
                <c:pt idx="30">
                  <c:v> SBUF-BA </c:v>
                </c:pt>
                <c:pt idx="31">
                  <c:v> SBVC-BA </c:v>
                </c:pt>
                <c:pt idx="32">
                  <c:v> SNTF-BA </c:v>
                </c:pt>
                <c:pt idx="33">
                  <c:v> SNBR-BA </c:v>
                </c:pt>
                <c:pt idx="34">
                  <c:v> SBQV-BA </c:v>
                </c:pt>
                <c:pt idx="35">
                  <c:v> SBIL-BA </c:v>
                </c:pt>
                <c:pt idx="36">
                  <c:v> SBPS-BA </c:v>
                </c:pt>
                <c:pt idx="37">
                  <c:v> SBSV-BA </c:v>
                </c:pt>
                <c:pt idx="38">
                  <c:v>BA Total</c:v>
                </c:pt>
              </c:strCache>
            </c:strRef>
          </c:cat>
          <c:val>
            <c:numRef>
              <c:f>'Fig 2.23'!$B$6:$B$44</c:f>
              <c:numCache>
                <c:formatCode>_(* #,##0_);_(* \(#,##0\);_(* "-"??_);_(@_)</c:formatCode>
                <c:ptCount val="39"/>
                <c:pt idx="0">
                  <c:v>53</c:v>
                </c:pt>
                <c:pt idx="1">
                  <c:v>4409</c:v>
                </c:pt>
                <c:pt idx="2">
                  <c:v>4462</c:v>
                </c:pt>
                <c:pt idx="3">
                  <c:v>4719</c:v>
                </c:pt>
                <c:pt idx="4">
                  <c:v>4719</c:v>
                </c:pt>
                <c:pt idx="5">
                  <c:v>823</c:v>
                </c:pt>
                <c:pt idx="6">
                  <c:v>4981</c:v>
                </c:pt>
                <c:pt idx="7">
                  <c:v>5804</c:v>
                </c:pt>
                <c:pt idx="8">
                  <c:v>7523</c:v>
                </c:pt>
                <c:pt idx="9">
                  <c:v>7523</c:v>
                </c:pt>
                <c:pt idx="10">
                  <c:v>1371</c:v>
                </c:pt>
                <c:pt idx="11">
                  <c:v>6377</c:v>
                </c:pt>
                <c:pt idx="12">
                  <c:v>7748</c:v>
                </c:pt>
                <c:pt idx="13">
                  <c:v>1</c:v>
                </c:pt>
                <c:pt idx="14">
                  <c:v>306</c:v>
                </c:pt>
                <c:pt idx="15">
                  <c:v>8079</c:v>
                </c:pt>
                <c:pt idx="16">
                  <c:v>8386</c:v>
                </c:pt>
                <c:pt idx="17">
                  <c:v>132</c:v>
                </c:pt>
                <c:pt idx="18">
                  <c:v>454</c:v>
                </c:pt>
                <c:pt idx="19">
                  <c:v>2302</c:v>
                </c:pt>
                <c:pt idx="20">
                  <c:v>22273</c:v>
                </c:pt>
                <c:pt idx="21">
                  <c:v>25161</c:v>
                </c:pt>
                <c:pt idx="22">
                  <c:v>1753</c:v>
                </c:pt>
                <c:pt idx="23">
                  <c:v>1776</c:v>
                </c:pt>
                <c:pt idx="24">
                  <c:v>34045</c:v>
                </c:pt>
                <c:pt idx="25">
                  <c:v>37574</c:v>
                </c:pt>
                <c:pt idx="26">
                  <c:v>57</c:v>
                </c:pt>
                <c:pt idx="27">
                  <c:v>59</c:v>
                </c:pt>
                <c:pt idx="28">
                  <c:v>94</c:v>
                </c:pt>
                <c:pt idx="29">
                  <c:v>97</c:v>
                </c:pt>
                <c:pt idx="30">
                  <c:v>101</c:v>
                </c:pt>
                <c:pt idx="31">
                  <c:v>267</c:v>
                </c:pt>
                <c:pt idx="32">
                  <c:v>303</c:v>
                </c:pt>
                <c:pt idx="33">
                  <c:v>869</c:v>
                </c:pt>
                <c:pt idx="34">
                  <c:v>2157</c:v>
                </c:pt>
                <c:pt idx="35">
                  <c:v>2473</c:v>
                </c:pt>
                <c:pt idx="36">
                  <c:v>6785</c:v>
                </c:pt>
                <c:pt idx="37">
                  <c:v>27683</c:v>
                </c:pt>
                <c:pt idx="38" formatCode="General">
                  <c:v>40945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04B1-49C4-B49D-92539F78C1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1392"/>
        <c:axId val="134022960"/>
      </c:barChart>
      <c:catAx>
        <c:axId val="1340213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960"/>
        <c:crosses val="autoZero"/>
        <c:auto val="1"/>
        <c:lblAlgn val="ctr"/>
        <c:lblOffset val="100"/>
        <c:noMultiLvlLbl val="0"/>
      </c:catAx>
      <c:valAx>
        <c:axId val="13402296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5660-45CD-AA3B-6089E87D88BD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5660-45CD-AA3B-6089E87D88B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5660-45CD-AA3B-6089E87D88B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5660-45CD-AA3B-6089E87D88B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660-45CD-AA3B-6089E87D88B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660-45CD-AA3B-6089E87D88BD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5660-45CD-AA3B-6089E87D88B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5660-45CD-AA3B-6089E87D88BD}"/>
              </c:ext>
            </c:extLst>
          </c:dPt>
          <c:dPt>
            <c:idx val="1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1-9E89-488C-B9CA-2918CCE58A4A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660-45CD-AA3B-6089E87D88B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5660-45CD-AA3B-6089E87D88BD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660-45CD-AA3B-6089E87D88BD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660-45CD-AA3B-6089E87D88B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660-45CD-AA3B-6089E87D88BD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5660-45CD-AA3B-6089E87D88BD}"/>
              </c:ext>
            </c:extLst>
          </c:dPt>
          <c:dPt>
            <c:idx val="3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2-9E89-488C-B9CA-2918CCE58A4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2.24'!$A$6:$A$44</c:f>
              <c:strCache>
                <c:ptCount val="39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 SC Total </c:v>
                </c:pt>
                <c:pt idx="7">
                  <c:v> SSSB-RS </c:v>
                </c:pt>
                <c:pt idx="8">
                  <c:v> SJRG-RS </c:v>
                </c:pt>
                <c:pt idx="9">
                  <c:v> SSZR-RS </c:v>
                </c:pt>
                <c:pt idx="10">
                  <c:v> SBBG-RS </c:v>
                </c:pt>
                <c:pt idx="11">
                  <c:v> SBUG-RS </c:v>
                </c:pt>
                <c:pt idx="12">
                  <c:v> SBNM-RS </c:v>
                </c:pt>
                <c:pt idx="13">
                  <c:v> SBPK-RS </c:v>
                </c:pt>
                <c:pt idx="14">
                  <c:v> SBSM-RS </c:v>
                </c:pt>
                <c:pt idx="15">
                  <c:v> SBPF-RS </c:v>
                </c:pt>
                <c:pt idx="16">
                  <c:v> SBCX-RS </c:v>
                </c:pt>
                <c:pt idx="17">
                  <c:v> SBPA-RS </c:v>
                </c:pt>
                <c:pt idx="18">
                  <c:v> RS Total </c:v>
                </c:pt>
                <c:pt idx="19">
                  <c:v> SBGU-PR </c:v>
                </c:pt>
                <c:pt idx="20">
                  <c:v> SSPI-PR </c:v>
                </c:pt>
                <c:pt idx="21">
                  <c:v> SSGY-PR </c:v>
                </c:pt>
                <c:pt idx="22">
                  <c:v> SSCP-PR </c:v>
                </c:pt>
                <c:pt idx="23">
                  <c:v> SSOG-PR </c:v>
                </c:pt>
                <c:pt idx="24">
                  <c:v> SSCT-PR </c:v>
                </c:pt>
                <c:pt idx="25">
                  <c:v> SSFB-PR </c:v>
                </c:pt>
                <c:pt idx="26">
                  <c:v> SSKM-PR </c:v>
                </c:pt>
                <c:pt idx="27">
                  <c:v> SSPG-PR </c:v>
                </c:pt>
                <c:pt idx="28">
                  <c:v> SSUV-PR </c:v>
                </c:pt>
                <c:pt idx="29">
                  <c:v> SSVL-PR </c:v>
                </c:pt>
                <c:pt idx="30">
                  <c:v> SBPO-PR </c:v>
                </c:pt>
                <c:pt idx="31">
                  <c:v> SBPG-PR </c:v>
                </c:pt>
                <c:pt idx="32">
                  <c:v> SBTD-PR </c:v>
                </c:pt>
                <c:pt idx="33">
                  <c:v> SBCA-PR </c:v>
                </c:pt>
                <c:pt idx="34">
                  <c:v> SBMG-PR </c:v>
                </c:pt>
                <c:pt idx="35">
                  <c:v> SBLO-PR </c:v>
                </c:pt>
                <c:pt idx="36">
                  <c:v> SBFI-PR </c:v>
                </c:pt>
                <c:pt idx="37">
                  <c:v> SBCT-PR </c:v>
                </c:pt>
                <c:pt idx="38">
                  <c:v> PR Total </c:v>
                </c:pt>
              </c:strCache>
            </c:strRef>
          </c:cat>
          <c:val>
            <c:numRef>
              <c:f>'Fig 2.24'!$B$6:$B$44</c:f>
              <c:numCache>
                <c:formatCode>_(* #,##0_);_(* \(#,##0\);_(* "-"??_);_(@_)</c:formatCode>
                <c:ptCount val="39"/>
                <c:pt idx="0">
                  <c:v>241</c:v>
                </c:pt>
                <c:pt idx="1">
                  <c:v>612</c:v>
                </c:pt>
                <c:pt idx="2">
                  <c:v>2117</c:v>
                </c:pt>
                <c:pt idx="3">
                  <c:v>2610</c:v>
                </c:pt>
                <c:pt idx="4">
                  <c:v>7742</c:v>
                </c:pt>
                <c:pt idx="5">
                  <c:v>14275</c:v>
                </c:pt>
                <c:pt idx="6">
                  <c:v>27597</c:v>
                </c:pt>
                <c:pt idx="7">
                  <c:v>20</c:v>
                </c:pt>
                <c:pt idx="8">
                  <c:v>44</c:v>
                </c:pt>
                <c:pt idx="9">
                  <c:v>47</c:v>
                </c:pt>
                <c:pt idx="10">
                  <c:v>81</c:v>
                </c:pt>
                <c:pt idx="11">
                  <c:v>194</c:v>
                </c:pt>
                <c:pt idx="12">
                  <c:v>208</c:v>
                </c:pt>
                <c:pt idx="13">
                  <c:v>290</c:v>
                </c:pt>
                <c:pt idx="14">
                  <c:v>296</c:v>
                </c:pt>
                <c:pt idx="15">
                  <c:v>882</c:v>
                </c:pt>
                <c:pt idx="16">
                  <c:v>987</c:v>
                </c:pt>
                <c:pt idx="17">
                  <c:v>30720</c:v>
                </c:pt>
                <c:pt idx="18">
                  <c:v>33769</c:v>
                </c:pt>
                <c:pt idx="19">
                  <c:v>3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28</c:v>
                </c:pt>
                <c:pt idx="24">
                  <c:v>28</c:v>
                </c:pt>
                <c:pt idx="25">
                  <c:v>29</c:v>
                </c:pt>
                <c:pt idx="26">
                  <c:v>41</c:v>
                </c:pt>
                <c:pt idx="27">
                  <c:v>50</c:v>
                </c:pt>
                <c:pt idx="28">
                  <c:v>52</c:v>
                </c:pt>
                <c:pt idx="29">
                  <c:v>56</c:v>
                </c:pt>
                <c:pt idx="30">
                  <c:v>133</c:v>
                </c:pt>
                <c:pt idx="31">
                  <c:v>180</c:v>
                </c:pt>
                <c:pt idx="32">
                  <c:v>220</c:v>
                </c:pt>
                <c:pt idx="33">
                  <c:v>1610</c:v>
                </c:pt>
                <c:pt idx="34">
                  <c:v>4009</c:v>
                </c:pt>
                <c:pt idx="35">
                  <c:v>5007</c:v>
                </c:pt>
                <c:pt idx="36">
                  <c:v>8284</c:v>
                </c:pt>
                <c:pt idx="37">
                  <c:v>29236</c:v>
                </c:pt>
                <c:pt idx="38">
                  <c:v>49047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660-45CD-AA3B-6089E87D88B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352"/>
        <c:axId val="134022568"/>
      </c:barChart>
      <c:catAx>
        <c:axId val="1340233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568"/>
        <c:crosses val="autoZero"/>
        <c:auto val="1"/>
        <c:lblAlgn val="ctr"/>
        <c:lblOffset val="100"/>
        <c:noMultiLvlLbl val="0"/>
      </c:catAx>
      <c:valAx>
        <c:axId val="13402256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749-4C62-83B9-203EFD9545D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749-4C62-83B9-203EFD9545D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749-4C62-83B9-203EFD9545D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B749-4C62-83B9-203EFD9545D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3AA3-4DA4-947E-B91F7F76F86C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B749-4C62-83B9-203EFD9545D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749-4C62-83B9-203EFD9545DF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B749-4C62-83B9-203EFD9545DF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3AA3-4DA4-947E-B91F7F76F86C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B749-4C62-83B9-203EFD9545DF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9-3AA3-4DA4-947E-B91F7F76F86C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B749-4C62-83B9-203EFD9545DF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B749-4C62-83B9-203EFD9545DF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96F9-4FDD-97C8-CC6B5EC4DF11}"/>
              </c:ext>
            </c:extLst>
          </c:dPt>
          <c:dPt>
            <c:idx val="2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96F9-4FDD-97C8-CC6B5EC4DF11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B749-4C62-83B9-203EFD9545DF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B749-4C62-83B9-203EFD9545DF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B749-4C62-83B9-203EFD9545D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2.25'!$A$6:$A$31</c:f>
              <c:strCache>
                <c:ptCount val="26"/>
                <c:pt idx="0">
                  <c:v> SBDB-MS </c:v>
                </c:pt>
                <c:pt idx="1">
                  <c:v> SBCR-MS </c:v>
                </c:pt>
                <c:pt idx="2">
                  <c:v> SBTG-MS </c:v>
                </c:pt>
                <c:pt idx="3">
                  <c:v> SBDO-MS </c:v>
                </c:pt>
                <c:pt idx="4">
                  <c:v> SBCG-MS </c:v>
                </c:pt>
                <c:pt idx="5">
                  <c:v> MS Total </c:v>
                </c:pt>
                <c:pt idx="6">
                  <c:v> SWRD-MT </c:v>
                </c:pt>
                <c:pt idx="7">
                  <c:v> SSOU-MT </c:v>
                </c:pt>
                <c:pt idx="8">
                  <c:v> SBSI-MT </c:v>
                </c:pt>
                <c:pt idx="9">
                  <c:v> SWFX-MT </c:v>
                </c:pt>
                <c:pt idx="10">
                  <c:v> SWJN-MT </c:v>
                </c:pt>
                <c:pt idx="11">
                  <c:v> SWTS-MT </c:v>
                </c:pt>
                <c:pt idx="12">
                  <c:v> SBBW-MT </c:v>
                </c:pt>
                <c:pt idx="13">
                  <c:v> SWHP-MT </c:v>
                </c:pt>
                <c:pt idx="14">
                  <c:v> SBSO-MT </c:v>
                </c:pt>
                <c:pt idx="15">
                  <c:v> SBRD-MT </c:v>
                </c:pt>
                <c:pt idx="16">
                  <c:v> SBAT-MT </c:v>
                </c:pt>
                <c:pt idx="17">
                  <c:v> SWSI-MT </c:v>
                </c:pt>
                <c:pt idx="18">
                  <c:v> SBCY-MT </c:v>
                </c:pt>
                <c:pt idx="19">
                  <c:v> MT Total </c:v>
                </c:pt>
                <c:pt idx="20">
                  <c:v> SWLC-GO </c:v>
                </c:pt>
                <c:pt idx="21">
                  <c:v> SBCN-GO </c:v>
                </c:pt>
                <c:pt idx="22">
                  <c:v> SBGO-GO </c:v>
                </c:pt>
                <c:pt idx="23">
                  <c:v> GO Total </c:v>
                </c:pt>
                <c:pt idx="24">
                  <c:v> SBBR-DF </c:v>
                </c:pt>
                <c:pt idx="25">
                  <c:v> DF Total </c:v>
                </c:pt>
              </c:strCache>
            </c:strRef>
          </c:cat>
          <c:val>
            <c:numRef>
              <c:f>'Fig 2.25'!$B$6:$B$31</c:f>
              <c:numCache>
                <c:formatCode>_(* #,##0_);_(* \(#,##0\);_(* "-"??_);_(@_)</c:formatCode>
                <c:ptCount val="26"/>
                <c:pt idx="0">
                  <c:v>205</c:v>
                </c:pt>
                <c:pt idx="1">
                  <c:v>245</c:v>
                </c:pt>
                <c:pt idx="2">
                  <c:v>291</c:v>
                </c:pt>
                <c:pt idx="3">
                  <c:v>766</c:v>
                </c:pt>
                <c:pt idx="4">
                  <c:v>6561</c:v>
                </c:pt>
                <c:pt idx="5">
                  <c:v>8068</c:v>
                </c:pt>
                <c:pt idx="6">
                  <c:v>1</c:v>
                </c:pt>
                <c:pt idx="7">
                  <c:v>3</c:v>
                </c:pt>
                <c:pt idx="8">
                  <c:v>58</c:v>
                </c:pt>
                <c:pt idx="9">
                  <c:v>94</c:v>
                </c:pt>
                <c:pt idx="10">
                  <c:v>96</c:v>
                </c:pt>
                <c:pt idx="11">
                  <c:v>191</c:v>
                </c:pt>
                <c:pt idx="12">
                  <c:v>196</c:v>
                </c:pt>
                <c:pt idx="13">
                  <c:v>200</c:v>
                </c:pt>
                <c:pt idx="14">
                  <c:v>201</c:v>
                </c:pt>
                <c:pt idx="15">
                  <c:v>291</c:v>
                </c:pt>
                <c:pt idx="16">
                  <c:v>354</c:v>
                </c:pt>
                <c:pt idx="17">
                  <c:v>814</c:v>
                </c:pt>
                <c:pt idx="18">
                  <c:v>12865</c:v>
                </c:pt>
                <c:pt idx="19">
                  <c:v>15364</c:v>
                </c:pt>
                <c:pt idx="20">
                  <c:v>283</c:v>
                </c:pt>
                <c:pt idx="21">
                  <c:v>595</c:v>
                </c:pt>
                <c:pt idx="22">
                  <c:v>14774</c:v>
                </c:pt>
                <c:pt idx="23">
                  <c:v>15652</c:v>
                </c:pt>
                <c:pt idx="24">
                  <c:v>58483</c:v>
                </c:pt>
                <c:pt idx="25">
                  <c:v>58483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749-4C62-83B9-203EFD9545D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3992"/>
        <c:axId val="134875712"/>
      </c:barChart>
      <c:catAx>
        <c:axId val="1345939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5712"/>
        <c:crosses val="autoZero"/>
        <c:auto val="1"/>
        <c:lblAlgn val="ctr"/>
        <c:lblOffset val="100"/>
        <c:noMultiLvlLbl val="0"/>
      </c:catAx>
      <c:valAx>
        <c:axId val="13487571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593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31547531987609"/>
          <c:y val="2.2810565201285962E-2"/>
          <c:w val="0.84357683598978761"/>
          <c:h val="0.9664607241621037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3">
                <a:lumMod val="40000"/>
                <a:lumOff val="6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7E8-41D0-965A-2F358C30CAF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7E8-41D0-965A-2F358C30CAF4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7E8-41D0-965A-2F358C30CAF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E7E8-41D0-965A-2F358C30CAF4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7E8-41D0-965A-2F358C30CAF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E7E8-41D0-965A-2F358C30CAF4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E7E8-41D0-965A-2F358C30CAF4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7E8-41D0-965A-2F358C30CAF4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7E8-41D0-965A-2F358C30CAF4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E7E8-41D0-965A-2F358C30CAF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E7E8-41D0-965A-2F358C30CAF4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E7E8-41D0-965A-2F358C30CAF4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E7E8-41D0-965A-2F358C30CAF4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CFC7-4746-87D7-8616BF4A18BD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E7E8-41D0-965A-2F358C30CAF4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E7E8-41D0-965A-2F358C30CAF4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E7E8-41D0-965A-2F358C30CAF4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7E8-41D0-965A-2F358C30CAF4}"/>
              </c:ext>
            </c:extLst>
          </c:dPt>
          <c:dPt>
            <c:idx val="39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E7E8-41D0-965A-2F358C30CAF4}"/>
              </c:ext>
            </c:extLst>
          </c:dPt>
          <c:dPt>
            <c:idx val="4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E7E8-41D0-965A-2F358C30CAF4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E7E8-41D0-965A-2F358C30CAF4}"/>
              </c:ext>
            </c:extLst>
          </c:dPt>
          <c:dPt>
            <c:idx val="4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E7E8-41D0-965A-2F358C30CAF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2.26'!$A$6:$A$45</c:f>
              <c:strCache>
                <c:ptCount val="40"/>
                <c:pt idx="0">
                  <c:v> SBBV-RR </c:v>
                </c:pt>
                <c:pt idx="1">
                  <c:v> RR Total </c:v>
                </c:pt>
                <c:pt idx="2">
                  <c:v> SBCZ-AC </c:v>
                </c:pt>
                <c:pt idx="3">
                  <c:v> SBRB-AC </c:v>
                </c:pt>
                <c:pt idx="4">
                  <c:v> AC Total </c:v>
                </c:pt>
                <c:pt idx="5">
                  <c:v> SBMQ-AP </c:v>
                </c:pt>
                <c:pt idx="6">
                  <c:v> AP Total </c:v>
                </c:pt>
                <c:pt idx="7">
                  <c:v> SWGN-TO </c:v>
                </c:pt>
                <c:pt idx="8">
                  <c:v> SBPJ-TO </c:v>
                </c:pt>
                <c:pt idx="9">
                  <c:v> TO Total </c:v>
                </c:pt>
                <c:pt idx="10">
                  <c:v> SSKW-RO </c:v>
                </c:pt>
                <c:pt idx="11">
                  <c:v> SBVH-RO </c:v>
                </c:pt>
                <c:pt idx="12">
                  <c:v> SBJI-RO </c:v>
                </c:pt>
                <c:pt idx="13">
                  <c:v> SBPV-RO </c:v>
                </c:pt>
                <c:pt idx="14">
                  <c:v> RO Total </c:v>
                </c:pt>
                <c:pt idx="15">
                  <c:v> SWLB-AM </c:v>
                </c:pt>
                <c:pt idx="16">
                  <c:v> SWBC-AM </c:v>
                </c:pt>
                <c:pt idx="17">
                  <c:v> SWKO-AM </c:v>
                </c:pt>
                <c:pt idx="18">
                  <c:v> SWEI-AM </c:v>
                </c:pt>
                <c:pt idx="19">
                  <c:v> SWMW-AM </c:v>
                </c:pt>
                <c:pt idx="20">
                  <c:v> SBUA-AM </c:v>
                </c:pt>
                <c:pt idx="21">
                  <c:v> SWCA-AM </c:v>
                </c:pt>
                <c:pt idx="22">
                  <c:v> SBTF-AM </c:v>
                </c:pt>
                <c:pt idx="23">
                  <c:v> SBTT-AM </c:v>
                </c:pt>
                <c:pt idx="24">
                  <c:v> SWPI-AM </c:v>
                </c:pt>
                <c:pt idx="25">
                  <c:v> SBUY-AM </c:v>
                </c:pt>
                <c:pt idx="26">
                  <c:v> SBEG-AM </c:v>
                </c:pt>
                <c:pt idx="27">
                  <c:v> AM Total </c:v>
                </c:pt>
                <c:pt idx="28">
                  <c:v> SNYA-PA </c:v>
                </c:pt>
                <c:pt idx="29">
                  <c:v> SNVS-PA </c:v>
                </c:pt>
                <c:pt idx="30">
                  <c:v> SBMD-PA </c:v>
                </c:pt>
                <c:pt idx="31">
                  <c:v> SNMZ-PA </c:v>
                </c:pt>
                <c:pt idx="32">
                  <c:v> SBTB-PA </c:v>
                </c:pt>
                <c:pt idx="33">
                  <c:v> SBIH-PA </c:v>
                </c:pt>
                <c:pt idx="34">
                  <c:v> SBCJ-PA </c:v>
                </c:pt>
                <c:pt idx="35">
                  <c:v> SBHT-PA </c:v>
                </c:pt>
                <c:pt idx="36">
                  <c:v> SBMA-PA </c:v>
                </c:pt>
                <c:pt idx="37">
                  <c:v> SBSN-PA </c:v>
                </c:pt>
                <c:pt idx="38">
                  <c:v> SBBE-PA </c:v>
                </c:pt>
                <c:pt idx="39">
                  <c:v> PA Total </c:v>
                </c:pt>
              </c:strCache>
            </c:strRef>
          </c:cat>
          <c:val>
            <c:numRef>
              <c:f>'Fig 2.26'!$B$6:$B$45</c:f>
              <c:numCache>
                <c:formatCode>_(* #,##0_);_(* \(#,##0\);_(* "-"??_);_(@_)</c:formatCode>
                <c:ptCount val="40"/>
                <c:pt idx="0">
                  <c:v>1213</c:v>
                </c:pt>
                <c:pt idx="1">
                  <c:v>1213</c:v>
                </c:pt>
                <c:pt idx="2">
                  <c:v>356</c:v>
                </c:pt>
                <c:pt idx="3">
                  <c:v>1738</c:v>
                </c:pt>
                <c:pt idx="4">
                  <c:v>2094</c:v>
                </c:pt>
                <c:pt idx="5">
                  <c:v>2255</c:v>
                </c:pt>
                <c:pt idx="6">
                  <c:v>2255</c:v>
                </c:pt>
                <c:pt idx="7">
                  <c:v>429</c:v>
                </c:pt>
                <c:pt idx="8">
                  <c:v>2988</c:v>
                </c:pt>
                <c:pt idx="9">
                  <c:v>3417</c:v>
                </c:pt>
                <c:pt idx="10">
                  <c:v>299</c:v>
                </c:pt>
                <c:pt idx="11">
                  <c:v>336</c:v>
                </c:pt>
                <c:pt idx="12">
                  <c:v>349</c:v>
                </c:pt>
                <c:pt idx="13">
                  <c:v>2967</c:v>
                </c:pt>
                <c:pt idx="14">
                  <c:v>3951</c:v>
                </c:pt>
                <c:pt idx="15">
                  <c:v>46</c:v>
                </c:pt>
                <c:pt idx="16">
                  <c:v>53</c:v>
                </c:pt>
                <c:pt idx="17">
                  <c:v>82</c:v>
                </c:pt>
                <c:pt idx="18">
                  <c:v>85</c:v>
                </c:pt>
                <c:pt idx="19">
                  <c:v>115</c:v>
                </c:pt>
                <c:pt idx="20">
                  <c:v>133</c:v>
                </c:pt>
                <c:pt idx="21">
                  <c:v>266</c:v>
                </c:pt>
                <c:pt idx="22">
                  <c:v>347</c:v>
                </c:pt>
                <c:pt idx="23">
                  <c:v>360</c:v>
                </c:pt>
                <c:pt idx="24">
                  <c:v>691</c:v>
                </c:pt>
                <c:pt idx="25">
                  <c:v>742</c:v>
                </c:pt>
                <c:pt idx="26">
                  <c:v>13104</c:v>
                </c:pt>
                <c:pt idx="27">
                  <c:v>16024</c:v>
                </c:pt>
                <c:pt idx="28">
                  <c:v>120</c:v>
                </c:pt>
                <c:pt idx="29">
                  <c:v>120</c:v>
                </c:pt>
                <c:pt idx="30">
                  <c:v>121</c:v>
                </c:pt>
                <c:pt idx="31">
                  <c:v>121</c:v>
                </c:pt>
                <c:pt idx="32">
                  <c:v>283</c:v>
                </c:pt>
                <c:pt idx="33">
                  <c:v>327</c:v>
                </c:pt>
                <c:pt idx="34">
                  <c:v>916</c:v>
                </c:pt>
                <c:pt idx="35">
                  <c:v>934</c:v>
                </c:pt>
                <c:pt idx="36">
                  <c:v>1436</c:v>
                </c:pt>
                <c:pt idx="37">
                  <c:v>2676</c:v>
                </c:pt>
                <c:pt idx="38">
                  <c:v>13379</c:v>
                </c:pt>
                <c:pt idx="39">
                  <c:v>20433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E7E8-41D0-965A-2F358C30CA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3360"/>
        <c:axId val="134870224"/>
      </c:barChart>
      <c:catAx>
        <c:axId val="1348733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0224"/>
        <c:crosses val="autoZero"/>
        <c:auto val="1"/>
        <c:lblAlgn val="ctr"/>
        <c:lblOffset val="100"/>
        <c:noMultiLvlLbl val="0"/>
      </c:catAx>
      <c:valAx>
        <c:axId val="13487022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2.27'!$B$5</c:f>
              <c:strCache>
                <c:ptCount val="1"/>
                <c:pt idx="0">
                  <c:v>dezembro de 2018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2.27'!$A$6:$A$18</c:f>
              <c:strCache>
                <c:ptCount val="13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Two</c:v>
                </c:pt>
                <c:pt idx="4">
                  <c:v>Passaredo</c:v>
                </c:pt>
                <c:pt idx="5">
                  <c:v>MAP</c:v>
                </c:pt>
                <c:pt idx="6">
                  <c:v>Sideral</c:v>
                </c:pt>
                <c:pt idx="7">
                  <c:v>Total Linhas Aéreas</c:v>
                </c:pt>
                <c:pt idx="8">
                  <c:v>Absa</c:v>
                </c:pt>
                <c:pt idx="9">
                  <c:v>Modern</c:v>
                </c:pt>
                <c:pt idx="10">
                  <c:v>Connect</c:v>
                </c:pt>
                <c:pt idx="11">
                  <c:v>Omni</c:v>
                </c:pt>
                <c:pt idx="12">
                  <c:v>Avianca</c:v>
                </c:pt>
              </c:strCache>
            </c:strRef>
          </c:cat>
          <c:val>
            <c:numRef>
              <c:f>'Fig 2.27'!$B$6:$B$18</c:f>
              <c:numCache>
                <c:formatCode>_(* #,##0_);_(* \(#,##0\);_(* "-"??_);_(@_)</c:formatCode>
                <c:ptCount val="13"/>
                <c:pt idx="0">
                  <c:v>100</c:v>
                </c:pt>
                <c:pt idx="1">
                  <c:v>53</c:v>
                </c:pt>
                <c:pt idx="2">
                  <c:v>46</c:v>
                </c:pt>
                <c:pt idx="3">
                  <c:v>16</c:v>
                </c:pt>
                <c:pt idx="4">
                  <c:v>13</c:v>
                </c:pt>
                <c:pt idx="5">
                  <c:v>14</c:v>
                </c:pt>
                <c:pt idx="6">
                  <c:v>10</c:v>
                </c:pt>
                <c:pt idx="7">
                  <c:v>9</c:v>
                </c:pt>
                <c:pt idx="8">
                  <c:v>4</c:v>
                </c:pt>
                <c:pt idx="9">
                  <c:v>4</c:v>
                </c:pt>
                <c:pt idx="10">
                  <c:v>0</c:v>
                </c:pt>
                <c:pt idx="11">
                  <c:v>0</c:v>
                </c:pt>
                <c:pt idx="12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DC-4A4D-BFBA-CFE401BE096F}"/>
            </c:ext>
          </c:extLst>
        </c:ser>
        <c:ser>
          <c:idx val="0"/>
          <c:order val="1"/>
          <c:tx>
            <c:strRef>
              <c:f>'Fig 2.27'!$C$5</c:f>
              <c:strCache>
                <c:ptCount val="1"/>
                <c:pt idx="0">
                  <c:v>dezembro de 2019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2.27'!$A$6:$A$18</c:f>
              <c:strCache>
                <c:ptCount val="13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Two</c:v>
                </c:pt>
                <c:pt idx="4">
                  <c:v>Passaredo</c:v>
                </c:pt>
                <c:pt idx="5">
                  <c:v>MAP</c:v>
                </c:pt>
                <c:pt idx="6">
                  <c:v>Sideral</c:v>
                </c:pt>
                <c:pt idx="7">
                  <c:v>Total Linhas Aéreas</c:v>
                </c:pt>
                <c:pt idx="8">
                  <c:v>Absa</c:v>
                </c:pt>
                <c:pt idx="9">
                  <c:v>Modern</c:v>
                </c:pt>
                <c:pt idx="10">
                  <c:v>Connect</c:v>
                </c:pt>
                <c:pt idx="11">
                  <c:v>Omni</c:v>
                </c:pt>
                <c:pt idx="12">
                  <c:v>Avianca</c:v>
                </c:pt>
              </c:strCache>
            </c:strRef>
          </c:cat>
          <c:val>
            <c:numRef>
              <c:f>'Fig 2.27'!$C$6:$C$18</c:f>
              <c:numCache>
                <c:formatCode>_(* #,##0_);_(* \(#,##0\);_(* "-"??_);_(@_)</c:formatCode>
                <c:ptCount val="13"/>
                <c:pt idx="0">
                  <c:v>102</c:v>
                </c:pt>
                <c:pt idx="1">
                  <c:v>59</c:v>
                </c:pt>
                <c:pt idx="2">
                  <c:v>47</c:v>
                </c:pt>
                <c:pt idx="3">
                  <c:v>34</c:v>
                </c:pt>
                <c:pt idx="4">
                  <c:v>22</c:v>
                </c:pt>
                <c:pt idx="5">
                  <c:v>12</c:v>
                </c:pt>
                <c:pt idx="6">
                  <c:v>10</c:v>
                </c:pt>
                <c:pt idx="7">
                  <c:v>10</c:v>
                </c:pt>
                <c:pt idx="8">
                  <c:v>7</c:v>
                </c:pt>
                <c:pt idx="9">
                  <c:v>5</c:v>
                </c:pt>
                <c:pt idx="10">
                  <c:v>4</c:v>
                </c:pt>
                <c:pt idx="11">
                  <c:v>2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DC-4A4D-BFBA-CFE401BE096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4144"/>
        <c:axId val="134876496"/>
      </c:barChart>
      <c:catAx>
        <c:axId val="1348741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6496"/>
        <c:crosses val="autoZero"/>
        <c:auto val="1"/>
        <c:lblAlgn val="ctr"/>
        <c:lblOffset val="100"/>
        <c:noMultiLvlLbl val="0"/>
      </c:catAx>
      <c:valAx>
        <c:axId val="134876496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4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324944588359972E-2"/>
          <c:y val="5.0278240740740728E-2"/>
          <c:w val="0.91975274059777501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2.28'!$A$6:$A$15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2.28'!$B$6:$B$15</c:f>
              <c:numCache>
                <c:formatCode>_(* #,##0_);_(* \(#,##0\);_(* "-"??_);_(@_)</c:formatCode>
                <c:ptCount val="10"/>
                <c:pt idx="0">
                  <c:v>116523</c:v>
                </c:pt>
                <c:pt idx="1">
                  <c:v>134676</c:v>
                </c:pt>
                <c:pt idx="2">
                  <c:v>141338</c:v>
                </c:pt>
                <c:pt idx="3">
                  <c:v>142398</c:v>
                </c:pt>
                <c:pt idx="4">
                  <c:v>148118</c:v>
                </c:pt>
                <c:pt idx="5">
                  <c:v>147119</c:v>
                </c:pt>
                <c:pt idx="6">
                  <c:v>135852</c:v>
                </c:pt>
                <c:pt idx="7">
                  <c:v>134786</c:v>
                </c:pt>
                <c:pt idx="8">
                  <c:v>150814</c:v>
                </c:pt>
                <c:pt idx="9">
                  <c:v>145742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DB-4882-A714-44599D9450B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6104"/>
        <c:axId val="134872576"/>
      </c:barChart>
      <c:catAx>
        <c:axId val="134876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872576"/>
        <c:crosses val="autoZero"/>
        <c:auto val="1"/>
        <c:lblAlgn val="ctr"/>
        <c:lblOffset val="100"/>
        <c:noMultiLvlLbl val="0"/>
      </c:catAx>
      <c:valAx>
        <c:axId val="13487257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487610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2.29'!$A$6:$A$15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2.29'!$B$6:$B$15</c:f>
              <c:numCache>
                <c:formatCode>0.0%</c:formatCode>
                <c:ptCount val="10"/>
                <c:pt idx="0">
                  <c:v>0.16474080886027867</c:v>
                </c:pt>
                <c:pt idx="1">
                  <c:v>0.15578898586545145</c:v>
                </c:pt>
                <c:pt idx="2">
                  <c:v>4.9466868632867027E-2</c:v>
                </c:pt>
                <c:pt idx="3">
                  <c:v>7.4997523666671386E-3</c:v>
                </c:pt>
                <c:pt idx="4">
                  <c:v>4.0169103498644644E-2</c:v>
                </c:pt>
                <c:pt idx="5">
                  <c:v>-6.7446225306849947E-3</c:v>
                </c:pt>
                <c:pt idx="6">
                  <c:v>-7.658426172010413E-2</c:v>
                </c:pt>
                <c:pt idx="7">
                  <c:v>-7.8467744309984391E-3</c:v>
                </c:pt>
                <c:pt idx="8">
                  <c:v>0.1189144273144095</c:v>
                </c:pt>
                <c:pt idx="9">
                  <c:v>-3.3630830029042394E-2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3C5-4339-9829-0B6E89366E0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4536"/>
        <c:axId val="134874928"/>
      </c:barChart>
      <c:catAx>
        <c:axId val="134874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874928"/>
        <c:crosses val="autoZero"/>
        <c:auto val="1"/>
        <c:lblAlgn val="ctr"/>
        <c:lblOffset val="100"/>
        <c:noMultiLvlLbl val="0"/>
      </c:catAx>
      <c:valAx>
        <c:axId val="1348749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45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2.30'!$B$6:$B$17</c:f>
              <c:numCache>
                <c:formatCode>0.0%</c:formatCode>
                <c:ptCount val="12"/>
                <c:pt idx="0">
                  <c:v>6.684589115745114E-2</c:v>
                </c:pt>
                <c:pt idx="1">
                  <c:v>3.7949889822900512E-2</c:v>
                </c:pt>
                <c:pt idx="2">
                  <c:v>4.7052244767534751E-2</c:v>
                </c:pt>
                <c:pt idx="3">
                  <c:v>-5.7794361525704809E-2</c:v>
                </c:pt>
                <c:pt idx="4">
                  <c:v>-6.2602291325695586E-2</c:v>
                </c:pt>
                <c:pt idx="5">
                  <c:v>-2.4392324093816631E-2</c:v>
                </c:pt>
                <c:pt idx="6">
                  <c:v>-5.3448275862068968E-2</c:v>
                </c:pt>
                <c:pt idx="7">
                  <c:v>-5.1695906432748538E-2</c:v>
                </c:pt>
                <c:pt idx="8">
                  <c:v>-6.9759843162881877E-2</c:v>
                </c:pt>
                <c:pt idx="9">
                  <c:v>-8.8005215123859198E-2</c:v>
                </c:pt>
                <c:pt idx="10">
                  <c:v>-7.7892990460389874E-2</c:v>
                </c:pt>
                <c:pt idx="11">
                  <c:v>-7.7468429214976736E-2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DC2-417A-A5F3-82972FD461D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0616"/>
        <c:axId val="134869440"/>
      </c:barChart>
      <c:catAx>
        <c:axId val="134870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869440"/>
        <c:crosses val="autoZero"/>
        <c:auto val="1"/>
        <c:lblAlgn val="ctr"/>
        <c:lblOffset val="100"/>
        <c:noMultiLvlLbl val="0"/>
      </c:catAx>
      <c:valAx>
        <c:axId val="1348694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0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2.31'!$B$5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2.31'!$B$6:$B$15</c:f>
              <c:numCache>
                <c:formatCode>_(* #,##0_);_(* \(#,##0\);_(* "-"??_);_(@_)</c:formatCode>
                <c:ptCount val="10"/>
                <c:pt idx="0">
                  <c:v>39400</c:v>
                </c:pt>
                <c:pt idx="1">
                  <c:v>41748</c:v>
                </c:pt>
                <c:pt idx="2">
                  <c:v>40969</c:v>
                </c:pt>
                <c:pt idx="3">
                  <c:v>42044</c:v>
                </c:pt>
                <c:pt idx="4">
                  <c:v>42349</c:v>
                </c:pt>
                <c:pt idx="5">
                  <c:v>48243</c:v>
                </c:pt>
                <c:pt idx="6">
                  <c:v>48069</c:v>
                </c:pt>
                <c:pt idx="7">
                  <c:v>51100</c:v>
                </c:pt>
                <c:pt idx="8">
                  <c:v>57509</c:v>
                </c:pt>
                <c:pt idx="9">
                  <c:v>55621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394-4EEF-A303-5F44EE4E41C3}"/>
            </c:ext>
          </c:extLst>
        </c:ser>
        <c:ser>
          <c:idx val="1"/>
          <c:order val="1"/>
          <c:tx>
            <c:strRef>
              <c:f>'Fig 2.31'!$C$5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2.31'!$C$6:$C$15</c:f>
              <c:numCache>
                <c:formatCode>_(* #,##0_);_(* \(#,##0\);_(* "-"??_);_(@_)</c:formatCode>
                <c:ptCount val="10"/>
                <c:pt idx="0">
                  <c:v>77123</c:v>
                </c:pt>
                <c:pt idx="1">
                  <c:v>92928</c:v>
                </c:pt>
                <c:pt idx="2">
                  <c:v>100369</c:v>
                </c:pt>
                <c:pt idx="3">
                  <c:v>100354</c:v>
                </c:pt>
                <c:pt idx="4">
                  <c:v>105769</c:v>
                </c:pt>
                <c:pt idx="5">
                  <c:v>98876</c:v>
                </c:pt>
                <c:pt idx="6">
                  <c:v>87783</c:v>
                </c:pt>
                <c:pt idx="7">
                  <c:v>83686</c:v>
                </c:pt>
                <c:pt idx="8">
                  <c:v>93305</c:v>
                </c:pt>
                <c:pt idx="9">
                  <c:v>90121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4-4EEF-A303-5F44EE4E41C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1008"/>
        <c:axId val="134871400"/>
      </c:barChart>
      <c:catAx>
        <c:axId val="134871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871400"/>
        <c:crosses val="autoZero"/>
        <c:auto val="1"/>
        <c:lblAlgn val="ctr"/>
        <c:lblOffset val="100"/>
        <c:noMultiLvlLbl val="0"/>
      </c:catAx>
      <c:valAx>
        <c:axId val="13487140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487100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2.32'!$B$5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2.32'!$B$6:$B$15</c:f>
              <c:numCache>
                <c:formatCode>0.0%</c:formatCode>
                <c:ptCount val="10"/>
                <c:pt idx="0">
                  <c:v>0.33813066948156156</c:v>
                </c:pt>
                <c:pt idx="1">
                  <c:v>0.30998841664439097</c:v>
                </c:pt>
                <c:pt idx="2">
                  <c:v>0.28986542897168488</c:v>
                </c:pt>
                <c:pt idx="3">
                  <c:v>0.29525695585612155</c:v>
                </c:pt>
                <c:pt idx="4">
                  <c:v>0.28591393348546429</c:v>
                </c:pt>
                <c:pt idx="5">
                  <c:v>0.32791821586606762</c:v>
                </c:pt>
                <c:pt idx="6">
                  <c:v>0.35383358360568856</c:v>
                </c:pt>
                <c:pt idx="7">
                  <c:v>0.37911949312243109</c:v>
                </c:pt>
                <c:pt idx="8">
                  <c:v>0.38132401501186891</c:v>
                </c:pt>
                <c:pt idx="9">
                  <c:v>0.38164015863649464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8B-4AC4-B24D-9E4AB09D0340}"/>
            </c:ext>
          </c:extLst>
        </c:ser>
        <c:ser>
          <c:idx val="1"/>
          <c:order val="1"/>
          <c:tx>
            <c:strRef>
              <c:f>'Fig 2.32'!$C$5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2.32'!$C$6:$C$15</c:f>
              <c:numCache>
                <c:formatCode>0.0%</c:formatCode>
                <c:ptCount val="10"/>
                <c:pt idx="0">
                  <c:v>0.66186933051843844</c:v>
                </c:pt>
                <c:pt idx="1">
                  <c:v>0.69001158335560897</c:v>
                </c:pt>
                <c:pt idx="2">
                  <c:v>0.71013457102831512</c:v>
                </c:pt>
                <c:pt idx="3">
                  <c:v>0.70474304414387845</c:v>
                </c:pt>
                <c:pt idx="4">
                  <c:v>0.71408606651453566</c:v>
                </c:pt>
                <c:pt idx="5">
                  <c:v>0.67208178413393238</c:v>
                </c:pt>
                <c:pt idx="6">
                  <c:v>0.64616641639431149</c:v>
                </c:pt>
                <c:pt idx="7">
                  <c:v>0.62088050687756891</c:v>
                </c:pt>
                <c:pt idx="8">
                  <c:v>0.61867598498813103</c:v>
                </c:pt>
                <c:pt idx="9">
                  <c:v>0.61835984136350541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8B-4AC4-B24D-9E4AB09D03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5"/>
        <c:overlap val="100"/>
        <c:axId val="135335080"/>
        <c:axId val="135332336"/>
      </c:barChart>
      <c:catAx>
        <c:axId val="135335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2336"/>
        <c:crosses val="autoZero"/>
        <c:auto val="1"/>
        <c:lblAlgn val="ctr"/>
        <c:lblOffset val="100"/>
        <c:noMultiLvlLbl val="0"/>
      </c:catAx>
      <c:valAx>
        <c:axId val="13533233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135335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9AB9-463D-8798-197222AD6FFF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2.33'!$B$6:$B$7</c:f>
              <c:numCache>
                <c:formatCode>0.0%</c:formatCode>
                <c:ptCount val="2"/>
                <c:pt idx="0">
                  <c:v>0.41170050761421317</c:v>
                </c:pt>
                <c:pt idx="1">
                  <c:v>0.16853597500097248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B9-463D-8798-197222AD6F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472"/>
        <c:axId val="135339000"/>
      </c:barChart>
      <c:catAx>
        <c:axId val="135335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9000"/>
        <c:crosses val="autoZero"/>
        <c:auto val="1"/>
        <c:lblAlgn val="ctr"/>
        <c:lblOffset val="100"/>
        <c:noMultiLvlLbl val="0"/>
      </c:catAx>
      <c:valAx>
        <c:axId val="1353390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3637-4D92-8727-FE8537527413}"/>
              </c:ext>
            </c:extLst>
          </c:dPt>
          <c:dPt>
            <c:idx val="1"/>
            <c:invertIfNegative val="1"/>
            <c:bubble3D val="0"/>
            <c:spPr>
              <a:solidFill>
                <a:srgbClr val="1F497D"/>
              </a:solidFill>
            </c:spPr>
            <c:extLst>
              <c:ext xmlns:c16="http://schemas.microsoft.com/office/drawing/2014/chart" uri="{C3380CC4-5D6E-409C-BE32-E72D297353CC}">
                <c16:uniqueId val="{00000002-3637-4D92-8727-FE853752741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2.34'!$A$6:$A$7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2.34'!$B$6:$B$7</c:f>
              <c:numCache>
                <c:formatCode>0.0%</c:formatCode>
                <c:ptCount val="2"/>
                <c:pt idx="0">
                  <c:v>-3.2829644055713016E-2</c:v>
                </c:pt>
                <c:pt idx="1">
                  <c:v>-3.4124644981512242E-2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3637-4D92-8727-FE853752741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864"/>
        <c:axId val="135332728"/>
      </c:barChart>
      <c:catAx>
        <c:axId val="135335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332728"/>
        <c:crosses val="autoZero"/>
        <c:auto val="1"/>
        <c:lblAlgn val="ctr"/>
        <c:lblOffset val="100"/>
        <c:noMultiLvlLbl val="0"/>
      </c:catAx>
      <c:valAx>
        <c:axId val="1353327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2705160984849322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1774-48A1-8C5D-BC302F11359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1774-48A1-8C5D-BC302F113596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1774-48A1-8C5D-BC302F113596}"/>
              </c:ext>
            </c:extLst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1774-48A1-8C5D-BC302F113596}"/>
              </c:ext>
            </c:extLst>
          </c:dPt>
          <c:dPt>
            <c:idx val="4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9-1774-48A1-8C5D-BC302F113596}"/>
              </c:ext>
            </c:extLst>
          </c:dPt>
          <c:dPt>
            <c:idx val="5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B-1774-48A1-8C5D-BC302F113596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1774-48A1-8C5D-BC302F113596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1774-48A1-8C5D-BC302F113596}"/>
              </c:ext>
            </c:extLst>
          </c:dPt>
          <c:dPt>
            <c:idx val="9"/>
            <c:bubble3D val="0"/>
            <c:spPr>
              <a:solidFill>
                <a:schemeClr val="bg2">
                  <a:lumMod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1774-48A1-8C5D-BC302F113596}"/>
              </c:ext>
            </c:extLst>
          </c:dPt>
          <c:dPt>
            <c:idx val="1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1774-48A1-8C5D-BC302F113596}"/>
              </c:ext>
            </c:extLst>
          </c:dPt>
          <c:dPt>
            <c:idx val="11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F-13AE-4A17-B550-D6E793D04D5A}"/>
              </c:ext>
            </c:extLst>
          </c:dPt>
          <c:dLbls>
            <c:dLbl>
              <c:idx val="2"/>
              <c:layout>
                <c:manualLayout>
                  <c:x val="-7.7139625863896413E-3"/>
                  <c:y val="-0.1125111394540706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74-48A1-8C5D-BC302F113596}"/>
                </c:ext>
              </c:extLst>
            </c:dLbl>
            <c:dLbl>
              <c:idx val="3"/>
              <c:layout>
                <c:manualLayout>
                  <c:x val="-3.5349808496549937E-2"/>
                  <c:y val="-0.1196685703620070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774-48A1-8C5D-BC302F11359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2.35'!$A$6:$A$17</c:f>
              <c:strCache>
                <c:ptCount val="12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Absa </c:v>
                </c:pt>
                <c:pt idx="4">
                  <c:v> Avianca </c:v>
                </c:pt>
                <c:pt idx="5">
                  <c:v> Demais Brasileiras </c:v>
                </c:pt>
                <c:pt idx="6">
                  <c:v> Aerolineas Argentinas </c:v>
                </c:pt>
                <c:pt idx="7">
                  <c:v> Copa </c:v>
                </c:pt>
                <c:pt idx="8">
                  <c:v> TAP </c:v>
                </c:pt>
                <c:pt idx="9">
                  <c:v> American Airlines </c:v>
                </c:pt>
                <c:pt idx="10">
                  <c:v> Lan Chile </c:v>
                </c:pt>
                <c:pt idx="11">
                  <c:v> Demais Estrangeiras </c:v>
                </c:pt>
              </c:strCache>
            </c:strRef>
          </c:cat>
          <c:val>
            <c:numRef>
              <c:f>'Fig 2.35'!$B$6:$B$17</c:f>
              <c:numCache>
                <c:formatCode>0.0%</c:formatCode>
                <c:ptCount val="12"/>
                <c:pt idx="0">
                  <c:v>0.19096073883986772</c:v>
                </c:pt>
                <c:pt idx="1">
                  <c:v>0.11562898821204594</c:v>
                </c:pt>
                <c:pt idx="2">
                  <c:v>5.2263589082076546E-2</c:v>
                </c:pt>
                <c:pt idx="3">
                  <c:v>1.6138107065910994E-2</c:v>
                </c:pt>
                <c:pt idx="4">
                  <c:v>6.1547117509022798E-3</c:v>
                </c:pt>
                <c:pt idx="5">
                  <c:v>4.9402368569115285E-4</c:v>
                </c:pt>
                <c:pt idx="6">
                  <c:v>5.5790369282705053E-2</c:v>
                </c:pt>
                <c:pt idx="7">
                  <c:v>5.4527864308160999E-2</c:v>
                </c:pt>
                <c:pt idx="8">
                  <c:v>5.3841720300256621E-2</c:v>
                </c:pt>
                <c:pt idx="9">
                  <c:v>3.8053546678376855E-2</c:v>
                </c:pt>
                <c:pt idx="10">
                  <c:v>2.7075242551906794E-2</c:v>
                </c:pt>
                <c:pt idx="11">
                  <c:v>0.38907109824209907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74-48A1-8C5D-BC302F11359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928920769738918"/>
          <c:y val="3.7928857544910079E-2"/>
          <c:w val="0.2126692968631001"/>
          <c:h val="0.9101981587648976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8D17-4EB6-810A-BB45D2DBF5E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8D17-4EB6-810A-BB45D2DBF5E4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D17-4EB6-810A-BB45D2DBF5E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8D17-4EB6-810A-BB45D2DBF5E4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8-8D17-4EB6-810A-BB45D2DBF5E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C-8D17-4EB6-810A-BB45D2DBF5E4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8D17-4EB6-810A-BB45D2DBF5E4}"/>
              </c:ext>
            </c:extLst>
          </c:dPt>
          <c:dPt>
            <c:idx val="7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8D17-4EB6-810A-BB45D2DBF5E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8D17-4EB6-810A-BB45D2DBF5E4}"/>
              </c:ext>
            </c:extLst>
          </c:dPt>
          <c:dPt>
            <c:idx val="9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8D17-4EB6-810A-BB45D2DBF5E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2.36'!$A$6:$A$16</c15:sqref>
                  </c15:fullRef>
                </c:ext>
              </c:extLst>
              <c:f>('Fig 2.36'!$A$6:$A$10,'Fig 2.36'!$A$12:$A$16)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Absa </c:v>
                </c:pt>
                <c:pt idx="4">
                  <c:v> Avianca </c:v>
                </c:pt>
                <c:pt idx="5">
                  <c:v> Aerolineas Argentinas </c:v>
                </c:pt>
                <c:pt idx="6">
                  <c:v> Copa </c:v>
                </c:pt>
                <c:pt idx="7">
                  <c:v> TAP </c:v>
                </c:pt>
                <c:pt idx="8">
                  <c:v> American Airlines </c:v>
                </c:pt>
                <c:pt idx="9">
                  <c:v> Lan Chile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2.36'!$B$6:$B$16</c15:sqref>
                  </c15:fullRef>
                </c:ext>
              </c:extLst>
              <c:f>('Fig 2.36'!$B$6:$B$10,'Fig 2.36'!$B$12:$B$16)</c:f>
              <c:numCache>
                <c:formatCode>0.0%</c:formatCode>
                <c:ptCount val="10"/>
                <c:pt idx="0">
                  <c:v>-2.8755889024603021E-2</c:v>
                </c:pt>
                <c:pt idx="1">
                  <c:v>0.19221789883268481</c:v>
                </c:pt>
                <c:pt idx="2">
                  <c:v>3.7879820138983611E-2</c:v>
                </c:pt>
                <c:pt idx="3">
                  <c:v>-0.18672199170124482</c:v>
                </c:pt>
                <c:pt idx="4">
                  <c:v>-0.79919408999328412</c:v>
                </c:pt>
                <c:pt idx="5">
                  <c:v>2.3668639053254337E-2</c:v>
                </c:pt>
                <c:pt idx="6">
                  <c:v>-6.1525743977326353E-2</c:v>
                </c:pt>
                <c:pt idx="7">
                  <c:v>7.4463987674926457E-3</c:v>
                </c:pt>
                <c:pt idx="8">
                  <c:v>-0.23776800439802093</c:v>
                </c:pt>
                <c:pt idx="9">
                  <c:v>-3.1894013738959726E-2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2.36'!$B$11</c15:sqref>
                  <c15:spPr xmlns:c15="http://schemas.microsoft.com/office/drawing/2012/chart">
                    <a:solidFill>
                      <a:srgbClr val="8B4935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5-8D17-4EB6-810A-BB45D2DBF5E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4688"/>
        <c:axId val="135337040"/>
      </c:barChart>
      <c:catAx>
        <c:axId val="1353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135337040"/>
        <c:crosses val="autoZero"/>
        <c:auto val="1"/>
        <c:lblAlgn val="ctr"/>
        <c:lblOffset val="100"/>
        <c:noMultiLvlLbl val="0"/>
      </c:catAx>
      <c:valAx>
        <c:axId val="1353370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13533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2.37'!$C$13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2.37'!$A$6:$A$11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2.37'!$C$6:$C$11</c:f>
              <c:numCache>
                <c:formatCode>_(* #,##0_);_(* \(#,##0\);_(* "-"??_);_(@_)</c:formatCode>
                <c:ptCount val="6"/>
                <c:pt idx="0">
                  <c:v>64406</c:v>
                </c:pt>
                <c:pt idx="1">
                  <c:v>25056</c:v>
                </c:pt>
                <c:pt idx="2">
                  <c:v>30034</c:v>
                </c:pt>
                <c:pt idx="3">
                  <c:v>9653</c:v>
                </c:pt>
                <c:pt idx="4">
                  <c:v>4482</c:v>
                </c:pt>
                <c:pt idx="5">
                  <c:v>2560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78-42D3-9F72-5622A1C56EAA}"/>
            </c:ext>
          </c:extLst>
        </c:ser>
        <c:ser>
          <c:idx val="0"/>
          <c:order val="1"/>
          <c:tx>
            <c:strRef>
              <c:f>'Fig 2.37'!$B$13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2.37'!$A$6:$A$11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2.37'!$B$6:$B$11</c:f>
              <c:numCache>
                <c:formatCode>_(* #,##0_);_(* \(#,##0\);_(* "-"??_);_(@_)</c:formatCode>
                <c:ptCount val="6"/>
                <c:pt idx="0">
                  <c:v>67990</c:v>
                </c:pt>
                <c:pt idx="1">
                  <c:v>28991</c:v>
                </c:pt>
                <c:pt idx="2">
                  <c:v>28284</c:v>
                </c:pt>
                <c:pt idx="3">
                  <c:v>9370</c:v>
                </c:pt>
                <c:pt idx="4">
                  <c:v>4285</c:v>
                </c:pt>
                <c:pt idx="5">
                  <c:v>2453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78-42D3-9F72-5622A1C56EA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3120"/>
        <c:axId val="135338608"/>
      </c:barChart>
      <c:catAx>
        <c:axId val="13533312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8608"/>
        <c:crosses val="autoZero"/>
        <c:auto val="1"/>
        <c:lblAlgn val="ctr"/>
        <c:lblOffset val="100"/>
        <c:noMultiLvlLbl val="0"/>
      </c:catAx>
      <c:valAx>
        <c:axId val="135338608"/>
        <c:scaling>
          <c:orientation val="minMax"/>
        </c:scaling>
        <c:delete val="0"/>
        <c:axPos val="t"/>
        <c:numFmt formatCode="#,##0;[Red]#,##0" sourceLinked="0"/>
        <c:majorTickMark val="out"/>
        <c:minorTickMark val="none"/>
        <c:tickLblPos val="nextTo"/>
        <c:crossAx val="13533312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2.38'!$C$27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2.38'!$A$6:$A$25</c:f>
              <c:strCache>
                <c:ptCount val="20"/>
                <c:pt idx="0">
                  <c:v> Argentina </c:v>
                </c:pt>
                <c:pt idx="1">
                  <c:v> Estados Unidos Da América </c:v>
                </c:pt>
                <c:pt idx="2">
                  <c:v> Chile </c:v>
                </c:pt>
                <c:pt idx="3">
                  <c:v> Portugal </c:v>
                </c:pt>
                <c:pt idx="4">
                  <c:v> Panamá </c:v>
                </c:pt>
                <c:pt idx="5">
                  <c:v> Peru </c:v>
                </c:pt>
                <c:pt idx="6">
                  <c:v> Uruguai </c:v>
                </c:pt>
                <c:pt idx="7">
                  <c:v> Espanha </c:v>
                </c:pt>
                <c:pt idx="8">
                  <c:v> Colômbia </c:v>
                </c:pt>
                <c:pt idx="9">
                  <c:v> França </c:v>
                </c:pt>
                <c:pt idx="10">
                  <c:v> Paraguai </c:v>
                </c:pt>
                <c:pt idx="11">
                  <c:v> Itália </c:v>
                </c:pt>
                <c:pt idx="12">
                  <c:v> Reino Unido </c:v>
                </c:pt>
                <c:pt idx="13">
                  <c:v> Alemanha </c:v>
                </c:pt>
                <c:pt idx="14">
                  <c:v> Holanda </c:v>
                </c:pt>
                <c:pt idx="15">
                  <c:v> Bolívia </c:v>
                </c:pt>
                <c:pt idx="16">
                  <c:v> México </c:v>
                </c:pt>
                <c:pt idx="17">
                  <c:v> República Dominicana </c:v>
                </c:pt>
                <c:pt idx="18">
                  <c:v> Emirados Árabes Unidos </c:v>
                </c:pt>
                <c:pt idx="19">
                  <c:v> África Do Sul </c:v>
                </c:pt>
              </c:strCache>
            </c:strRef>
          </c:cat>
          <c:val>
            <c:numRef>
              <c:f>'Fig 2.38'!$C$6:$C$25</c:f>
              <c:numCache>
                <c:formatCode>_(* #,##0_);_(* \(#,##0\);_(* "-"??_);_(@_)</c:formatCode>
                <c:ptCount val="20"/>
                <c:pt idx="0">
                  <c:v>28894</c:v>
                </c:pt>
                <c:pt idx="1">
                  <c:v>22485</c:v>
                </c:pt>
                <c:pt idx="2">
                  <c:v>13704</c:v>
                </c:pt>
                <c:pt idx="3">
                  <c:v>9818</c:v>
                </c:pt>
                <c:pt idx="4">
                  <c:v>7926</c:v>
                </c:pt>
                <c:pt idx="5">
                  <c:v>5466</c:v>
                </c:pt>
                <c:pt idx="6">
                  <c:v>5050</c:v>
                </c:pt>
                <c:pt idx="7">
                  <c:v>4276</c:v>
                </c:pt>
                <c:pt idx="8">
                  <c:v>3981</c:v>
                </c:pt>
                <c:pt idx="9">
                  <c:v>3515</c:v>
                </c:pt>
                <c:pt idx="10">
                  <c:v>3388</c:v>
                </c:pt>
                <c:pt idx="11">
                  <c:v>3270</c:v>
                </c:pt>
                <c:pt idx="12">
                  <c:v>2540</c:v>
                </c:pt>
                <c:pt idx="13">
                  <c:v>2479</c:v>
                </c:pt>
                <c:pt idx="14">
                  <c:v>2030</c:v>
                </c:pt>
                <c:pt idx="15">
                  <c:v>2001</c:v>
                </c:pt>
                <c:pt idx="16">
                  <c:v>1783</c:v>
                </c:pt>
                <c:pt idx="17">
                  <c:v>1614</c:v>
                </c:pt>
                <c:pt idx="18">
                  <c:v>1514</c:v>
                </c:pt>
                <c:pt idx="19">
                  <c:v>1283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AD-48F4-BF29-733FFDAA4C31}"/>
            </c:ext>
          </c:extLst>
        </c:ser>
        <c:ser>
          <c:idx val="0"/>
          <c:order val="1"/>
          <c:tx>
            <c:strRef>
              <c:f>'Fig 2.38'!$B$27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2.38'!$A$6:$A$25</c:f>
              <c:strCache>
                <c:ptCount val="20"/>
                <c:pt idx="0">
                  <c:v> Argentina </c:v>
                </c:pt>
                <c:pt idx="1">
                  <c:v> Estados Unidos Da América </c:v>
                </c:pt>
                <c:pt idx="2">
                  <c:v> Chile </c:v>
                </c:pt>
                <c:pt idx="3">
                  <c:v> Portugal </c:v>
                </c:pt>
                <c:pt idx="4">
                  <c:v> Panamá </c:v>
                </c:pt>
                <c:pt idx="5">
                  <c:v> Peru </c:v>
                </c:pt>
                <c:pt idx="6">
                  <c:v> Uruguai </c:v>
                </c:pt>
                <c:pt idx="7">
                  <c:v> Espanha </c:v>
                </c:pt>
                <c:pt idx="8">
                  <c:v> Colômbia </c:v>
                </c:pt>
                <c:pt idx="9">
                  <c:v> França </c:v>
                </c:pt>
                <c:pt idx="10">
                  <c:v> Paraguai </c:v>
                </c:pt>
                <c:pt idx="11">
                  <c:v> Itália </c:v>
                </c:pt>
                <c:pt idx="12">
                  <c:v> Reino Unido </c:v>
                </c:pt>
                <c:pt idx="13">
                  <c:v> Alemanha </c:v>
                </c:pt>
                <c:pt idx="14">
                  <c:v> Holanda </c:v>
                </c:pt>
                <c:pt idx="15">
                  <c:v> Bolívia </c:v>
                </c:pt>
                <c:pt idx="16">
                  <c:v> México </c:v>
                </c:pt>
                <c:pt idx="17">
                  <c:v> República Dominicana </c:v>
                </c:pt>
                <c:pt idx="18">
                  <c:v> Emirados Árabes Unidos </c:v>
                </c:pt>
                <c:pt idx="19">
                  <c:v> África Do Sul </c:v>
                </c:pt>
              </c:strCache>
            </c:strRef>
          </c:cat>
          <c:val>
            <c:numRef>
              <c:f>'Fig 2.38'!$B$6:$B$25</c:f>
              <c:numCache>
                <c:formatCode>_(* #,##0_);_(* \(#,##0\);_(* "-"??_);_(@_)</c:formatCode>
                <c:ptCount val="20"/>
                <c:pt idx="0">
                  <c:v>31868</c:v>
                </c:pt>
                <c:pt idx="1">
                  <c:v>26522</c:v>
                </c:pt>
                <c:pt idx="2">
                  <c:v>13822</c:v>
                </c:pt>
                <c:pt idx="3">
                  <c:v>8738</c:v>
                </c:pt>
                <c:pt idx="4">
                  <c:v>8461</c:v>
                </c:pt>
                <c:pt idx="5">
                  <c:v>5136</c:v>
                </c:pt>
                <c:pt idx="6">
                  <c:v>5266</c:v>
                </c:pt>
                <c:pt idx="7">
                  <c:v>4135</c:v>
                </c:pt>
                <c:pt idx="8">
                  <c:v>4972</c:v>
                </c:pt>
                <c:pt idx="9">
                  <c:v>3223</c:v>
                </c:pt>
                <c:pt idx="10">
                  <c:v>3737</c:v>
                </c:pt>
                <c:pt idx="11">
                  <c:v>3162</c:v>
                </c:pt>
                <c:pt idx="12">
                  <c:v>2265</c:v>
                </c:pt>
                <c:pt idx="13">
                  <c:v>2640</c:v>
                </c:pt>
                <c:pt idx="14">
                  <c:v>1906</c:v>
                </c:pt>
                <c:pt idx="15">
                  <c:v>1414</c:v>
                </c:pt>
                <c:pt idx="16">
                  <c:v>1699</c:v>
                </c:pt>
                <c:pt idx="17">
                  <c:v>674</c:v>
                </c:pt>
                <c:pt idx="18">
                  <c:v>1710</c:v>
                </c:pt>
                <c:pt idx="19">
                  <c:v>1251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AD-48F4-BF29-733FFDAA4C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7824"/>
        <c:axId val="135333904"/>
      </c:barChart>
      <c:catAx>
        <c:axId val="135337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3904"/>
        <c:crosses val="autoZero"/>
        <c:auto val="1"/>
        <c:lblAlgn val="ctr"/>
        <c:lblOffset val="100"/>
        <c:noMultiLvlLbl val="0"/>
      </c:catAx>
      <c:valAx>
        <c:axId val="135333904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13533782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2.39'!$A$6:$A$15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2.39'!$B$6:$B$15</c:f>
              <c:numCache>
                <c:formatCode>_(* #,##0_);_(* \(#,##0\);_(* "-"??_);_(@_)</c:formatCode>
                <c:ptCount val="10"/>
                <c:pt idx="0">
                  <c:v>113564029387</c:v>
                </c:pt>
                <c:pt idx="1">
                  <c:v>130796033911</c:v>
                </c:pt>
                <c:pt idx="2">
                  <c:v>142498392855</c:v>
                </c:pt>
                <c:pt idx="3">
                  <c:v>151409006833</c:v>
                </c:pt>
                <c:pt idx="4">
                  <c:v>163980761544</c:v>
                </c:pt>
                <c:pt idx="5">
                  <c:v>167075373202</c:v>
                </c:pt>
                <c:pt idx="6">
                  <c:v>154462574797</c:v>
                </c:pt>
                <c:pt idx="7">
                  <c:v>152045448568</c:v>
                </c:pt>
                <c:pt idx="8">
                  <c:v>172652569886</c:v>
                </c:pt>
                <c:pt idx="9">
                  <c:v>169778756664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FB7-BCE2-D2253170BE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9392"/>
        <c:axId val="135185840"/>
      </c:barChart>
      <c:catAx>
        <c:axId val="135339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85840"/>
        <c:crosses val="autoZero"/>
        <c:auto val="1"/>
        <c:lblAlgn val="ctr"/>
        <c:lblOffset val="100"/>
        <c:noMultiLvlLbl val="0"/>
      </c:catAx>
      <c:valAx>
        <c:axId val="13518584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5339392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42373127484553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2.40'!$B$6:$B$15</c:f>
              <c:numCache>
                <c:formatCode>0.00%</c:formatCode>
                <c:ptCount val="10"/>
                <c:pt idx="0">
                  <c:v>0.11500233108165549</c:v>
                </c:pt>
                <c:pt idx="1">
                  <c:v>0.15173822747410015</c:v>
                </c:pt>
                <c:pt idx="2">
                  <c:v>8.9470288923002475E-2</c:v>
                </c:pt>
                <c:pt idx="3">
                  <c:v>6.2531329648517806E-2</c:v>
                </c:pt>
                <c:pt idx="4">
                  <c:v>8.3031749391674584E-2</c:v>
                </c:pt>
                <c:pt idx="5">
                  <c:v>1.8871797086816435E-2</c:v>
                </c:pt>
                <c:pt idx="6">
                  <c:v>-7.5491666804482813E-2</c:v>
                </c:pt>
                <c:pt idx="7">
                  <c:v>-1.5648620594190341E-2</c:v>
                </c:pt>
                <c:pt idx="8">
                  <c:v>0.13553264179942737</c:v>
                </c:pt>
                <c:pt idx="9">
                  <c:v>-1.6645064848426743E-2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B31C-4B1E-9202-DAAD358D877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92504"/>
        <c:axId val="135186624"/>
      </c:barChart>
      <c:catAx>
        <c:axId val="135192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5186624"/>
        <c:crosses val="autoZero"/>
        <c:auto val="1"/>
        <c:lblAlgn val="ctr"/>
        <c:lblOffset val="100"/>
        <c:noMultiLvlLbl val="0"/>
      </c:catAx>
      <c:valAx>
        <c:axId val="1351866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9250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2.41'!$B$6:$B$15</c:f>
              <c:numCache>
                <c:formatCode>_(* #,##0_);_(* \(#,##0\);_(* "-"??_);_(@_)</c:formatCode>
                <c:ptCount val="10"/>
                <c:pt idx="0">
                  <c:v>31033775694</c:v>
                </c:pt>
                <c:pt idx="1">
                  <c:v>33445124882</c:v>
                </c:pt>
                <c:pt idx="2">
                  <c:v>33453227466</c:v>
                </c:pt>
                <c:pt idx="3">
                  <c:v>35918570786</c:v>
                </c:pt>
                <c:pt idx="4">
                  <c:v>35350097138</c:v>
                </c:pt>
                <c:pt idx="5">
                  <c:v>40745794390</c:v>
                </c:pt>
                <c:pt idx="6">
                  <c:v>39475215067</c:v>
                </c:pt>
                <c:pt idx="7">
                  <c:v>43664797977</c:v>
                </c:pt>
                <c:pt idx="8">
                  <c:v>52284268131</c:v>
                </c:pt>
                <c:pt idx="9">
                  <c:v>51179346709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2-4710-B5BF-89AAFB2E5C8C}"/>
            </c:ext>
          </c:extLst>
        </c:ser>
        <c:ser>
          <c:idx val="1"/>
          <c:order val="1"/>
          <c:tx>
            <c:strRef>
              <c:f>'Fig 2.41'!$C$5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2.41'!$A$6:$A$15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2.41'!$C$6:$C$15</c:f>
              <c:numCache>
                <c:formatCode>_(* #,##0_);_(* \(#,##0\);_(* "-"??_);_(@_)</c:formatCode>
                <c:ptCount val="10"/>
                <c:pt idx="0">
                  <c:v>82530253693</c:v>
                </c:pt>
                <c:pt idx="1">
                  <c:v>97350909029</c:v>
                </c:pt>
                <c:pt idx="2">
                  <c:v>109045165389</c:v>
                </c:pt>
                <c:pt idx="3">
                  <c:v>115490436047</c:v>
                </c:pt>
                <c:pt idx="4">
                  <c:v>128630664406</c:v>
                </c:pt>
                <c:pt idx="5">
                  <c:v>126329578812</c:v>
                </c:pt>
                <c:pt idx="6">
                  <c:v>114987359730</c:v>
                </c:pt>
                <c:pt idx="7">
                  <c:v>108380650591</c:v>
                </c:pt>
                <c:pt idx="8">
                  <c:v>120368301755</c:v>
                </c:pt>
                <c:pt idx="9">
                  <c:v>118599409955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2-4710-B5BF-89AAFB2E5C8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135187408"/>
        <c:axId val="135192112"/>
      </c:barChart>
      <c:catAx>
        <c:axId val="135187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112"/>
        <c:crosses val="autoZero"/>
        <c:auto val="1"/>
        <c:lblAlgn val="ctr"/>
        <c:lblOffset val="100"/>
        <c:noMultiLvlLbl val="0"/>
      </c:catAx>
      <c:valAx>
        <c:axId val="13519211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135187408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319B-430C-ACCF-F6BF8F171BF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2.42'!$B$6:$B$7</c:f>
              <c:numCache>
                <c:formatCode>0.0%</c:formatCode>
                <c:ptCount val="2"/>
                <c:pt idx="0">
                  <c:v>0.64914985574555462</c:v>
                </c:pt>
                <c:pt idx="1">
                  <c:v>0.43704162592510354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9B-430C-ACCF-F6BF8F171B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8584"/>
        <c:axId val="135192896"/>
      </c:barChart>
      <c:catAx>
        <c:axId val="135188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896"/>
        <c:crosses val="autoZero"/>
        <c:auto val="1"/>
        <c:lblAlgn val="ctr"/>
        <c:lblOffset val="100"/>
        <c:noMultiLvlLbl val="0"/>
      </c:catAx>
      <c:valAx>
        <c:axId val="1351928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8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9290-42F2-9C48-9AC289DC96F9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B3D8-4FF0-BFF3-F9E9C90DC90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2.43'!$B$6:$B$7</c:f>
              <c:numCache>
                <c:formatCode>0.0%</c:formatCode>
                <c:ptCount val="2"/>
                <c:pt idx="0">
                  <c:v>-2.1132961433668385E-2</c:v>
                </c:pt>
                <c:pt idx="1">
                  <c:v>-1.4695661351112497E-2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9290-42F2-9C48-9AC289DC96F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7800"/>
        <c:axId val="135186232"/>
      </c:barChart>
      <c:catAx>
        <c:axId val="135187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186232"/>
        <c:crosses val="autoZero"/>
        <c:auto val="1"/>
        <c:lblAlgn val="ctr"/>
        <c:lblOffset val="100"/>
        <c:noMultiLvlLbl val="0"/>
      </c:catAx>
      <c:valAx>
        <c:axId val="135186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7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0700741792929362"/>
          <c:h val="0.9776265321216286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2350-48CA-98C1-322661D08EB8}"/>
              </c:ext>
            </c:extLst>
          </c:dPt>
          <c:dPt>
            <c:idx val="1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3-2350-48CA-98C1-322661D08EB8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5-2350-48CA-98C1-322661D08EB8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2350-48CA-98C1-322661D08EB8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2350-48CA-98C1-322661D08EB8}"/>
              </c:ext>
            </c:extLst>
          </c:dPt>
          <c:dPt>
            <c:idx val="5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2350-48CA-98C1-322661D08EB8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D-2350-48CA-98C1-322661D08EB8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2350-48CA-98C1-322661D08EB8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2350-48CA-98C1-322661D08EB8}"/>
              </c:ext>
            </c:extLst>
          </c:dPt>
          <c:dPt>
            <c:idx val="9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2350-48CA-98C1-322661D08EB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2.44'!$A$6:$A$16</c:f>
              <c:strCache>
                <c:ptCount val="11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Demais Brasileiras </c:v>
                </c:pt>
                <c:pt idx="5">
                  <c:v> TAP </c:v>
                </c:pt>
                <c:pt idx="6">
                  <c:v> American Airlines </c:v>
                </c:pt>
                <c:pt idx="7">
                  <c:v> Emirates </c:v>
                </c:pt>
                <c:pt idx="8">
                  <c:v> Air France </c:v>
                </c:pt>
                <c:pt idx="9">
                  <c:v> United Air Lines </c:v>
                </c:pt>
                <c:pt idx="10">
                  <c:v> Demais Estrangeiras </c:v>
                </c:pt>
              </c:strCache>
            </c:strRef>
          </c:cat>
          <c:val>
            <c:numRef>
              <c:f>'Fig 2.44'!$B$6:$B$16</c:f>
              <c:numCache>
                <c:formatCode>_(* #,##0_);_(* \(#,##0\);_(* "-"??_);_(@_)</c:formatCode>
                <c:ptCount val="11"/>
                <c:pt idx="0">
                  <c:v>34832751949</c:v>
                </c:pt>
                <c:pt idx="1">
                  <c:v>8347984464</c:v>
                </c:pt>
                <c:pt idx="2">
                  <c:v>7131362968</c:v>
                </c:pt>
                <c:pt idx="3">
                  <c:v>856968208</c:v>
                </c:pt>
                <c:pt idx="4">
                  <c:v>10279120</c:v>
                </c:pt>
                <c:pt idx="5">
                  <c:v>15594319064</c:v>
                </c:pt>
                <c:pt idx="6">
                  <c:v>10187311664</c:v>
                </c:pt>
                <c:pt idx="7">
                  <c:v>8201785073</c:v>
                </c:pt>
                <c:pt idx="8">
                  <c:v>7318266676</c:v>
                </c:pt>
                <c:pt idx="9">
                  <c:v>6987366259</c:v>
                </c:pt>
                <c:pt idx="10">
                  <c:v>70310361219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350-48CA-98C1-322661D08EB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8913532621091498"/>
          <c:y val="4.8440169810988379E-2"/>
          <c:w val="0.19883701016274438"/>
          <c:h val="0.92292624495763531"/>
        </c:manualLayout>
      </c:layout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2.45'!$B$5</c:f>
              <c:strCache>
                <c:ptCount val="1"/>
                <c:pt idx="0">
                  <c:v>ASK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C4EF-4183-9295-701673BFEA57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C4EF-4183-9295-701673BFEA5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4-C4EF-4183-9295-701673BFEA5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6-C4EF-4183-9295-701673BFEA57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8-C4EF-4183-9295-701673BFEA57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C4EF-4183-9295-701673BFEA57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C-C4EF-4183-9295-701673BFEA57}"/>
              </c:ext>
            </c:extLst>
          </c:dPt>
          <c:dPt>
            <c:idx val="7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C4EF-4183-9295-701673BFEA57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C4EF-4183-9295-701673BFEA5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2.45'!$A$6:$A$15</c:f>
              <c:strCache>
                <c:ptCount val="10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TAP </c:v>
                </c:pt>
                <c:pt idx="5">
                  <c:v> American Airlines </c:v>
                </c:pt>
                <c:pt idx="6">
                  <c:v> Emirates </c:v>
                </c:pt>
                <c:pt idx="7">
                  <c:v> Air France </c:v>
                </c:pt>
                <c:pt idx="8">
                  <c:v> United Air Lines </c:v>
                </c:pt>
                <c:pt idx="9">
                  <c:v> Demais Estrangeiras </c:v>
                </c:pt>
              </c:strCache>
            </c:strRef>
          </c:cat>
          <c:val>
            <c:numRef>
              <c:f>'Fig 2.45'!$B$6:$B$15</c:f>
              <c:numCache>
                <c:formatCode>0.0%</c:formatCode>
                <c:ptCount val="10"/>
                <c:pt idx="0">
                  <c:v>-1.4655752089637764E-2</c:v>
                </c:pt>
                <c:pt idx="1">
                  <c:v>0.15676060133946512</c:v>
                </c:pt>
                <c:pt idx="2">
                  <c:v>0.26655316008155161</c:v>
                </c:pt>
                <c:pt idx="3">
                  <c:v>-0.79008254877917095</c:v>
                </c:pt>
                <c:pt idx="4">
                  <c:v>4.3091589992273915E-2</c:v>
                </c:pt>
                <c:pt idx="5">
                  <c:v>-0.23129994893667527</c:v>
                </c:pt>
                <c:pt idx="6">
                  <c:v>-0.12146140163164287</c:v>
                </c:pt>
                <c:pt idx="7">
                  <c:v>6.6302779706892023E-2</c:v>
                </c:pt>
                <c:pt idx="8">
                  <c:v>2.0721446612078198E-2</c:v>
                </c:pt>
                <c:pt idx="9">
                  <c:v>1.7205327268125847E-2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4EF-4183-9295-701673BFEA5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9760"/>
        <c:axId val="135190152"/>
      </c:barChart>
      <c:catAx>
        <c:axId val="13518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135190152"/>
        <c:crosses val="autoZero"/>
        <c:auto val="1"/>
        <c:lblAlgn val="ctr"/>
        <c:lblOffset val="100"/>
        <c:noMultiLvlLbl val="0"/>
      </c:catAx>
      <c:valAx>
        <c:axId val="135190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6816996000688905E-2"/>
          <c:y val="5.0278240740740728E-2"/>
          <c:w val="0.92226082111674357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3.1'!$B$6:$B$15</c:f>
              <c:numCache>
                <c:formatCode>_(* #,##0_);_(* \(#,##0\);_(* "-"??_);_(@_)</c:formatCode>
                <c:ptCount val="10"/>
                <c:pt idx="0">
                  <c:v>69968150</c:v>
                </c:pt>
                <c:pt idx="1">
                  <c:v>81903598</c:v>
                </c:pt>
                <c:pt idx="2">
                  <c:v>88472588</c:v>
                </c:pt>
                <c:pt idx="3">
                  <c:v>89961794</c:v>
                </c:pt>
                <c:pt idx="4">
                  <c:v>95827125</c:v>
                </c:pt>
                <c:pt idx="5">
                  <c:v>96092687</c:v>
                </c:pt>
                <c:pt idx="6">
                  <c:v>88594995</c:v>
                </c:pt>
                <c:pt idx="7">
                  <c:v>90576711</c:v>
                </c:pt>
                <c:pt idx="8">
                  <c:v>93609121</c:v>
                </c:pt>
                <c:pt idx="9">
                  <c:v>95250162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3-459B-B6AE-6828D9C1642C}"/>
            </c:ext>
          </c:extLst>
        </c:ser>
        <c:ser>
          <c:idx val="1"/>
          <c:order val="1"/>
          <c:tx>
            <c:strRef>
              <c:f>'Fig 3.1'!$C$5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8.6780414320665814E-2"/>
                </c:manualLayout>
              </c:layout>
              <c:tx>
                <c:rich>
                  <a:bodyPr/>
                  <a:lstStyle/>
                  <a:p>
                    <a:fld id="{6316FB50-465E-46DC-BA16-5A6E11FF176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CFF3-459B-B6AE-6828D9C1642C}"/>
                </c:ext>
              </c:extLst>
            </c:dLbl>
            <c:dLbl>
              <c:idx val="1"/>
              <c:layout>
                <c:manualLayout>
                  <c:x val="-4.031851627860095E-3"/>
                  <c:y val="-7.8340153206764976E-2"/>
                </c:manualLayout>
              </c:layout>
              <c:tx>
                <c:rich>
                  <a:bodyPr/>
                  <a:lstStyle/>
                  <a:p>
                    <a:fld id="{0A2ACEBD-C7E3-4242-A5D3-A03B73380EE3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CFF3-459B-B6AE-6828D9C1642C}"/>
                </c:ext>
              </c:extLst>
            </c:dLbl>
            <c:dLbl>
              <c:idx val="2"/>
              <c:layout>
                <c:manualLayout>
                  <c:x val="-3.6958212977620786E-17"/>
                  <c:y val="-8.5972286028696887E-2"/>
                </c:manualLayout>
              </c:layout>
              <c:tx>
                <c:rich>
                  <a:bodyPr/>
                  <a:lstStyle/>
                  <a:p>
                    <a:fld id="{412006A5-467B-4881-9073-AD01CFF289E5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CFF3-459B-B6AE-6828D9C1642C}"/>
                </c:ext>
              </c:extLst>
            </c:dLbl>
            <c:dLbl>
              <c:idx val="3"/>
              <c:layout>
                <c:manualLayout>
                  <c:x val="-2.0159258139300475E-3"/>
                  <c:y val="-0.10546608403935945"/>
                </c:manualLayout>
              </c:layout>
              <c:tx>
                <c:rich>
                  <a:bodyPr/>
                  <a:lstStyle/>
                  <a:p>
                    <a:fld id="{09AEADC9-B38F-4B5A-98D1-3912A2A2240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CFF3-459B-B6AE-6828D9C1642C}"/>
                </c:ext>
              </c:extLst>
            </c:dLbl>
            <c:dLbl>
              <c:idx val="4"/>
              <c:layout>
                <c:manualLayout>
                  <c:x val="0"/>
                  <c:y val="-0.10395196529877458"/>
                </c:manualLayout>
              </c:layout>
              <c:tx>
                <c:rich>
                  <a:bodyPr/>
                  <a:lstStyle/>
                  <a:p>
                    <a:fld id="{6B51E266-FB2D-4402-B2F7-E2930616561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CFF3-459B-B6AE-6828D9C1642C}"/>
                </c:ext>
              </c:extLst>
            </c:dLbl>
            <c:dLbl>
              <c:idx val="5"/>
              <c:layout>
                <c:manualLayout>
                  <c:x val="0"/>
                  <c:y val="-0.10102501095097172"/>
                </c:manualLayout>
              </c:layout>
              <c:tx>
                <c:rich>
                  <a:bodyPr/>
                  <a:lstStyle/>
                  <a:p>
                    <a:fld id="{93D4A13E-7C35-4983-897A-67B16244EBE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CFF3-459B-B6AE-6828D9C1642C}"/>
                </c:ext>
              </c:extLst>
            </c:dLbl>
            <c:dLbl>
              <c:idx val="6"/>
              <c:layout>
                <c:manualLayout>
                  <c:x val="0"/>
                  <c:y val="-9.8703618628404155E-2"/>
                </c:manualLayout>
              </c:layout>
              <c:tx>
                <c:rich>
                  <a:bodyPr/>
                  <a:lstStyle/>
                  <a:p>
                    <a:fld id="{FBDC62C7-B172-467B-90C7-9D548D7EB964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CFF3-459B-B6AE-6828D9C1642C}"/>
                </c:ext>
              </c:extLst>
            </c:dLbl>
            <c:dLbl>
              <c:idx val="7"/>
              <c:layout>
                <c:manualLayout>
                  <c:x val="0"/>
                  <c:y val="-0.10531950127672307"/>
                </c:manualLayout>
              </c:layout>
              <c:tx>
                <c:rich>
                  <a:bodyPr/>
                  <a:lstStyle/>
                  <a:p>
                    <a:fld id="{2EBFA7C2-AE57-42C8-8926-CAF0A1A76B2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CFF3-459B-B6AE-6828D9C1642C}"/>
                </c:ext>
              </c:extLst>
            </c:dLbl>
            <c:dLbl>
              <c:idx val="8"/>
              <c:layout>
                <c:manualLayout>
                  <c:x val="-2.0159258139301954E-3"/>
                  <c:y val="-0.1045917157234586"/>
                </c:manualLayout>
              </c:layout>
              <c:tx>
                <c:rich>
                  <a:bodyPr/>
                  <a:lstStyle/>
                  <a:p>
                    <a:fld id="{D5D92AD3-ABB1-476D-A774-102FDA9A3357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CFF3-459B-B6AE-6828D9C1642C}"/>
                </c:ext>
              </c:extLst>
            </c:dLbl>
            <c:dLbl>
              <c:idx val="9"/>
              <c:layout>
                <c:manualLayout>
                  <c:x val="0"/>
                  <c:y val="-9.554204638938453E-2"/>
                </c:manualLayout>
              </c:layout>
              <c:tx>
                <c:rich>
                  <a:bodyPr/>
                  <a:lstStyle/>
                  <a:p>
                    <a:fld id="{742080B9-5C19-4DF8-91FB-2133BFDFEE0E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CFF3-459B-B6AE-6828D9C1642C}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3.1'!$C$6:$C$15</c:f>
              <c:numCache>
                <c:formatCode>_(* #,##0_);_(* \(#,##0\);_(* "-"??_);_(@_)</c:formatCode>
                <c:ptCount val="10"/>
                <c:pt idx="0">
                  <c:v>15358247</c:v>
                </c:pt>
                <c:pt idx="1">
                  <c:v>17855102</c:v>
                </c:pt>
                <c:pt idx="2">
                  <c:v>18902769</c:v>
                </c:pt>
                <c:pt idx="3">
                  <c:v>19751790</c:v>
                </c:pt>
                <c:pt idx="4">
                  <c:v>21281195</c:v>
                </c:pt>
                <c:pt idx="5">
                  <c:v>21541946</c:v>
                </c:pt>
                <c:pt idx="6">
                  <c:v>20927894</c:v>
                </c:pt>
                <c:pt idx="7">
                  <c:v>21889286</c:v>
                </c:pt>
                <c:pt idx="8">
                  <c:v>24126741</c:v>
                </c:pt>
                <c:pt idx="9">
                  <c:v>24137906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3.1'!$E$6:$E$15</c15:f>
                <c15:dlblRangeCache>
                  <c:ptCount val="10"/>
                  <c:pt idx="0">
                    <c:v> 85,3 </c:v>
                  </c:pt>
                  <c:pt idx="1">
                    <c:v> 99,8 </c:v>
                  </c:pt>
                  <c:pt idx="2">
                    <c:v> 107,4 </c:v>
                  </c:pt>
                  <c:pt idx="3">
                    <c:v> 109,7 </c:v>
                  </c:pt>
                  <c:pt idx="4">
                    <c:v> 117,1 </c:v>
                  </c:pt>
                  <c:pt idx="5">
                    <c:v> 117,6 </c:v>
                  </c:pt>
                  <c:pt idx="6">
                    <c:v> 109,5 </c:v>
                  </c:pt>
                  <c:pt idx="7">
                    <c:v> 112,5 </c:v>
                  </c:pt>
                  <c:pt idx="8">
                    <c:v> 117,7 </c:v>
                  </c:pt>
                  <c:pt idx="9">
                    <c:v> 119,4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CFF3-459B-B6AE-6828D9C164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5190936"/>
        <c:axId val="135191720"/>
      </c:barChart>
      <c:catAx>
        <c:axId val="135190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91720"/>
        <c:crosses val="autoZero"/>
        <c:auto val="1"/>
        <c:lblAlgn val="ctr"/>
        <c:lblOffset val="100"/>
        <c:noMultiLvlLbl val="0"/>
      </c:catAx>
      <c:valAx>
        <c:axId val="1351917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1351909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6.967960271975375E-3"/>
                <c:y val="4.485090652677913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6350007719623767"/>
          <c:y val="0.91094922189844385"/>
          <c:w val="0.27299984560753426"/>
          <c:h val="8.905077810155724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3.2'!$B$6:$B$15</c:f>
              <c:numCache>
                <c:formatCode>0.0%</c:formatCode>
                <c:ptCount val="10"/>
                <c:pt idx="0">
                  <c:v>0.2283464846911521</c:v>
                </c:pt>
                <c:pt idx="1">
                  <c:v>0.16914229953949655</c:v>
                </c:pt>
                <c:pt idx="2">
                  <c:v>7.6350804491237351E-2</c:v>
                </c:pt>
                <c:pt idx="3">
                  <c:v>2.1776197680069179E-2</c:v>
                </c:pt>
                <c:pt idx="4">
                  <c:v>6.7400368581524053E-2</c:v>
                </c:pt>
                <c:pt idx="5">
                  <c:v>4.4942408874109026E-3</c:v>
                </c:pt>
                <c:pt idx="6">
                  <c:v>-6.8957107215185512E-2</c:v>
                </c:pt>
                <c:pt idx="7">
                  <c:v>2.6872081506177217E-2</c:v>
                </c:pt>
                <c:pt idx="8">
                  <c:v>4.6857407043659607E-2</c:v>
                </c:pt>
                <c:pt idx="9">
                  <c:v>1.4033158393149574E-2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E01-45D7-8F16-23ADBB21B73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0176"/>
        <c:axId val="393300760"/>
      </c:barChart>
      <c:catAx>
        <c:axId val="39329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0760"/>
        <c:crosses val="autoZero"/>
        <c:auto val="1"/>
        <c:lblAlgn val="ctr"/>
        <c:lblOffset val="100"/>
        <c:noMultiLvlLbl val="0"/>
      </c:catAx>
      <c:valAx>
        <c:axId val="3933007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01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3305697081982402E-2"/>
          <c:y val="5.0278240740740728E-2"/>
          <c:w val="0.92577211672070403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3.3'!$B$5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3.3'!$A$6:$A$15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3.3'!$B$6:$B$15</c:f>
              <c:numCache>
                <c:formatCode>_(* #,##0_);_(* \(#,##0\);_(* "-"??_);_(@_)</c:formatCode>
                <c:ptCount val="10"/>
                <c:pt idx="0">
                  <c:v>69861966491</c:v>
                </c:pt>
                <c:pt idx="1">
                  <c:v>81103605887</c:v>
                </c:pt>
                <c:pt idx="2">
                  <c:v>86771537473</c:v>
                </c:pt>
                <c:pt idx="3">
                  <c:v>87740556115</c:v>
                </c:pt>
                <c:pt idx="4">
                  <c:v>93184223886</c:v>
                </c:pt>
                <c:pt idx="5">
                  <c:v>94278873936</c:v>
                </c:pt>
                <c:pt idx="6">
                  <c:v>88893260780</c:v>
                </c:pt>
                <c:pt idx="7">
                  <c:v>91857578422</c:v>
                </c:pt>
                <c:pt idx="8">
                  <c:v>95870548060</c:v>
                </c:pt>
                <c:pt idx="9">
                  <c:v>96596333356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7A-4B20-85CD-3DF23E978DDF}"/>
            </c:ext>
          </c:extLst>
        </c:ser>
        <c:ser>
          <c:idx val="1"/>
          <c:order val="1"/>
          <c:tx>
            <c:strRef>
              <c:f>'Fig 3.3'!$C$5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16579480140846897"/>
                </c:manualLayout>
              </c:layout>
              <c:tx>
                <c:rich>
                  <a:bodyPr/>
                  <a:lstStyle/>
                  <a:p>
                    <a:fld id="{DD78150D-405A-4D07-8ACA-2D34E88BBE3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757A-4B20-85CD-3DF23E978DDF}"/>
                </c:ext>
              </c:extLst>
            </c:dLbl>
            <c:dLbl>
              <c:idx val="1"/>
              <c:layout>
                <c:manualLayout>
                  <c:x val="0"/>
                  <c:y val="-0.16504611235522171"/>
                </c:manualLayout>
              </c:layout>
              <c:tx>
                <c:rich>
                  <a:bodyPr/>
                  <a:lstStyle/>
                  <a:p>
                    <a:fld id="{A4280DFD-4F43-4100-B917-288801F6126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757A-4B20-85CD-3DF23E978DDF}"/>
                </c:ext>
              </c:extLst>
            </c:dLbl>
            <c:dLbl>
              <c:idx val="2"/>
              <c:layout>
                <c:manualLayout>
                  <c:x val="-3.5947297152056452E-17"/>
                  <c:y val="-0.17291197809871511"/>
                </c:manualLayout>
              </c:layout>
              <c:tx>
                <c:rich>
                  <a:bodyPr/>
                  <a:lstStyle/>
                  <a:p>
                    <a:fld id="{EAFB3685-0DE9-4F01-9F04-BCB8251D7283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757A-4B20-85CD-3DF23E978DDF}"/>
                </c:ext>
              </c:extLst>
            </c:dLbl>
            <c:dLbl>
              <c:idx val="3"/>
              <c:layout>
                <c:manualLayout>
                  <c:x val="0"/>
                  <c:y val="-0.20173261687384347"/>
                </c:manualLayout>
              </c:layout>
              <c:tx>
                <c:rich>
                  <a:bodyPr/>
                  <a:lstStyle/>
                  <a:p>
                    <a:fld id="{A0D21E5C-C37E-4FC1-8C8E-45201BA275CF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757A-4B20-85CD-3DF23E978DDF}"/>
                </c:ext>
              </c:extLst>
            </c:dLbl>
            <c:dLbl>
              <c:idx val="4"/>
              <c:layout>
                <c:manualLayout>
                  <c:x val="-1.9607843137254902E-3"/>
                  <c:y val="-0.19834554907877164"/>
                </c:manualLayout>
              </c:layout>
              <c:tx>
                <c:rich>
                  <a:bodyPr/>
                  <a:lstStyle/>
                  <a:p>
                    <a:fld id="{D893AC2D-0567-40FA-B59A-DA07853FFA2A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757A-4B20-85CD-3DF23E978DDF}"/>
                </c:ext>
              </c:extLst>
            </c:dLbl>
            <c:dLbl>
              <c:idx val="5"/>
              <c:layout>
                <c:manualLayout>
                  <c:x val="-5.8823529411764705E-3"/>
                  <c:y val="-0.21430659205707966"/>
                </c:manualLayout>
              </c:layout>
              <c:tx>
                <c:rich>
                  <a:bodyPr/>
                  <a:lstStyle/>
                  <a:p>
                    <a:fld id="{26B8B86D-0032-43D8-AFA0-90B46D8434A0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757A-4B20-85CD-3DF23E978DDF}"/>
                </c:ext>
              </c:extLst>
            </c:dLbl>
            <c:dLbl>
              <c:idx val="6"/>
              <c:layout>
                <c:manualLayout>
                  <c:x val="-1.9607843137254902E-3"/>
                  <c:y val="-0.21031420119768021"/>
                </c:manualLayout>
              </c:layout>
              <c:tx>
                <c:rich>
                  <a:bodyPr/>
                  <a:lstStyle/>
                  <a:p>
                    <a:fld id="{B3400AB1-252B-462C-B31C-E27737C8C29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757A-4B20-85CD-3DF23E978DDF}"/>
                </c:ext>
              </c:extLst>
            </c:dLbl>
            <c:dLbl>
              <c:idx val="7"/>
              <c:layout>
                <c:manualLayout>
                  <c:x val="-1.4378918860822581E-16"/>
                  <c:y val="-0.23703732516851062"/>
                </c:manualLayout>
              </c:layout>
              <c:tx>
                <c:rich>
                  <a:bodyPr/>
                  <a:lstStyle/>
                  <a:p>
                    <a:fld id="{6E48C01F-9EA6-48BD-A3A5-5B2B294CFF0D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757A-4B20-85CD-3DF23E978DDF}"/>
                </c:ext>
              </c:extLst>
            </c:dLbl>
            <c:dLbl>
              <c:idx val="8"/>
              <c:layout>
                <c:manualLayout>
                  <c:x val="0"/>
                  <c:y val="-0.23382400065200037"/>
                </c:manualLayout>
              </c:layout>
              <c:tx>
                <c:rich>
                  <a:bodyPr/>
                  <a:lstStyle/>
                  <a:p>
                    <a:fld id="{360590E5-6FCE-4701-9823-AB300B5CB638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757A-4B20-85CD-3DF23E978DDF}"/>
                </c:ext>
              </c:extLst>
            </c:dLbl>
            <c:dLbl>
              <c:idx val="9"/>
              <c:layout>
                <c:manualLayout>
                  <c:x val="0"/>
                  <c:y val="-0.23109856504351917"/>
                </c:manualLayout>
              </c:layout>
              <c:tx>
                <c:rich>
                  <a:bodyPr/>
                  <a:lstStyle/>
                  <a:p>
                    <a:fld id="{A4BA417B-AF23-4818-A96F-BB334683EBD4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57A-4B20-85CD-3DF23E978DDF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3.3'!$A$6:$A$15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3.3'!$C$6:$C$15</c:f>
              <c:numCache>
                <c:formatCode>_(* #,##0_);_(* \(#,##0\);_(* "-"??_);_(@_)</c:formatCode>
                <c:ptCount val="10"/>
                <c:pt idx="0">
                  <c:v>90236329986</c:v>
                </c:pt>
                <c:pt idx="1">
                  <c:v>104500848718</c:v>
                </c:pt>
                <c:pt idx="2">
                  <c:v>113311909471</c:v>
                </c:pt>
                <c:pt idx="3">
                  <c:v>120252887086</c:v>
                </c:pt>
                <c:pt idx="4">
                  <c:v>130793967506</c:v>
                </c:pt>
                <c:pt idx="5">
                  <c:v>131295354939</c:v>
                </c:pt>
                <c:pt idx="6">
                  <c:v>125457284859</c:v>
                </c:pt>
                <c:pt idx="7">
                  <c:v>128299040308</c:v>
                </c:pt>
                <c:pt idx="8">
                  <c:v>141612161792</c:v>
                </c:pt>
                <c:pt idx="9">
                  <c:v>143188338895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3.3'!$E$6:$E$15</c15:f>
                <c15:dlblRangeCache>
                  <c:ptCount val="10"/>
                  <c:pt idx="0">
                    <c:v> 160,1 </c:v>
                  </c:pt>
                  <c:pt idx="1">
                    <c:v> 185,6 </c:v>
                  </c:pt>
                  <c:pt idx="2">
                    <c:v> 200,1 </c:v>
                  </c:pt>
                  <c:pt idx="3">
                    <c:v> 208,0 </c:v>
                  </c:pt>
                  <c:pt idx="4">
                    <c:v> 224,0 </c:v>
                  </c:pt>
                  <c:pt idx="5">
                    <c:v> 225,6 </c:v>
                  </c:pt>
                  <c:pt idx="6">
                    <c:v> 214,4 </c:v>
                  </c:pt>
                  <c:pt idx="7">
                    <c:v> 220,2 </c:v>
                  </c:pt>
                  <c:pt idx="8">
                    <c:v> 237,5 </c:v>
                  </c:pt>
                  <c:pt idx="9">
                    <c:v> 239,8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757A-4B20-85CD-3DF23E978DD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6448"/>
        <c:axId val="393296056"/>
      </c:barChart>
      <c:catAx>
        <c:axId val="393296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6056"/>
        <c:crosses val="autoZero"/>
        <c:auto val="1"/>
        <c:lblAlgn val="ctr"/>
        <c:lblOffset val="100"/>
        <c:noMultiLvlLbl val="0"/>
      </c:catAx>
      <c:valAx>
        <c:axId val="393296056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3296448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9667454068241503"/>
          <c:y val="0.91993888888888942"/>
          <c:w val="0.34978786475220047"/>
          <c:h val="8.006102895674724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3.4'!$B$6:$B$15</c:f>
              <c:numCache>
                <c:formatCode>0.0%</c:formatCode>
                <c:ptCount val="10"/>
                <c:pt idx="0">
                  <c:v>0.20868982458245255</c:v>
                </c:pt>
                <c:pt idx="1">
                  <c:v>0.15931561227863694</c:v>
                </c:pt>
                <c:pt idx="2">
                  <c:v>7.8009939846615889E-2</c:v>
                </c:pt>
                <c:pt idx="3">
                  <c:v>3.9533486541812102E-2</c:v>
                </c:pt>
                <c:pt idx="4">
                  <c:v>7.6852173534877791E-2</c:v>
                </c:pt>
                <c:pt idx="5">
                  <c:v>7.1258611076408882E-3</c:v>
                </c:pt>
                <c:pt idx="6">
                  <c:v>-4.9756052772409153E-2</c:v>
                </c:pt>
                <c:pt idx="7">
                  <c:v>2.70868127426106E-2</c:v>
                </c:pt>
                <c:pt idx="8">
                  <c:v>7.869893361347774E-2</c:v>
                </c:pt>
                <c:pt idx="9">
                  <c:v>9.6931789284137385E-3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7C17-4187-A8AB-F8C5F8214D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6840"/>
        <c:axId val="393297232"/>
      </c:barChart>
      <c:catAx>
        <c:axId val="393296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7232"/>
        <c:crosses val="autoZero"/>
        <c:auto val="1"/>
        <c:lblAlgn val="ctr"/>
        <c:lblOffset val="100"/>
        <c:noMultiLvlLbl val="0"/>
      </c:catAx>
      <c:valAx>
        <c:axId val="393297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68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6476600861809802E-2"/>
          <c:y val="5.1067780872794802E-2"/>
          <c:w val="0.94147710191401945"/>
          <c:h val="0.75912493876984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3.5'!$B$5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3.5'!$B$6:$B$15</c:f>
              <c:numCache>
                <c:formatCode>_(* #,##0_);_(* \(#,##0\);_(* "-"??_);_(@_)</c:formatCode>
                <c:ptCount val="10"/>
                <c:pt idx="0">
                  <c:v>479.94574599999999</c:v>
                </c:pt>
                <c:pt idx="1">
                  <c:v>524.26784299999997</c:v>
                </c:pt>
                <c:pt idx="2">
                  <c:v>510.364553</c:v>
                </c:pt>
                <c:pt idx="3">
                  <c:v>520.75429999999994</c:v>
                </c:pt>
                <c:pt idx="4">
                  <c:v>514.35696299999995</c:v>
                </c:pt>
                <c:pt idx="5">
                  <c:v>455.37973199999999</c:v>
                </c:pt>
                <c:pt idx="6">
                  <c:v>418.33476999999999</c:v>
                </c:pt>
                <c:pt idx="7">
                  <c:v>426.08146399999998</c:v>
                </c:pt>
                <c:pt idx="8">
                  <c:v>470.55574899999999</c:v>
                </c:pt>
                <c:pt idx="9">
                  <c:v>455.80488100000002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7-4271-9E31-2C638EE5968A}"/>
            </c:ext>
          </c:extLst>
        </c:ser>
        <c:ser>
          <c:idx val="1"/>
          <c:order val="1"/>
          <c:tx>
            <c:strRef>
              <c:f>'Fig 3.5'!$C$5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3C48C55A-FB45-40AD-A69D-F543E9289EEF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3E7-4271-9E31-2C638EE5968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305074D-EBB9-467E-B080-66B3E6B7C734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3E7-4271-9E31-2C638EE5968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2083C11-7706-4A98-B254-C1B85F1E9475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3E7-4271-9E31-2C638EE5968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DE927A3-A660-4D25-BAF8-83C2E24DC3D7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3E7-4271-9E31-2C638EE5968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C5714AC3-C3D7-48C8-B830-8CAB765F6386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3E7-4271-9E31-2C638EE5968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0275141-0331-45D7-BAB1-B268043809D2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3E7-4271-9E31-2C638EE5968A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4B55BE1D-B4B5-4059-AE1E-08553D734F0C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3E7-4271-9E31-2C638EE5968A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7247C9B9-F50F-4048-848C-ED71E2E7654E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3E7-4271-9E31-2C638EE5968A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0B93EDB2-8954-4A00-B0F6-5479E943DC63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3E7-4271-9E31-2C638EE5968A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08AB9D4-3F51-4155-B954-29882F2A5538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3E7-4271-9E31-2C638EE5968A}"/>
                </c:ext>
              </c:extLst>
            </c:dLbl>
            <c:numFmt formatCode="#,##0" sourceLinked="0"/>
            <c:spPr>
              <a:solidFill>
                <a:schemeClr val="bg1">
                  <a:lumMod val="95000"/>
                  <a:alpha val="72000"/>
                </a:schemeClr>
              </a:solidFill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3.5'!$C$6:$C$15</c:f>
              <c:numCache>
                <c:formatCode>_(* #,##0_);_(* \(#,##0\);_(* "-"??_);_(@_)</c:formatCode>
                <c:ptCount val="10"/>
                <c:pt idx="0">
                  <c:v>649.00372900000002</c:v>
                </c:pt>
                <c:pt idx="1">
                  <c:v>736.40027299999997</c:v>
                </c:pt>
                <c:pt idx="2">
                  <c:v>761.00578099999996</c:v>
                </c:pt>
                <c:pt idx="3">
                  <c:v>815.25992599999995</c:v>
                </c:pt>
                <c:pt idx="4">
                  <c:v>806.73136899999997</c:v>
                </c:pt>
                <c:pt idx="5">
                  <c:v>762.93487100000004</c:v>
                </c:pt>
                <c:pt idx="6">
                  <c:v>728.25134800000001</c:v>
                </c:pt>
                <c:pt idx="7">
                  <c:v>819.55273999999997</c:v>
                </c:pt>
                <c:pt idx="8">
                  <c:v>923.70825000000002</c:v>
                </c:pt>
                <c:pt idx="9">
                  <c:v>827.60834499999999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3.5'!$D$6:$D$15</c15:f>
                <c15:dlblRangeCache>
                  <c:ptCount val="10"/>
                  <c:pt idx="0">
                    <c:v> 1.129 </c:v>
                  </c:pt>
                  <c:pt idx="1">
                    <c:v> 1.261 </c:v>
                  </c:pt>
                  <c:pt idx="2">
                    <c:v> 1.271 </c:v>
                  </c:pt>
                  <c:pt idx="3">
                    <c:v> 1.336 </c:v>
                  </c:pt>
                  <c:pt idx="4">
                    <c:v> 1.321 </c:v>
                  </c:pt>
                  <c:pt idx="5">
                    <c:v> 1.218 </c:v>
                  </c:pt>
                  <c:pt idx="6">
                    <c:v> 1.147 </c:v>
                  </c:pt>
                  <c:pt idx="7">
                    <c:v> 1.246 </c:v>
                  </c:pt>
                  <c:pt idx="8">
                    <c:v> 1.394 </c:v>
                  </c:pt>
                  <c:pt idx="9">
                    <c:v> 1.283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3E7-4271-9E31-2C638EE5968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5272"/>
        <c:axId val="393297624"/>
      </c:barChart>
      <c:catAx>
        <c:axId val="393295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297624"/>
        <c:crosses val="autoZero"/>
        <c:auto val="1"/>
        <c:lblAlgn val="ctr"/>
        <c:lblOffset val="100"/>
        <c:noMultiLvlLbl val="0"/>
      </c:catAx>
      <c:valAx>
        <c:axId val="39329762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3295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3.6'!$B$6:$B$15</c:f>
              <c:numCache>
                <c:formatCode>0.0%</c:formatCode>
                <c:ptCount val="10"/>
                <c:pt idx="0">
                  <c:v>0.38423168118902057</c:v>
                </c:pt>
                <c:pt idx="1">
                  <c:v>0.11667363678963578</c:v>
                </c:pt>
                <c:pt idx="2">
                  <c:v>8.4893223396156712E-3</c:v>
                </c:pt>
                <c:pt idx="3">
                  <c:v>5.0845839541195398E-2</c:v>
                </c:pt>
                <c:pt idx="4">
                  <c:v>-1.1171957386028613E-2</c:v>
                </c:pt>
                <c:pt idx="5">
                  <c:v>-7.7794744310859601E-2</c:v>
                </c:pt>
                <c:pt idx="6">
                  <c:v>-5.8875174625153862E-2</c:v>
                </c:pt>
                <c:pt idx="7">
                  <c:v>8.6385212977085776E-2</c:v>
                </c:pt>
                <c:pt idx="8">
                  <c:v>0.11932057944677313</c:v>
                </c:pt>
                <c:pt idx="9">
                  <c:v>-7.9504866423794104E-2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A48C-4BF1-8A4A-A2DFE6B29C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9976"/>
        <c:axId val="393301544"/>
      </c:barChart>
      <c:catAx>
        <c:axId val="393299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1544"/>
        <c:crosses val="autoZero"/>
        <c:auto val="1"/>
        <c:lblAlgn val="ctr"/>
        <c:lblOffset val="100"/>
        <c:noMultiLvlLbl val="0"/>
      </c:catAx>
      <c:valAx>
        <c:axId val="3933015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9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49636419249116E-2"/>
          <c:y val="5.0278240740740728E-2"/>
          <c:w val="0.92058148014684882"/>
          <c:h val="0.772937268518536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3.7'!$A$6:$A$15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3.7'!$B$6:$B$15</c:f>
              <c:numCache>
                <c:formatCode>_(* #,##0_);_(* \(#,##0\);_(* "-"??_);_(@_)</c:formatCode>
                <c:ptCount val="10"/>
                <c:pt idx="0">
                  <c:v>69968150</c:v>
                </c:pt>
                <c:pt idx="1">
                  <c:v>81903598</c:v>
                </c:pt>
                <c:pt idx="2">
                  <c:v>88472588</c:v>
                </c:pt>
                <c:pt idx="3">
                  <c:v>89961794</c:v>
                </c:pt>
                <c:pt idx="4">
                  <c:v>95827125</c:v>
                </c:pt>
                <c:pt idx="5">
                  <c:v>96092687</c:v>
                </c:pt>
                <c:pt idx="6">
                  <c:v>88594995</c:v>
                </c:pt>
                <c:pt idx="7">
                  <c:v>90576711</c:v>
                </c:pt>
                <c:pt idx="8">
                  <c:v>93609121</c:v>
                </c:pt>
                <c:pt idx="9">
                  <c:v>95250162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A-41D0-A387-2C08501F8A4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8800"/>
        <c:axId val="393290568"/>
      </c:barChart>
      <c:catAx>
        <c:axId val="393298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0568"/>
        <c:crosses val="autoZero"/>
        <c:auto val="1"/>
        <c:lblAlgn val="ctr"/>
        <c:lblOffset val="100"/>
        <c:noMultiLvlLbl val="0"/>
      </c:catAx>
      <c:valAx>
        <c:axId val="393290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 transportados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329880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7.1815029229898242E-2"/>
          <c:y val="4.1666703344586116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3.8'!$A$6:$A$15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3.8'!$B$6:$B$15</c:f>
              <c:numCache>
                <c:formatCode>0.00%</c:formatCode>
                <c:ptCount val="10"/>
                <c:pt idx="0">
                  <c:v>0.22900457938827715</c:v>
                </c:pt>
                <c:pt idx="1">
                  <c:v>0.17058401572715587</c:v>
                </c:pt>
                <c:pt idx="2">
                  <c:v>8.0203924618793915E-2</c:v>
                </c:pt>
                <c:pt idx="3">
                  <c:v>1.6832400110190063E-2</c:v>
                </c:pt>
                <c:pt idx="4">
                  <c:v>6.5198021729090908E-2</c:v>
                </c:pt>
                <c:pt idx="5">
                  <c:v>2.7712612686647963E-3</c:v>
                </c:pt>
                <c:pt idx="6">
                  <c:v>-7.8025625404771953E-2</c:v>
                </c:pt>
                <c:pt idx="7">
                  <c:v>2.2368261322211262E-2</c:v>
                </c:pt>
                <c:pt idx="8">
                  <c:v>3.3478914905620716E-2</c:v>
                </c:pt>
                <c:pt idx="9">
                  <c:v>1.7530781001565007E-2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F0C-4B5D-A57C-EDEA7013418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301936"/>
        <c:axId val="393290960"/>
      </c:barChart>
      <c:catAx>
        <c:axId val="39330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0960"/>
        <c:crosses val="autoZero"/>
        <c:auto val="1"/>
        <c:lblAlgn val="ctr"/>
        <c:lblOffset val="100"/>
        <c:noMultiLvlLbl val="0"/>
      </c:catAx>
      <c:valAx>
        <c:axId val="393290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3019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3.9'!$B$6:$B$17</c:f>
              <c:numCache>
                <c:formatCode>0.0%</c:formatCode>
                <c:ptCount val="12"/>
                <c:pt idx="0">
                  <c:v>2.5335711788221825E-2</c:v>
                </c:pt>
                <c:pt idx="1">
                  <c:v>7.8358372962149328E-2</c:v>
                </c:pt>
                <c:pt idx="2">
                  <c:v>3.4300493609483097E-2</c:v>
                </c:pt>
                <c:pt idx="3">
                  <c:v>6.1511106526383136E-3</c:v>
                </c:pt>
                <c:pt idx="4">
                  <c:v>-2.3068078723410379E-2</c:v>
                </c:pt>
                <c:pt idx="5">
                  <c:v>-2.6383272725546355E-2</c:v>
                </c:pt>
                <c:pt idx="6">
                  <c:v>-3.1867516391838928E-2</c:v>
                </c:pt>
                <c:pt idx="7">
                  <c:v>5.362458065882935E-3</c:v>
                </c:pt>
                <c:pt idx="8">
                  <c:v>2.7701312339542969E-2</c:v>
                </c:pt>
                <c:pt idx="9">
                  <c:v>5.2512489568567203E-2</c:v>
                </c:pt>
                <c:pt idx="10">
                  <c:v>3.0414907216801366E-2</c:v>
                </c:pt>
                <c:pt idx="11">
                  <c:v>3.5824003632389946E-2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5007-4200-BB44-3E29EB9F66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89784"/>
        <c:axId val="393292136"/>
      </c:barChart>
      <c:catAx>
        <c:axId val="393289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2136"/>
        <c:crosses val="autoZero"/>
        <c:auto val="1"/>
        <c:lblAlgn val="ctr"/>
        <c:lblOffset val="100"/>
        <c:noMultiLvlLbl val="0"/>
      </c:catAx>
      <c:valAx>
        <c:axId val="39329213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897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1251768505418521E-3"/>
          <c:y val="7.7980127118520134E-2"/>
          <c:w val="0.85358175505050504"/>
          <c:h val="0.922019872881489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86C7-4F3F-A730-B3E8B4C47105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86C7-4F3F-A730-B3E8B4C47105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86C7-4F3F-A730-B3E8B4C47105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86C7-4F3F-A730-B3E8B4C47105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86C7-4F3F-A730-B3E8B4C47105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86C7-4F3F-A730-B3E8B4C47105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86C7-4F3F-A730-B3E8B4C47105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86C7-4F3F-A730-B3E8B4C4710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3.10'!$A$6:$A$10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3.10'!$B$6:$B$10</c:f>
              <c:numCache>
                <c:formatCode>_(* #,##0_);_(* \(#,##0\);_(* "-"??_);_(@_)</c:formatCode>
                <c:ptCount val="5"/>
                <c:pt idx="0">
                  <c:v>34202368</c:v>
                </c:pt>
                <c:pt idx="1">
                  <c:v>31497479</c:v>
                </c:pt>
                <c:pt idx="2">
                  <c:v>25740286</c:v>
                </c:pt>
                <c:pt idx="3">
                  <c:v>3125710</c:v>
                </c:pt>
                <c:pt idx="4">
                  <c:v>684319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6C7-4F3F-A730-B3E8B4C4710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1-22EC-4B3F-9FD0-C5F8EBD194C8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2-22EC-4B3F-9FD0-C5F8EBD194C8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4-22EC-4B3F-9FD0-C5F8EBD194C8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6-22EC-4B3F-9FD0-C5F8EBD194C8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22EC-4B3F-9FD0-C5F8EBD194C8}"/>
              </c:ext>
            </c:extLst>
          </c:dPt>
          <c:dPt>
            <c:idx val="5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A-22EC-4B3F-9FD0-C5F8EBD194C8}"/>
              </c:ext>
            </c:extLst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C-22EC-4B3F-9FD0-C5F8EBD194C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3.11'!$A$6:$A$10</c15:sqref>
                  </c15:fullRef>
                </c:ext>
              </c:extLst>
              <c:f>'Fig 3.11'!$A$6:$A$9</c:f>
              <c:strCache>
                <c:ptCount val="4"/>
                <c:pt idx="0">
                  <c:v> Azul </c:v>
                </c:pt>
                <c:pt idx="1">
                  <c:v> Latam </c:v>
                </c:pt>
                <c:pt idx="2">
                  <c:v> Gol </c:v>
                </c:pt>
                <c:pt idx="3">
                  <c:v> Avianca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3.11'!$B$6:$B$10</c15:sqref>
                  </c15:fullRef>
                </c:ext>
              </c:extLst>
              <c:f>'Fig 3.11'!$B$6:$B$9</c:f>
              <c:numCache>
                <c:formatCode>0%</c:formatCode>
                <c:ptCount val="4"/>
                <c:pt idx="0">
                  <c:v>0.20798462394387585</c:v>
                </c:pt>
                <c:pt idx="1">
                  <c:v>0.10531645374169907</c:v>
                </c:pt>
                <c:pt idx="2">
                  <c:v>8.4770017560956923E-2</c:v>
                </c:pt>
                <c:pt idx="3">
                  <c:v>-0.73064624443716952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3.11'!$B$10</c15:sqref>
                  <c15:spPr xmlns:c15="http://schemas.microsoft.com/office/drawing/2012/chart">
                    <a:solidFill>
                      <a:srgbClr val="B4B00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22EC-4B3F-9FD0-C5F8EBD194C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4096"/>
        <c:axId val="393294488"/>
      </c:barChart>
      <c:catAx>
        <c:axId val="393294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4488"/>
        <c:crosses val="autoZero"/>
        <c:auto val="1"/>
        <c:lblAlgn val="ctr"/>
        <c:lblOffset val="100"/>
        <c:noMultiLvlLbl val="0"/>
      </c:catAx>
      <c:valAx>
        <c:axId val="3932944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40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276-4C56-B83D-74BA14991F7C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276-4C56-B83D-74BA14991F7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276-4C56-B83D-74BA14991F7C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276-4C56-B83D-74BA14991F7C}"/>
              </c:ext>
            </c:extLst>
          </c:dPt>
          <c:dPt>
            <c:idx val="4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276-4C56-B83D-74BA14991F7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3.12'!$A$6:$A$9</c:f>
              <c:strCache>
                <c:ptCount val="4"/>
                <c:pt idx="0">
                  <c:v> Azul </c:v>
                </c:pt>
                <c:pt idx="1">
                  <c:v> Latam </c:v>
                </c:pt>
                <c:pt idx="2">
                  <c:v> Gol </c:v>
                </c:pt>
                <c:pt idx="3">
                  <c:v> Avianca </c:v>
                </c:pt>
              </c:strCache>
            </c:strRef>
          </c:cat>
          <c:val>
            <c:numRef>
              <c:f>'Fig 3.12'!$B$6:$B$9</c:f>
              <c:numCache>
                <c:formatCode>#,##0</c:formatCode>
                <c:ptCount val="4"/>
                <c:pt idx="0">
                  <c:v>4431831</c:v>
                </c:pt>
                <c:pt idx="1">
                  <c:v>3001134</c:v>
                </c:pt>
                <c:pt idx="2">
                  <c:v>2672765</c:v>
                </c:pt>
                <c:pt idx="3">
                  <c:v>-8478769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76-4C56-B83D-74BA14991F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393304288"/>
        <c:axId val="393304680"/>
      </c:barChart>
      <c:catAx>
        <c:axId val="393304288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680"/>
        <c:crosses val="autoZero"/>
        <c:auto val="1"/>
        <c:lblAlgn val="ctr"/>
        <c:lblOffset val="100"/>
        <c:noMultiLvlLbl val="0"/>
      </c:catAx>
      <c:valAx>
        <c:axId val="393304680"/>
        <c:scaling>
          <c:orientation val="minMax"/>
        </c:scaling>
        <c:delete val="0"/>
        <c:axPos val="t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288"/>
        <c:crosses val="autoZero"/>
        <c:crossBetween val="between"/>
        <c:dispUnits>
          <c:builtInUnit val="thousand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r>
                    <a:rPr lang="en-US"/>
                    <a:t>Milhares de passageiros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bg2">
              <a:lumMod val="75000"/>
            </a:schemeClr>
          </a:solidFill>
        </c:spPr>
      </c:pivotFmt>
      <c:pivotFmt>
        <c:idx val="3"/>
        <c:spPr>
          <a:solidFill>
            <a:schemeClr val="accent6">
              <a:lumMod val="75000"/>
            </a:schemeClr>
          </a:solidFill>
        </c:spPr>
      </c:pivotFmt>
      <c:pivotFmt>
        <c:idx val="4"/>
        <c:spPr>
          <a:solidFill>
            <a:srgbClr val="00B050"/>
          </a:solidFill>
        </c:spPr>
      </c:pivotFmt>
      <c:pivotFmt>
        <c:idx val="5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6"/>
        <c:spPr>
          <a:solidFill>
            <a:srgbClr val="FFFF00"/>
          </a:solidFill>
        </c:spPr>
      </c:pivotFmt>
      <c:pivotFmt>
        <c:idx val="7"/>
        <c:spPr>
          <a:solidFill>
            <a:schemeClr val="bg2">
              <a:lumMod val="75000"/>
            </a:schemeClr>
          </a:solidFill>
        </c:spPr>
      </c:pivotFmt>
      <c:pivotFmt>
        <c:idx val="8"/>
        <c:spPr>
          <a:solidFill>
            <a:schemeClr val="accent6">
              <a:lumMod val="75000"/>
            </a:schemeClr>
          </a:solidFill>
        </c:spPr>
      </c:pivotFmt>
      <c:pivotFmt>
        <c:idx val="9"/>
        <c:spPr>
          <a:solidFill>
            <a:srgbClr val="00B050"/>
          </a:solidFill>
        </c:spPr>
      </c:pivotFmt>
      <c:pivotFmt>
        <c:idx val="10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1"/>
        <c:spPr>
          <a:solidFill>
            <a:srgbClr val="FFFF00"/>
          </a:solidFill>
        </c:spPr>
      </c:pivotFmt>
      <c:pivotFmt>
        <c:idx val="12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bg2">
              <a:lumMod val="75000"/>
            </a:schemeClr>
          </a:solidFill>
        </c:spPr>
      </c:pivotFmt>
      <c:pivotFmt>
        <c:idx val="14"/>
        <c:spPr>
          <a:solidFill>
            <a:schemeClr val="accent6">
              <a:lumMod val="75000"/>
            </a:schemeClr>
          </a:solidFill>
        </c:spPr>
      </c:pivotFmt>
      <c:pivotFmt>
        <c:idx val="15"/>
        <c:spPr>
          <a:solidFill>
            <a:srgbClr val="00B050"/>
          </a:solidFill>
        </c:spPr>
      </c:pivotFmt>
      <c:pivotFmt>
        <c:idx val="16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7"/>
        <c:spPr>
          <a:solidFill>
            <a:srgbClr val="FFFF00"/>
          </a:solidFill>
        </c:spPr>
      </c:pivotFmt>
    </c:pivotFmts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9819819819820023E-2"/>
          <c:y val="5.0925925925925923E-2"/>
          <c:w val="0.80810895935305382"/>
          <c:h val="0.9027777777777777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C22-4ADE-860B-B9BE1E054D15}"/>
              </c:ext>
            </c:extLst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C22-4ADE-860B-B9BE1E054D15}"/>
              </c:ext>
            </c:extLst>
          </c:dPt>
          <c:dPt>
            <c:idx val="2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BC22-4ADE-860B-B9BE1E054D15}"/>
              </c:ext>
            </c:extLst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C22-4ADE-860B-B9BE1E054D15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9-BC22-4ADE-860B-B9BE1E054D1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3.14'!$A$6:$A$10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3.14'!$B$6:$B$10</c:f>
              <c:numCache>
                <c:formatCode>_(* #,##0_);_(* \(#,##0\);_(* "-"??_);_(@_)</c:formatCode>
                <c:ptCount val="5"/>
                <c:pt idx="0">
                  <c:v>12042974</c:v>
                </c:pt>
                <c:pt idx="1">
                  <c:v>17878355</c:v>
                </c:pt>
                <c:pt idx="2">
                  <c:v>5241339</c:v>
                </c:pt>
                <c:pt idx="3">
                  <c:v>47553022</c:v>
                </c:pt>
                <c:pt idx="4">
                  <c:v>12534472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22-4ADE-860B-B9BE1E054D1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63103765567984"/>
          <c:y val="1.6612550026429057E-2"/>
          <c:w val="0.79123564468619645"/>
          <c:h val="0.966774899947141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5BC7-466C-9672-B9DB56F4C979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BC7-466C-9672-B9DB56F4C979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5BC7-466C-9672-B9DB56F4C979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BC7-466C-9672-B9DB56F4C979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5BC7-466C-9672-B9DB56F4C97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5BC7-466C-9672-B9DB56F4C979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BC7-466C-9672-B9DB56F4C979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BC7-466C-9672-B9DB56F4C979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BC7-466C-9672-B9DB56F4C979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BC7-466C-9672-B9DB56F4C979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BC7-466C-9672-B9DB56F4C979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21-1B29-487F-9992-B3DCAB690A72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9928-47F8-AAC2-D518EEAA870E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BC7-466C-9672-B9DB56F4C979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5BC7-466C-9672-B9DB56F4C979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5BC7-466C-9672-B9DB56F4C979}"/>
              </c:ext>
            </c:extLst>
          </c:dPt>
          <c:dPt>
            <c:idx val="35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6-5BC7-466C-9672-B9DB56F4C979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BC7-466C-9672-B9DB56F4C979}"/>
              </c:ext>
            </c:extLst>
          </c:dPt>
          <c:dPt>
            <c:idx val="3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BC7-466C-9672-B9DB56F4C979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BC7-466C-9672-B9DB56F4C979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9928-47F8-AAC2-D518EEAA870E}"/>
              </c:ext>
            </c:extLst>
          </c:dPt>
          <c:dPt>
            <c:idx val="5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22-1B29-487F-9992-B3DCAB690A7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3.15'!$A$6:$A$57</c:f>
              <c:strCache>
                <c:ptCount val="52"/>
                <c:pt idx="0">
                  <c:v> SBVT-ES </c:v>
                </c:pt>
                <c:pt idx="1">
                  <c:v> ES Total </c:v>
                </c:pt>
                <c:pt idx="2">
                  <c:v> SNGX-MG </c:v>
                </c:pt>
                <c:pt idx="3">
                  <c:v> SNOS-MG </c:v>
                </c:pt>
                <c:pt idx="4">
                  <c:v> SNUH-MG </c:v>
                </c:pt>
                <c:pt idx="5">
                  <c:v> SBPC-MG </c:v>
                </c:pt>
                <c:pt idx="6">
                  <c:v> SNAR-MG </c:v>
                </c:pt>
                <c:pt idx="7">
                  <c:v> SNMK-MG </c:v>
                </c:pt>
                <c:pt idx="8">
                  <c:v> SNJN-MG </c:v>
                </c:pt>
                <c:pt idx="9">
                  <c:v> SNZA-MG </c:v>
                </c:pt>
                <c:pt idx="10">
                  <c:v> SNPJ-MG </c:v>
                </c:pt>
                <c:pt idx="11">
                  <c:v> SNUI-MG </c:v>
                </c:pt>
                <c:pt idx="12">
                  <c:v> SNVC-MG </c:v>
                </c:pt>
                <c:pt idx="13">
                  <c:v> SNPD-MG </c:v>
                </c:pt>
                <c:pt idx="14">
                  <c:v> SNDT-MG </c:v>
                </c:pt>
                <c:pt idx="15">
                  <c:v> SNCT-MG </c:v>
                </c:pt>
                <c:pt idx="16">
                  <c:v> SNJM-MG </c:v>
                </c:pt>
                <c:pt idx="17">
                  <c:v> SBAX-MG </c:v>
                </c:pt>
                <c:pt idx="18">
                  <c:v> SNTO-MG </c:v>
                </c:pt>
                <c:pt idx="19">
                  <c:v> SBBH-MG </c:v>
                </c:pt>
                <c:pt idx="20">
                  <c:v> SBVG-MG </c:v>
                </c:pt>
                <c:pt idx="21">
                  <c:v> SBGV-MG </c:v>
                </c:pt>
                <c:pt idx="22">
                  <c:v> SBUR-MG </c:v>
                </c:pt>
                <c:pt idx="23">
                  <c:v> SBIP-MG </c:v>
                </c:pt>
                <c:pt idx="24">
                  <c:v> SBZM-MG </c:v>
                </c:pt>
                <c:pt idx="25">
                  <c:v> SBMK-MG </c:v>
                </c:pt>
                <c:pt idx="26">
                  <c:v> SBUL-MG </c:v>
                </c:pt>
                <c:pt idx="27">
                  <c:v> SBCF-MG </c:v>
                </c:pt>
                <c:pt idx="28">
                  <c:v> MG Total </c:v>
                </c:pt>
                <c:pt idx="29">
                  <c:v> SBJR-RJ </c:v>
                </c:pt>
                <c:pt idx="30">
                  <c:v> SBME-RJ </c:v>
                </c:pt>
                <c:pt idx="31">
                  <c:v> SBCP-RJ </c:v>
                </c:pt>
                <c:pt idx="32">
                  <c:v> SBCB-RJ </c:v>
                </c:pt>
                <c:pt idx="33">
                  <c:v> SBRJ-RJ </c:v>
                </c:pt>
                <c:pt idx="34">
                  <c:v> SBGL-RJ </c:v>
                </c:pt>
                <c:pt idx="35">
                  <c:v> RJ Total </c:v>
                </c:pt>
                <c:pt idx="36">
                  <c:v> SBJD-SP </c:v>
                </c:pt>
                <c:pt idx="37">
                  <c:v> SIMK-SP </c:v>
                </c:pt>
                <c:pt idx="38">
                  <c:v> SNBA-SP </c:v>
                </c:pt>
                <c:pt idx="39">
                  <c:v> SBAQ-SP </c:v>
                </c:pt>
                <c:pt idx="40">
                  <c:v> SJTC-SP </c:v>
                </c:pt>
                <c:pt idx="41">
                  <c:v> SBSJ-SP </c:v>
                </c:pt>
                <c:pt idx="42">
                  <c:v> SBML-SP </c:v>
                </c:pt>
                <c:pt idx="43">
                  <c:v> SBAU-SP </c:v>
                </c:pt>
                <c:pt idx="44">
                  <c:v> SBAE-SP </c:v>
                </c:pt>
                <c:pt idx="45">
                  <c:v> SBDN-SP </c:v>
                </c:pt>
                <c:pt idx="46">
                  <c:v> SBSR-SP </c:v>
                </c:pt>
                <c:pt idx="47">
                  <c:v> SBRP-SP </c:v>
                </c:pt>
                <c:pt idx="48">
                  <c:v> SBKP-SP </c:v>
                </c:pt>
                <c:pt idx="49">
                  <c:v> SBSP-SP </c:v>
                </c:pt>
                <c:pt idx="50">
                  <c:v> SBGR-SP </c:v>
                </c:pt>
                <c:pt idx="51">
                  <c:v> SP Total </c:v>
                </c:pt>
              </c:strCache>
            </c:strRef>
          </c:cat>
          <c:val>
            <c:numRef>
              <c:f>'Fig 3.15'!$B$6:$B$57</c:f>
              <c:numCache>
                <c:formatCode>_(* #,##0_);_(* \(#,##0\);_(* "-"??_);_(@_)</c:formatCode>
                <c:ptCount val="52"/>
                <c:pt idx="0">
                  <c:v>1628932</c:v>
                </c:pt>
                <c:pt idx="1">
                  <c:v>1628932</c:v>
                </c:pt>
                <c:pt idx="2">
                  <c:v>2</c:v>
                </c:pt>
                <c:pt idx="3">
                  <c:v>5</c:v>
                </c:pt>
                <c:pt idx="4">
                  <c:v>13</c:v>
                </c:pt>
                <c:pt idx="5">
                  <c:v>20</c:v>
                </c:pt>
                <c:pt idx="6">
                  <c:v>24</c:v>
                </c:pt>
                <c:pt idx="7">
                  <c:v>42</c:v>
                </c:pt>
                <c:pt idx="8">
                  <c:v>46</c:v>
                </c:pt>
                <c:pt idx="9">
                  <c:v>67</c:v>
                </c:pt>
                <c:pt idx="10">
                  <c:v>111</c:v>
                </c:pt>
                <c:pt idx="11">
                  <c:v>134</c:v>
                </c:pt>
                <c:pt idx="12">
                  <c:v>143</c:v>
                </c:pt>
                <c:pt idx="13">
                  <c:v>289</c:v>
                </c:pt>
                <c:pt idx="14">
                  <c:v>308</c:v>
                </c:pt>
                <c:pt idx="15">
                  <c:v>571</c:v>
                </c:pt>
                <c:pt idx="16">
                  <c:v>572</c:v>
                </c:pt>
                <c:pt idx="17">
                  <c:v>857</c:v>
                </c:pt>
                <c:pt idx="18">
                  <c:v>1260</c:v>
                </c:pt>
                <c:pt idx="19">
                  <c:v>2354</c:v>
                </c:pt>
                <c:pt idx="20">
                  <c:v>4519</c:v>
                </c:pt>
                <c:pt idx="21">
                  <c:v>26860</c:v>
                </c:pt>
                <c:pt idx="22">
                  <c:v>36987</c:v>
                </c:pt>
                <c:pt idx="23">
                  <c:v>55205</c:v>
                </c:pt>
                <c:pt idx="24">
                  <c:v>74828</c:v>
                </c:pt>
                <c:pt idx="25">
                  <c:v>109444</c:v>
                </c:pt>
                <c:pt idx="26">
                  <c:v>565112</c:v>
                </c:pt>
                <c:pt idx="27">
                  <c:v>5152335</c:v>
                </c:pt>
                <c:pt idx="28">
                  <c:v>6032108</c:v>
                </c:pt>
                <c:pt idx="29">
                  <c:v>280</c:v>
                </c:pt>
                <c:pt idx="30">
                  <c:v>1774</c:v>
                </c:pt>
                <c:pt idx="31">
                  <c:v>6618</c:v>
                </c:pt>
                <c:pt idx="32">
                  <c:v>20687</c:v>
                </c:pt>
                <c:pt idx="33">
                  <c:v>4470369</c:v>
                </c:pt>
                <c:pt idx="34">
                  <c:v>4660904</c:v>
                </c:pt>
                <c:pt idx="35">
                  <c:v>9160632</c:v>
                </c:pt>
                <c:pt idx="36">
                  <c:v>71</c:v>
                </c:pt>
                <c:pt idx="37">
                  <c:v>251</c:v>
                </c:pt>
                <c:pt idx="38">
                  <c:v>383</c:v>
                </c:pt>
                <c:pt idx="39">
                  <c:v>534</c:v>
                </c:pt>
                <c:pt idx="40">
                  <c:v>2128</c:v>
                </c:pt>
                <c:pt idx="41">
                  <c:v>19005</c:v>
                </c:pt>
                <c:pt idx="42">
                  <c:v>32809</c:v>
                </c:pt>
                <c:pt idx="43">
                  <c:v>53967</c:v>
                </c:pt>
                <c:pt idx="44">
                  <c:v>62667</c:v>
                </c:pt>
                <c:pt idx="45">
                  <c:v>154791</c:v>
                </c:pt>
                <c:pt idx="46">
                  <c:v>388847</c:v>
                </c:pt>
                <c:pt idx="47">
                  <c:v>445567</c:v>
                </c:pt>
                <c:pt idx="48">
                  <c:v>4606940</c:v>
                </c:pt>
                <c:pt idx="49">
                  <c:v>11130114</c:v>
                </c:pt>
                <c:pt idx="50">
                  <c:v>13833276</c:v>
                </c:pt>
                <c:pt idx="51">
                  <c:v>30731350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BC7-466C-9672-B9DB56F4C97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040"/>
        <c:axId val="394300648"/>
      </c:barChart>
      <c:catAx>
        <c:axId val="394301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0648"/>
        <c:crosses val="autoZero"/>
        <c:auto val="1"/>
        <c:lblAlgn val="ctr"/>
        <c:lblOffset val="100"/>
        <c:noMultiLvlLbl val="0"/>
      </c:catAx>
      <c:valAx>
        <c:axId val="39430064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E0D-4DDD-AD78-93BD2BFD2CF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E0D-4DDD-AD78-93BD2BFD2CF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EE0D-4DDD-AD78-93BD2BFD2CFF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E0D-4DDD-AD78-93BD2BFD2CF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EE0D-4DDD-AD78-93BD2BFD2CF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E0D-4DDD-AD78-93BD2BFD2CF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EE0D-4DDD-AD78-93BD2BFD2CFF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EE0D-4DDD-AD78-93BD2BFD2CF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E0D-4DDD-AD78-93BD2BFD2CF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E0D-4DDD-AD78-93BD2BFD2CFF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EE0D-4DDD-AD78-93BD2BFD2CF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EE0D-4DDD-AD78-93BD2BFD2CFF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EE0D-4DDD-AD78-93BD2BFD2CF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EE0D-4DDD-AD78-93BD2BFD2CF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EE0D-4DDD-AD78-93BD2BFD2CF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EE0D-4DDD-AD78-93BD2BFD2CFF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EE0D-4DDD-AD78-93BD2BFD2CFF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E0D-4DDD-AD78-93BD2BFD2CFF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EE0D-4DDD-AD78-93BD2BFD2CFF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EE0D-4DDD-AD78-93BD2BFD2CFF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EE0D-4DDD-AD78-93BD2BFD2CFF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D-EE0D-4DDD-AD78-93BD2BFD2CFF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F-EE0D-4DDD-AD78-93BD2BFD2CF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EE0D-4DDD-AD78-93BD2BFD2CFF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EE0D-4DDD-AD78-93BD2BFD2CFF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EE0D-4DDD-AD78-93BD2BFD2CFF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EE0D-4DDD-AD78-93BD2BFD2CFF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EE0D-4DDD-AD78-93BD2BFD2CFF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EE0D-4DDD-AD78-93BD2BFD2CFF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EE0D-4DDD-AD78-93BD2BFD2CFF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EE0D-4DDD-AD78-93BD2BFD2CFF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EE0D-4DDD-AD78-93BD2BFD2CFF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EE0D-4DDD-AD78-93BD2BFD2CFF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E-F877-4188-9071-6048B611E960}"/>
              </c:ext>
            </c:extLst>
          </c:dPt>
          <c:dPt>
            <c:idx val="3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D-562B-4628-92D0-59CC7638409E}"/>
              </c:ext>
            </c:extLst>
          </c:dPt>
          <c:dPt>
            <c:idx val="3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B-EE0D-4DDD-AD78-93BD2BFD2CFF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D-EE0D-4DDD-AD78-93BD2BFD2CF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3.16'!$A$6:$A$44</c:f>
              <c:strCache>
                <c:ptCount val="39"/>
                <c:pt idx="0">
                  <c:v> SBAR-SE </c:v>
                </c:pt>
                <c:pt idx="1">
                  <c:v> SE Total </c:v>
                </c:pt>
                <c:pt idx="2">
                  <c:v> SBPB-PI </c:v>
                </c:pt>
                <c:pt idx="3">
                  <c:v> SBTE-PI </c:v>
                </c:pt>
                <c:pt idx="4">
                  <c:v> PI Total </c:v>
                </c:pt>
                <c:pt idx="5">
                  <c:v> SBKG-PB </c:v>
                </c:pt>
                <c:pt idx="6">
                  <c:v> SBJP-PB </c:v>
                </c:pt>
                <c:pt idx="7">
                  <c:v> PB Total </c:v>
                </c:pt>
                <c:pt idx="8">
                  <c:v> SBIZ-MA </c:v>
                </c:pt>
                <c:pt idx="9">
                  <c:v> SBSL-MA </c:v>
                </c:pt>
                <c:pt idx="10">
                  <c:v> MA Total </c:v>
                </c:pt>
                <c:pt idx="11">
                  <c:v> SBMO-AL </c:v>
                </c:pt>
                <c:pt idx="12">
                  <c:v> AL Total </c:v>
                </c:pt>
                <c:pt idx="13">
                  <c:v> SBNT-RN </c:v>
                </c:pt>
                <c:pt idx="14">
                  <c:v> SBMS-RN </c:v>
                </c:pt>
                <c:pt idx="15">
                  <c:v> SBSG-RN </c:v>
                </c:pt>
                <c:pt idx="16">
                  <c:v> RN Total </c:v>
                </c:pt>
                <c:pt idx="17">
                  <c:v> SNAT-CE </c:v>
                </c:pt>
                <c:pt idx="18">
                  <c:v> SBJE-CE </c:v>
                </c:pt>
                <c:pt idx="19">
                  <c:v> SBJU-CE </c:v>
                </c:pt>
                <c:pt idx="20">
                  <c:v> SBFZ-CE </c:v>
                </c:pt>
                <c:pt idx="21">
                  <c:v> CE Total </c:v>
                </c:pt>
                <c:pt idx="22">
                  <c:v> SBFN-PE </c:v>
                </c:pt>
                <c:pt idx="23">
                  <c:v> SBPL-PE </c:v>
                </c:pt>
                <c:pt idx="24">
                  <c:v> SBRF-PE </c:v>
                </c:pt>
                <c:pt idx="25">
                  <c:v> PE Total </c:v>
                </c:pt>
                <c:pt idx="26">
                  <c:v> SBFE-BA </c:v>
                </c:pt>
                <c:pt idx="27">
                  <c:v> SBLE-BA </c:v>
                </c:pt>
                <c:pt idx="28">
                  <c:v> SNVB-BA </c:v>
                </c:pt>
                <c:pt idx="29">
                  <c:v> SBUF-BA </c:v>
                </c:pt>
                <c:pt idx="30">
                  <c:v> SBTC-BA </c:v>
                </c:pt>
                <c:pt idx="31">
                  <c:v> SNTF-BA </c:v>
                </c:pt>
                <c:pt idx="32">
                  <c:v> SBVC-BA </c:v>
                </c:pt>
                <c:pt idx="33">
                  <c:v> SNBR-BA </c:v>
                </c:pt>
                <c:pt idx="34">
                  <c:v> SBQV-BA </c:v>
                </c:pt>
                <c:pt idx="35">
                  <c:v> SBIL-BA </c:v>
                </c:pt>
                <c:pt idx="36">
                  <c:v> SBPS-BA </c:v>
                </c:pt>
                <c:pt idx="37">
                  <c:v> SBSV-BA </c:v>
                </c:pt>
                <c:pt idx="38">
                  <c:v> BA Total </c:v>
                </c:pt>
              </c:strCache>
            </c:strRef>
          </c:cat>
          <c:val>
            <c:numRef>
              <c:f>'Fig 3.16'!$B$6:$B$44</c:f>
              <c:numCache>
                <c:formatCode>_(* #,##0_);_(* \(#,##0\);_(* "-"??_);_(@_)</c:formatCode>
                <c:ptCount val="39"/>
                <c:pt idx="0">
                  <c:v>563019</c:v>
                </c:pt>
                <c:pt idx="1">
                  <c:v>563019</c:v>
                </c:pt>
                <c:pt idx="2">
                  <c:v>3350</c:v>
                </c:pt>
                <c:pt idx="3">
                  <c:v>579046</c:v>
                </c:pt>
                <c:pt idx="4">
                  <c:v>582396</c:v>
                </c:pt>
                <c:pt idx="5">
                  <c:v>67695</c:v>
                </c:pt>
                <c:pt idx="6">
                  <c:v>663716</c:v>
                </c:pt>
                <c:pt idx="7">
                  <c:v>731411</c:v>
                </c:pt>
                <c:pt idx="8">
                  <c:v>169898</c:v>
                </c:pt>
                <c:pt idx="9">
                  <c:v>809221</c:v>
                </c:pt>
                <c:pt idx="10">
                  <c:v>979119</c:v>
                </c:pt>
                <c:pt idx="11">
                  <c:v>1042254</c:v>
                </c:pt>
                <c:pt idx="12">
                  <c:v>1042254</c:v>
                </c:pt>
                <c:pt idx="13">
                  <c:v>0</c:v>
                </c:pt>
                <c:pt idx="14">
                  <c:v>16428</c:v>
                </c:pt>
                <c:pt idx="15">
                  <c:v>1105139</c:v>
                </c:pt>
                <c:pt idx="16">
                  <c:v>1121567</c:v>
                </c:pt>
                <c:pt idx="17">
                  <c:v>1952</c:v>
                </c:pt>
                <c:pt idx="18">
                  <c:v>52914</c:v>
                </c:pt>
                <c:pt idx="19">
                  <c:v>259271</c:v>
                </c:pt>
                <c:pt idx="20">
                  <c:v>3270358</c:v>
                </c:pt>
                <c:pt idx="21">
                  <c:v>3584495</c:v>
                </c:pt>
                <c:pt idx="22">
                  <c:v>150365</c:v>
                </c:pt>
                <c:pt idx="23">
                  <c:v>196569</c:v>
                </c:pt>
                <c:pt idx="24">
                  <c:v>4053192</c:v>
                </c:pt>
                <c:pt idx="25">
                  <c:v>4400126</c:v>
                </c:pt>
                <c:pt idx="26">
                  <c:v>2688</c:v>
                </c:pt>
                <c:pt idx="27">
                  <c:v>4636</c:v>
                </c:pt>
                <c:pt idx="28">
                  <c:v>5297</c:v>
                </c:pt>
                <c:pt idx="29">
                  <c:v>5437</c:v>
                </c:pt>
                <c:pt idx="30">
                  <c:v>12299</c:v>
                </c:pt>
                <c:pt idx="31">
                  <c:v>16547</c:v>
                </c:pt>
                <c:pt idx="32">
                  <c:v>32575</c:v>
                </c:pt>
                <c:pt idx="33">
                  <c:v>39144</c:v>
                </c:pt>
                <c:pt idx="34">
                  <c:v>118295</c:v>
                </c:pt>
                <c:pt idx="35">
                  <c:v>258694</c:v>
                </c:pt>
                <c:pt idx="36">
                  <c:v>914050</c:v>
                </c:pt>
                <c:pt idx="37">
                  <c:v>3464306</c:v>
                </c:pt>
                <c:pt idx="38">
                  <c:v>4873968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EE0D-4DDD-AD78-93BD2BFD2C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824"/>
        <c:axId val="394303392"/>
      </c:barChart>
      <c:catAx>
        <c:axId val="394301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392"/>
        <c:crosses val="autoZero"/>
        <c:auto val="1"/>
        <c:lblAlgn val="ctr"/>
        <c:lblOffset val="100"/>
        <c:noMultiLvlLbl val="0"/>
      </c:catAx>
      <c:valAx>
        <c:axId val="39430339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385-47E9-A10C-4B0A5B616084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6385-47E9-A10C-4B0A5B616084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6385-47E9-A10C-4B0A5B616084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6385-47E9-A10C-4B0A5B61608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6385-47E9-A10C-4B0A5B616084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6385-47E9-A10C-4B0A5B616084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6385-47E9-A10C-4B0A5B616084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6385-47E9-A10C-4B0A5B616084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3183-4FD7-A8A4-2C345F1A8633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6385-47E9-A10C-4B0A5B616084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6385-47E9-A10C-4B0A5B616084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DBC7-41BF-A5A2-FDFD92B2C837}"/>
              </c:ext>
            </c:extLst>
          </c:dPt>
          <c:dPt>
            <c:idx val="2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DBC7-41BF-A5A2-FDFD92B2C837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6385-47E9-A10C-4B0A5B616084}"/>
              </c:ext>
            </c:extLst>
          </c:dPt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6385-47E9-A10C-4B0A5B616084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6385-47E9-A10C-4B0A5B61608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3.17'!$A$6:$A$31</c:f>
              <c:strCache>
                <c:ptCount val="26"/>
                <c:pt idx="0">
                  <c:v> SBDB-MS </c:v>
                </c:pt>
                <c:pt idx="1">
                  <c:v> SBCR-MS </c:v>
                </c:pt>
                <c:pt idx="2">
                  <c:v> SBTG-MS </c:v>
                </c:pt>
                <c:pt idx="3">
                  <c:v> SBDO-MS </c:v>
                </c:pt>
                <c:pt idx="4">
                  <c:v> SBCG-MS </c:v>
                </c:pt>
                <c:pt idx="5">
                  <c:v> MS Total </c:v>
                </c:pt>
                <c:pt idx="6">
                  <c:v> SWRD-MT </c:v>
                </c:pt>
                <c:pt idx="7">
                  <c:v> SSOU-MT </c:v>
                </c:pt>
                <c:pt idx="8">
                  <c:v> SWFX-MT </c:v>
                </c:pt>
                <c:pt idx="9">
                  <c:v> SWJN-MT </c:v>
                </c:pt>
                <c:pt idx="10">
                  <c:v> SWHP-MT </c:v>
                </c:pt>
                <c:pt idx="11">
                  <c:v> SWTS-MT </c:v>
                </c:pt>
                <c:pt idx="12">
                  <c:v> SBBW-MT </c:v>
                </c:pt>
                <c:pt idx="13">
                  <c:v> SBSI-MT </c:v>
                </c:pt>
                <c:pt idx="14">
                  <c:v> SBSO-MT </c:v>
                </c:pt>
                <c:pt idx="15">
                  <c:v> SBRD-MT </c:v>
                </c:pt>
                <c:pt idx="16">
                  <c:v> SBAT-MT </c:v>
                </c:pt>
                <c:pt idx="17">
                  <c:v> SWSI-MT </c:v>
                </c:pt>
                <c:pt idx="18">
                  <c:v> SBCY-MT </c:v>
                </c:pt>
                <c:pt idx="19">
                  <c:v> MT Total </c:v>
                </c:pt>
                <c:pt idx="20">
                  <c:v> SWLC-GO </c:v>
                </c:pt>
                <c:pt idx="21">
                  <c:v> SBCN-GO </c:v>
                </c:pt>
                <c:pt idx="22">
                  <c:v> SBGO-GO </c:v>
                </c:pt>
                <c:pt idx="23">
                  <c:v> GO Total </c:v>
                </c:pt>
                <c:pt idx="24">
                  <c:v> SBBR-DF </c:v>
                </c:pt>
                <c:pt idx="25">
                  <c:v> DF Total </c:v>
                </c:pt>
              </c:strCache>
            </c:strRef>
          </c:cat>
          <c:val>
            <c:numRef>
              <c:f>'Fig 3.17'!$B$6:$B$31</c:f>
              <c:numCache>
                <c:formatCode>_(* #,##0_);_(* \(#,##0\);_(* "-"??_);_(@_)</c:formatCode>
                <c:ptCount val="26"/>
                <c:pt idx="0">
                  <c:v>8443</c:v>
                </c:pt>
                <c:pt idx="1">
                  <c:v>13562</c:v>
                </c:pt>
                <c:pt idx="2">
                  <c:v>14608</c:v>
                </c:pt>
                <c:pt idx="3">
                  <c:v>40147</c:v>
                </c:pt>
                <c:pt idx="4">
                  <c:v>748549</c:v>
                </c:pt>
                <c:pt idx="5">
                  <c:v>825309</c:v>
                </c:pt>
                <c:pt idx="6">
                  <c:v>0</c:v>
                </c:pt>
                <c:pt idx="7">
                  <c:v>1</c:v>
                </c:pt>
                <c:pt idx="8">
                  <c:v>41</c:v>
                </c:pt>
                <c:pt idx="9">
                  <c:v>79</c:v>
                </c:pt>
                <c:pt idx="10">
                  <c:v>266</c:v>
                </c:pt>
                <c:pt idx="11">
                  <c:v>339</c:v>
                </c:pt>
                <c:pt idx="12">
                  <c:v>6263</c:v>
                </c:pt>
                <c:pt idx="13">
                  <c:v>6315</c:v>
                </c:pt>
                <c:pt idx="14">
                  <c:v>14498</c:v>
                </c:pt>
                <c:pt idx="15">
                  <c:v>25579</c:v>
                </c:pt>
                <c:pt idx="16">
                  <c:v>30562</c:v>
                </c:pt>
                <c:pt idx="17">
                  <c:v>74174</c:v>
                </c:pt>
                <c:pt idx="18">
                  <c:v>1454582</c:v>
                </c:pt>
                <c:pt idx="19">
                  <c:v>1612699</c:v>
                </c:pt>
                <c:pt idx="20">
                  <c:v>16129</c:v>
                </c:pt>
                <c:pt idx="21">
                  <c:v>67318</c:v>
                </c:pt>
                <c:pt idx="22">
                  <c:v>1563625</c:v>
                </c:pt>
                <c:pt idx="23">
                  <c:v>1647072</c:v>
                </c:pt>
                <c:pt idx="24">
                  <c:v>7957894</c:v>
                </c:pt>
                <c:pt idx="25">
                  <c:v>7957894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385-47E9-A10C-4B0A5B6160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2608"/>
        <c:axId val="394303000"/>
      </c:barChart>
      <c:catAx>
        <c:axId val="394302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000"/>
        <c:crosses val="autoZero"/>
        <c:auto val="1"/>
        <c:lblAlgn val="ctr"/>
        <c:lblOffset val="100"/>
        <c:noMultiLvlLbl val="0"/>
      </c:catAx>
      <c:valAx>
        <c:axId val="394303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3.18'!$B$5</c:f>
              <c:strCache>
                <c:ptCount val="1"/>
                <c:pt idx="0">
                  <c:v>Quantidade de Passageiros Pagos</c:v>
                </c:pt>
              </c:strCache>
            </c:strRef>
          </c:tx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C40-42B2-97B9-9BD3C66D858B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3C40-42B2-97B9-9BD3C66D858B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3C40-42B2-97B9-9BD3C66D858B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3C40-42B2-97B9-9BD3C66D858B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3C40-42B2-97B9-9BD3C66D858B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3C40-42B2-97B9-9BD3C66D858B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3C40-42B2-97B9-9BD3C66D858B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3C40-42B2-97B9-9BD3C66D858B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3C40-42B2-97B9-9BD3C66D858B}"/>
              </c:ext>
            </c:extLst>
          </c:dPt>
          <c:dPt>
            <c:idx val="1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4-F116-44FB-A747-468AB82141BB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3C40-42B2-97B9-9BD3C66D858B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3C40-42B2-97B9-9BD3C66D858B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3C40-42B2-97B9-9BD3C66D858B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3C40-42B2-97B9-9BD3C66D858B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3C40-42B2-97B9-9BD3C66D858B}"/>
              </c:ext>
            </c:extLst>
          </c:dPt>
          <c:dPt>
            <c:idx val="3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5-F116-44FB-A747-468AB82141B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3.18'!$A$6:$A$44</c:f>
              <c:strCache>
                <c:ptCount val="39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 SC Total </c:v>
                </c:pt>
                <c:pt idx="7">
                  <c:v> SSSB-RS </c:v>
                </c:pt>
                <c:pt idx="8">
                  <c:v> SJRG-RS </c:v>
                </c:pt>
                <c:pt idx="9">
                  <c:v> SSZR-RS </c:v>
                </c:pt>
                <c:pt idx="10">
                  <c:v> SBBG-RS </c:v>
                </c:pt>
                <c:pt idx="11">
                  <c:v> SBUG-RS </c:v>
                </c:pt>
                <c:pt idx="12">
                  <c:v> SBNM-RS </c:v>
                </c:pt>
                <c:pt idx="13">
                  <c:v> SBPK-RS </c:v>
                </c:pt>
                <c:pt idx="14">
                  <c:v> SBSM-RS </c:v>
                </c:pt>
                <c:pt idx="15">
                  <c:v> SBPF-RS </c:v>
                </c:pt>
                <c:pt idx="16">
                  <c:v> SBCX-RS </c:v>
                </c:pt>
                <c:pt idx="17">
                  <c:v> SBPA-RS </c:v>
                </c:pt>
                <c:pt idx="18">
                  <c:v> RS Total </c:v>
                </c:pt>
                <c:pt idx="19">
                  <c:v> SSCP-PR </c:v>
                </c:pt>
                <c:pt idx="20">
                  <c:v> SSPG-PR </c:v>
                </c:pt>
                <c:pt idx="21">
                  <c:v> SSOG-PR </c:v>
                </c:pt>
                <c:pt idx="22">
                  <c:v> SSPI-PR </c:v>
                </c:pt>
                <c:pt idx="23">
                  <c:v> SSCT-PR </c:v>
                </c:pt>
                <c:pt idx="24">
                  <c:v> SSVL-PR </c:v>
                </c:pt>
                <c:pt idx="25">
                  <c:v> SSFB-PR </c:v>
                </c:pt>
                <c:pt idx="26">
                  <c:v> SSKM-PR </c:v>
                </c:pt>
                <c:pt idx="27">
                  <c:v> SSGY-PR </c:v>
                </c:pt>
                <c:pt idx="28">
                  <c:v> SBGU-PR </c:v>
                </c:pt>
                <c:pt idx="29">
                  <c:v> SSUV-PR </c:v>
                </c:pt>
                <c:pt idx="30">
                  <c:v> SBPO-PR </c:v>
                </c:pt>
                <c:pt idx="31">
                  <c:v> SBPG-PR </c:v>
                </c:pt>
                <c:pt idx="32">
                  <c:v> SBTD-PR </c:v>
                </c:pt>
                <c:pt idx="33">
                  <c:v> SBCA-PR </c:v>
                </c:pt>
                <c:pt idx="34">
                  <c:v> SBMG-PR </c:v>
                </c:pt>
                <c:pt idx="35">
                  <c:v> SBLO-PR </c:v>
                </c:pt>
                <c:pt idx="36">
                  <c:v> SBFI-PR </c:v>
                </c:pt>
                <c:pt idx="37">
                  <c:v> SBCT-PR </c:v>
                </c:pt>
                <c:pt idx="38">
                  <c:v> PR Total </c:v>
                </c:pt>
              </c:strCache>
            </c:strRef>
          </c:cat>
          <c:val>
            <c:numRef>
              <c:f>'Fig 3.18'!$B$6:$B$44</c:f>
              <c:numCache>
                <c:formatCode>_(* #,##0_);_(* \(#,##0\);_(* "-"??_);_(@_)</c:formatCode>
                <c:ptCount val="39"/>
                <c:pt idx="0">
                  <c:v>12661</c:v>
                </c:pt>
                <c:pt idx="1">
                  <c:v>65389</c:v>
                </c:pt>
                <c:pt idx="2">
                  <c:v>224771</c:v>
                </c:pt>
                <c:pt idx="3">
                  <c:v>280652</c:v>
                </c:pt>
                <c:pt idx="4">
                  <c:v>930247</c:v>
                </c:pt>
                <c:pt idx="5">
                  <c:v>1731085</c:v>
                </c:pt>
                <c:pt idx="6">
                  <c:v>3244805</c:v>
                </c:pt>
                <c:pt idx="7">
                  <c:v>130</c:v>
                </c:pt>
                <c:pt idx="8">
                  <c:v>191</c:v>
                </c:pt>
                <c:pt idx="9">
                  <c:v>224</c:v>
                </c:pt>
                <c:pt idx="10">
                  <c:v>334</c:v>
                </c:pt>
                <c:pt idx="11">
                  <c:v>10012</c:v>
                </c:pt>
                <c:pt idx="12">
                  <c:v>11185</c:v>
                </c:pt>
                <c:pt idx="13">
                  <c:v>14963</c:v>
                </c:pt>
                <c:pt idx="14">
                  <c:v>16421</c:v>
                </c:pt>
                <c:pt idx="15">
                  <c:v>79874</c:v>
                </c:pt>
                <c:pt idx="16">
                  <c:v>101261</c:v>
                </c:pt>
                <c:pt idx="17">
                  <c:v>3796811</c:v>
                </c:pt>
                <c:pt idx="18">
                  <c:v>4031406</c:v>
                </c:pt>
                <c:pt idx="19">
                  <c:v>10</c:v>
                </c:pt>
                <c:pt idx="20">
                  <c:v>37</c:v>
                </c:pt>
                <c:pt idx="21">
                  <c:v>43</c:v>
                </c:pt>
                <c:pt idx="22">
                  <c:v>72</c:v>
                </c:pt>
                <c:pt idx="23">
                  <c:v>82</c:v>
                </c:pt>
                <c:pt idx="24">
                  <c:v>102</c:v>
                </c:pt>
                <c:pt idx="25">
                  <c:v>105</c:v>
                </c:pt>
                <c:pt idx="26">
                  <c:v>123</c:v>
                </c:pt>
                <c:pt idx="27">
                  <c:v>141</c:v>
                </c:pt>
                <c:pt idx="28">
                  <c:v>171</c:v>
                </c:pt>
                <c:pt idx="29">
                  <c:v>315</c:v>
                </c:pt>
                <c:pt idx="30">
                  <c:v>7409</c:v>
                </c:pt>
                <c:pt idx="31">
                  <c:v>9187</c:v>
                </c:pt>
                <c:pt idx="32">
                  <c:v>12065</c:v>
                </c:pt>
                <c:pt idx="33">
                  <c:v>114271</c:v>
                </c:pt>
                <c:pt idx="34">
                  <c:v>361373</c:v>
                </c:pt>
                <c:pt idx="35">
                  <c:v>488051</c:v>
                </c:pt>
                <c:pt idx="36">
                  <c:v>1109382</c:v>
                </c:pt>
                <c:pt idx="37">
                  <c:v>3155322</c:v>
                </c:pt>
                <c:pt idx="38">
                  <c:v>5258261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C40-42B2-97B9-9BD3C66D858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3592"/>
        <c:axId val="394293200"/>
      </c:barChart>
      <c:catAx>
        <c:axId val="3942935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3200"/>
        <c:crosses val="autoZero"/>
        <c:auto val="1"/>
        <c:lblAlgn val="ctr"/>
        <c:lblOffset val="100"/>
        <c:noMultiLvlLbl val="0"/>
      </c:catAx>
      <c:valAx>
        <c:axId val="3942932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293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1-8ADA-4635-A639-D733A4CB0B62}"/>
              </c:ext>
            </c:extLst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3-8ADA-4635-A639-D733A4CB0B62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ADA-4635-A639-D733A4CB0B62}"/>
              </c:ext>
            </c:extLst>
          </c:dPt>
          <c:dPt>
            <c:idx val="6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8ADA-4635-A639-D733A4CB0B62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8ADA-4635-A639-D733A4CB0B62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8ADA-4635-A639-D733A4CB0B62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A-8ADA-4635-A639-D733A4CB0B62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ADA-4635-A639-D733A4CB0B62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8ADA-4635-A639-D733A4CB0B62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8ADA-4635-A639-D733A4CB0B62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F-8ADA-4635-A639-D733A4CB0B62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8ADA-4635-A639-D733A4CB0B62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8ADA-4635-A639-D733A4CB0B62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8ADA-4635-A639-D733A4CB0B62}"/>
              </c:ext>
            </c:extLst>
          </c:dPt>
          <c:dPt>
            <c:idx val="2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25-6014-4A27-A873-246AF7220C16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8ADA-4635-A639-D733A4CB0B62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8ADA-4635-A639-D733A4CB0B62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8ADA-4635-A639-D733A4CB0B62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8ADA-4635-A639-D733A4CB0B62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A-8ADA-4635-A639-D733A4CB0B62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8ADA-4635-A639-D733A4CB0B62}"/>
              </c:ext>
            </c:extLst>
          </c:dPt>
          <c:dPt>
            <c:idx val="4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8ADA-4635-A639-D733A4CB0B62}"/>
              </c:ext>
            </c:extLst>
          </c:dPt>
          <c:dPt>
            <c:idx val="4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8ADA-4635-A639-D733A4CB0B62}"/>
              </c:ext>
            </c:extLst>
          </c:dPt>
          <c:dPt>
            <c:idx val="4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8ADA-4635-A639-D733A4CB0B62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8ADA-4635-A639-D733A4CB0B62}"/>
              </c:ext>
            </c:extLst>
          </c:dPt>
          <c:dPt>
            <c:idx val="4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8ADA-4635-A639-D733A4CB0B6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3.19'!$A$6:$A$45</c:f>
              <c:strCache>
                <c:ptCount val="40"/>
                <c:pt idx="0">
                  <c:v> SBBV-RR </c:v>
                </c:pt>
                <c:pt idx="1">
                  <c:v> RR Total </c:v>
                </c:pt>
                <c:pt idx="2">
                  <c:v> SBCZ-AC </c:v>
                </c:pt>
                <c:pt idx="3">
                  <c:v> SBRB-AC </c:v>
                </c:pt>
                <c:pt idx="4">
                  <c:v> AC Total </c:v>
                </c:pt>
                <c:pt idx="5">
                  <c:v> SBMQ-AP </c:v>
                </c:pt>
                <c:pt idx="6">
                  <c:v> AP Total </c:v>
                </c:pt>
                <c:pt idx="7">
                  <c:v> SWGN-TO </c:v>
                </c:pt>
                <c:pt idx="8">
                  <c:v> SBPJ-TO </c:v>
                </c:pt>
                <c:pt idx="9">
                  <c:v> TO Total </c:v>
                </c:pt>
                <c:pt idx="10">
                  <c:v> SBVH-RO </c:v>
                </c:pt>
                <c:pt idx="11">
                  <c:v> SSKW-RO </c:v>
                </c:pt>
                <c:pt idx="12">
                  <c:v> SBJI-RO </c:v>
                </c:pt>
                <c:pt idx="13">
                  <c:v> SBPV-RO </c:v>
                </c:pt>
                <c:pt idx="14">
                  <c:v> RO Total </c:v>
                </c:pt>
                <c:pt idx="15">
                  <c:v> SWMW-AM </c:v>
                </c:pt>
                <c:pt idx="16">
                  <c:v> SWLB-AM </c:v>
                </c:pt>
                <c:pt idx="17">
                  <c:v> SWBC-AM </c:v>
                </c:pt>
                <c:pt idx="18">
                  <c:v> SWKO-AM </c:v>
                </c:pt>
                <c:pt idx="19">
                  <c:v> SWEI-AM </c:v>
                </c:pt>
                <c:pt idx="20">
                  <c:v> SBUA-AM </c:v>
                </c:pt>
                <c:pt idx="21">
                  <c:v> SWCA-AM </c:v>
                </c:pt>
                <c:pt idx="22">
                  <c:v> SBTF-AM </c:v>
                </c:pt>
                <c:pt idx="23">
                  <c:v> SWPI-AM </c:v>
                </c:pt>
                <c:pt idx="24">
                  <c:v> SBTT-AM </c:v>
                </c:pt>
                <c:pt idx="25">
                  <c:v> SBUY-AM </c:v>
                </c:pt>
                <c:pt idx="26">
                  <c:v> SBEG-AM </c:v>
                </c:pt>
                <c:pt idx="27">
                  <c:v> AM Total </c:v>
                </c:pt>
                <c:pt idx="28">
                  <c:v> SBMD-PA </c:v>
                </c:pt>
                <c:pt idx="29">
                  <c:v> SNYA-PA </c:v>
                </c:pt>
                <c:pt idx="30">
                  <c:v> SNMZ-PA </c:v>
                </c:pt>
                <c:pt idx="31">
                  <c:v> SNVS-PA </c:v>
                </c:pt>
                <c:pt idx="32">
                  <c:v> SBTB-PA </c:v>
                </c:pt>
                <c:pt idx="33">
                  <c:v> SBIH-PA </c:v>
                </c:pt>
                <c:pt idx="34">
                  <c:v> SBHT-PA </c:v>
                </c:pt>
                <c:pt idx="35">
                  <c:v> SBCJ-PA </c:v>
                </c:pt>
                <c:pt idx="36">
                  <c:v> SBMA-PA </c:v>
                </c:pt>
                <c:pt idx="37">
                  <c:v> SBSN-PA </c:v>
                </c:pt>
                <c:pt idx="38">
                  <c:v> SBBE-PA </c:v>
                </c:pt>
                <c:pt idx="39">
                  <c:v> PA Total </c:v>
                </c:pt>
              </c:strCache>
            </c:strRef>
          </c:cat>
          <c:val>
            <c:numRef>
              <c:f>'Fig 3.19'!$B$6:$B$45</c:f>
              <c:numCache>
                <c:formatCode>_(* #,##0_);_(* \(#,##0\);_(* "-"??_);_(@_)</c:formatCode>
                <c:ptCount val="40"/>
                <c:pt idx="0">
                  <c:v>187146</c:v>
                </c:pt>
                <c:pt idx="1">
                  <c:v>187146</c:v>
                </c:pt>
                <c:pt idx="2">
                  <c:v>29073</c:v>
                </c:pt>
                <c:pt idx="3">
                  <c:v>170556</c:v>
                </c:pt>
                <c:pt idx="4">
                  <c:v>199629</c:v>
                </c:pt>
                <c:pt idx="5">
                  <c:v>303850</c:v>
                </c:pt>
                <c:pt idx="6">
                  <c:v>303850</c:v>
                </c:pt>
                <c:pt idx="7">
                  <c:v>17561</c:v>
                </c:pt>
                <c:pt idx="8">
                  <c:v>286430</c:v>
                </c:pt>
                <c:pt idx="9">
                  <c:v>303991</c:v>
                </c:pt>
                <c:pt idx="10">
                  <c:v>19519</c:v>
                </c:pt>
                <c:pt idx="11">
                  <c:v>30541</c:v>
                </c:pt>
                <c:pt idx="12">
                  <c:v>34710</c:v>
                </c:pt>
                <c:pt idx="13">
                  <c:v>371647</c:v>
                </c:pt>
                <c:pt idx="14">
                  <c:v>456417</c:v>
                </c:pt>
                <c:pt idx="15">
                  <c:v>601</c:v>
                </c:pt>
                <c:pt idx="16">
                  <c:v>1104</c:v>
                </c:pt>
                <c:pt idx="17">
                  <c:v>1315</c:v>
                </c:pt>
                <c:pt idx="18">
                  <c:v>1974</c:v>
                </c:pt>
                <c:pt idx="19">
                  <c:v>4048</c:v>
                </c:pt>
                <c:pt idx="20">
                  <c:v>5137</c:v>
                </c:pt>
                <c:pt idx="21">
                  <c:v>8825</c:v>
                </c:pt>
                <c:pt idx="22">
                  <c:v>15002</c:v>
                </c:pt>
                <c:pt idx="23">
                  <c:v>19566</c:v>
                </c:pt>
                <c:pt idx="24">
                  <c:v>28301</c:v>
                </c:pt>
                <c:pt idx="25">
                  <c:v>30921</c:v>
                </c:pt>
                <c:pt idx="26">
                  <c:v>1456305</c:v>
                </c:pt>
                <c:pt idx="27">
                  <c:v>1573099</c:v>
                </c:pt>
                <c:pt idx="28">
                  <c:v>167</c:v>
                </c:pt>
                <c:pt idx="29">
                  <c:v>216</c:v>
                </c:pt>
                <c:pt idx="30">
                  <c:v>507</c:v>
                </c:pt>
                <c:pt idx="31">
                  <c:v>524</c:v>
                </c:pt>
                <c:pt idx="32">
                  <c:v>5285</c:v>
                </c:pt>
                <c:pt idx="33">
                  <c:v>9031</c:v>
                </c:pt>
                <c:pt idx="34">
                  <c:v>48210</c:v>
                </c:pt>
                <c:pt idx="35">
                  <c:v>67777</c:v>
                </c:pt>
                <c:pt idx="36">
                  <c:v>137035</c:v>
                </c:pt>
                <c:pt idx="37">
                  <c:v>248333</c:v>
                </c:pt>
                <c:pt idx="38">
                  <c:v>1700122</c:v>
                </c:pt>
                <c:pt idx="39">
                  <c:v>2217207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8ADA-4635-A639-D733A4CB0B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8688"/>
        <c:axId val="394291240"/>
      </c:barChart>
      <c:catAx>
        <c:axId val="39429868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1240"/>
        <c:crosses val="autoZero"/>
        <c:auto val="1"/>
        <c:lblAlgn val="ctr"/>
        <c:lblOffset val="100"/>
        <c:noMultiLvlLbl val="0"/>
      </c:catAx>
      <c:valAx>
        <c:axId val="39429124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extTo"/>
        <c:crossAx val="39429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3.20'!$A$6:$A$26</c:f>
              <c:strCache>
                <c:ptCount val="21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Belo Horizonte - Confins</c:v>
                </c:pt>
                <c:pt idx="4">
                  <c:v>Rio De Janeiro - Galeão</c:v>
                </c:pt>
                <c:pt idx="5">
                  <c:v>Campinas</c:v>
                </c:pt>
                <c:pt idx="6">
                  <c:v>Rio De Janeiro - Santos Dumont</c:v>
                </c:pt>
                <c:pt idx="7">
                  <c:v>Recife</c:v>
                </c:pt>
                <c:pt idx="8">
                  <c:v>Porto Alegre</c:v>
                </c:pt>
                <c:pt idx="9">
                  <c:v>Salvador</c:v>
                </c:pt>
                <c:pt idx="10">
                  <c:v>Fortaleza</c:v>
                </c:pt>
                <c:pt idx="11">
                  <c:v>Curitiba</c:v>
                </c:pt>
                <c:pt idx="12">
                  <c:v>Florianópolis</c:v>
                </c:pt>
                <c:pt idx="13">
                  <c:v>Belém</c:v>
                </c:pt>
                <c:pt idx="14">
                  <c:v>Vitória</c:v>
                </c:pt>
                <c:pt idx="15">
                  <c:v>Goiânia</c:v>
                </c:pt>
                <c:pt idx="16">
                  <c:v>Manaus</c:v>
                </c:pt>
                <c:pt idx="17">
                  <c:v>Cuiabá</c:v>
                </c:pt>
                <c:pt idx="18">
                  <c:v>Foz Do Iguaçu</c:v>
                </c:pt>
                <c:pt idx="19">
                  <c:v>Natal</c:v>
                </c:pt>
                <c:pt idx="20">
                  <c:v>Outros</c:v>
                </c:pt>
              </c:strCache>
            </c:strRef>
          </c:cat>
          <c:val>
            <c:numRef>
              <c:f>'Fig 3.20'!$B$6:$B$26</c:f>
              <c:numCache>
                <c:formatCode>0.0%</c:formatCode>
                <c:ptCount val="21"/>
                <c:pt idx="0">
                  <c:v>0.14523099708743803</c:v>
                </c:pt>
                <c:pt idx="1">
                  <c:v>0.11685139181180605</c:v>
                </c:pt>
                <c:pt idx="2">
                  <c:v>8.3547301473356025E-2</c:v>
                </c:pt>
                <c:pt idx="3">
                  <c:v>5.4092663905390526E-2</c:v>
                </c:pt>
                <c:pt idx="4">
                  <c:v>4.8933292102957264E-2</c:v>
                </c:pt>
                <c:pt idx="5">
                  <c:v>4.8366741885436375E-2</c:v>
                </c:pt>
                <c:pt idx="6">
                  <c:v>4.6932928051082998E-2</c:v>
                </c:pt>
                <c:pt idx="7">
                  <c:v>4.2553124476575693E-2</c:v>
                </c:pt>
                <c:pt idx="8">
                  <c:v>3.9861465012521448E-2</c:v>
                </c:pt>
                <c:pt idx="9">
                  <c:v>3.6370604808000223E-2</c:v>
                </c:pt>
                <c:pt idx="10">
                  <c:v>3.4334408796071129E-2</c:v>
                </c:pt>
                <c:pt idx="11">
                  <c:v>3.3126683816033828E-2</c:v>
                </c:pt>
                <c:pt idx="12">
                  <c:v>1.8174089824645127E-2</c:v>
                </c:pt>
                <c:pt idx="13">
                  <c:v>1.7849019511378888E-2</c:v>
                </c:pt>
                <c:pt idx="14">
                  <c:v>1.7101619207744761E-2</c:v>
                </c:pt>
                <c:pt idx="15">
                  <c:v>1.6415982578591309E-2</c:v>
                </c:pt>
                <c:pt idx="16">
                  <c:v>1.5289265334792817E-2</c:v>
                </c:pt>
                <c:pt idx="17">
                  <c:v>1.5271176126713569E-2</c:v>
                </c:pt>
                <c:pt idx="18">
                  <c:v>1.1647035308979318E-2</c:v>
                </c:pt>
                <c:pt idx="19">
                  <c:v>1.1602489452983818E-2</c:v>
                </c:pt>
                <c:pt idx="20">
                  <c:v>0.1464477194275009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6-454A-BFC0-CBEA1F42A2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6728"/>
        <c:axId val="394299080"/>
      </c:barChart>
      <c:catAx>
        <c:axId val="3942967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9080"/>
        <c:crosses val="autoZero"/>
        <c:auto val="1"/>
        <c:lblAlgn val="ctr"/>
        <c:lblOffset val="100"/>
        <c:noMultiLvlLbl val="0"/>
      </c:catAx>
      <c:valAx>
        <c:axId val="394299080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94296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3.21'!$A$6:$A$25</c:f>
              <c:strCache>
                <c:ptCount val="20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Belo Horizonte - Confins</c:v>
                </c:pt>
                <c:pt idx="4">
                  <c:v>Rio De Janeiro - Galeão</c:v>
                </c:pt>
                <c:pt idx="5">
                  <c:v>Campinas</c:v>
                </c:pt>
                <c:pt idx="6">
                  <c:v>Rio De Janeiro - Santos Dumont</c:v>
                </c:pt>
                <c:pt idx="7">
                  <c:v>Recife</c:v>
                </c:pt>
                <c:pt idx="8">
                  <c:v>Porto Alegre</c:v>
                </c:pt>
                <c:pt idx="9">
                  <c:v>Salvador</c:v>
                </c:pt>
                <c:pt idx="10">
                  <c:v>Fortaleza</c:v>
                </c:pt>
                <c:pt idx="11">
                  <c:v>Curitiba</c:v>
                </c:pt>
                <c:pt idx="12">
                  <c:v>Florianópolis</c:v>
                </c:pt>
                <c:pt idx="13">
                  <c:v>Belém</c:v>
                </c:pt>
                <c:pt idx="14">
                  <c:v>Vitória</c:v>
                </c:pt>
                <c:pt idx="15">
                  <c:v>Goiânia</c:v>
                </c:pt>
                <c:pt idx="16">
                  <c:v>Manaus</c:v>
                </c:pt>
                <c:pt idx="17">
                  <c:v>Cuiabá</c:v>
                </c:pt>
                <c:pt idx="18">
                  <c:v>Foz Do Iguaçu</c:v>
                </c:pt>
                <c:pt idx="19">
                  <c:v>Natal</c:v>
                </c:pt>
              </c:strCache>
            </c:strRef>
          </c:cat>
          <c:val>
            <c:numRef>
              <c:f>'Fig 3.21'!$B$6:$B$25</c:f>
              <c:numCache>
                <c:formatCode>0.0%</c:formatCode>
                <c:ptCount val="20"/>
                <c:pt idx="0">
                  <c:v>4.1341243042902057E-2</c:v>
                </c:pt>
                <c:pt idx="1">
                  <c:v>3.0770547269652927E-2</c:v>
                </c:pt>
                <c:pt idx="2">
                  <c:v>-6.4598898826172355E-2</c:v>
                </c:pt>
                <c:pt idx="3">
                  <c:v>6.4438556531709504E-2</c:v>
                </c:pt>
                <c:pt idx="4">
                  <c:v>-0.10151767797005511</c:v>
                </c:pt>
                <c:pt idx="5">
                  <c:v>0.14442072106648385</c:v>
                </c:pt>
                <c:pt idx="6">
                  <c:v>-6.0969915905404251E-3</c:v>
                </c:pt>
                <c:pt idx="7">
                  <c:v>4.5399069218492238E-2</c:v>
                </c:pt>
                <c:pt idx="8">
                  <c:v>2.4157681958453001E-4</c:v>
                </c:pt>
                <c:pt idx="9">
                  <c:v>-5.3171322589708463E-2</c:v>
                </c:pt>
                <c:pt idx="10">
                  <c:v>6.9233985887002511E-2</c:v>
                </c:pt>
                <c:pt idx="11">
                  <c:v>3.3881644264360966E-2</c:v>
                </c:pt>
                <c:pt idx="12">
                  <c:v>1.3047243956249744E-2</c:v>
                </c:pt>
                <c:pt idx="13">
                  <c:v>3.223123234707681E-2</c:v>
                </c:pt>
                <c:pt idx="14">
                  <c:v>7.4000327026642124E-2</c:v>
                </c:pt>
                <c:pt idx="15">
                  <c:v>1.803871167685275E-2</c:v>
                </c:pt>
                <c:pt idx="16">
                  <c:v>9.2524004612246455E-2</c:v>
                </c:pt>
                <c:pt idx="17">
                  <c:v>-2.4132654122329095E-2</c:v>
                </c:pt>
                <c:pt idx="18">
                  <c:v>1.830949069930744E-2</c:v>
                </c:pt>
                <c:pt idx="19">
                  <c:v>-3.9479802496690752E-2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A1D-4775-8119-51A628E09E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416"/>
        <c:axId val="394289672"/>
      </c:barChart>
      <c:catAx>
        <c:axId val="39429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89672"/>
        <c:crosses val="autoZero"/>
        <c:auto val="1"/>
        <c:lblAlgn val="ctr"/>
        <c:lblOffset val="100"/>
        <c:noMultiLvlLbl val="0"/>
      </c:catAx>
      <c:valAx>
        <c:axId val="3942896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3.22'!$C$27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3.22'!$A$6:$A$25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Salvador / São Paulo - Guarulhos</c:v>
                </c:pt>
                <c:pt idx="4">
                  <c:v>Recife / São Paulo - Guarulhos</c:v>
                </c:pt>
                <c:pt idx="5">
                  <c:v>Belo Horizonte - Confins / São Paulo - Congonhas</c:v>
                </c:pt>
                <c:pt idx="6">
                  <c:v>Porto Alegre / São Paulo - Congonhas</c:v>
                </c:pt>
                <c:pt idx="7">
                  <c:v>Fortaleza / São Paulo - Guarulhos</c:v>
                </c:pt>
                <c:pt idx="8">
                  <c:v>Curitiba / São Paulo - Congonhas</c:v>
                </c:pt>
                <c:pt idx="9">
                  <c:v>Curitiba / São Paulo - Guarulhos</c:v>
                </c:pt>
                <c:pt idx="10">
                  <c:v>Belo Horizonte - Confins / São Paulo - Guarulhos</c:v>
                </c:pt>
                <c:pt idx="11">
                  <c:v>Brasília / São Paulo - Guarulhos</c:v>
                </c:pt>
                <c:pt idx="12">
                  <c:v>Florianópolis / São Paulo - Guarulhos</c:v>
                </c:pt>
                <c:pt idx="13">
                  <c:v>Rio De Janeiro - Galeão / São Paulo - Guarulhos</c:v>
                </c:pt>
                <c:pt idx="14">
                  <c:v>Brasília / Rio De Janeiro - Santos Dumont</c:v>
                </c:pt>
                <c:pt idx="15">
                  <c:v>Rio De Janeiro - Galeão / São Paulo - Congonhas</c:v>
                </c:pt>
                <c:pt idx="16">
                  <c:v>Salvador / São Paulo - Congonhas</c:v>
                </c:pt>
                <c:pt idx="17">
                  <c:v>Florianópolis / São Paulo - Congonhas</c:v>
                </c:pt>
                <c:pt idx="18">
                  <c:v>Foz Do Iguaçu / São Paulo - Guarulhos</c:v>
                </c:pt>
                <c:pt idx="19">
                  <c:v>Brasília / Belo Horizonte - Confins</c:v>
                </c:pt>
              </c:strCache>
            </c:strRef>
          </c:cat>
          <c:val>
            <c:numRef>
              <c:f>'Fig 3.22'!$C$6:$C$25</c:f>
              <c:numCache>
                <c:formatCode>_(* #,##0_);_(* \(#,##0\);_(* "-"??_);_(@_)</c:formatCode>
                <c:ptCount val="20"/>
                <c:pt idx="0">
                  <c:v>4060240</c:v>
                </c:pt>
                <c:pt idx="1">
                  <c:v>2278009</c:v>
                </c:pt>
                <c:pt idx="2">
                  <c:v>2065854</c:v>
                </c:pt>
                <c:pt idx="3">
                  <c:v>1951315</c:v>
                </c:pt>
                <c:pt idx="4">
                  <c:v>1947074</c:v>
                </c:pt>
                <c:pt idx="5">
                  <c:v>1901765</c:v>
                </c:pt>
                <c:pt idx="6">
                  <c:v>1896741</c:v>
                </c:pt>
                <c:pt idx="7">
                  <c:v>1797169</c:v>
                </c:pt>
                <c:pt idx="8">
                  <c:v>1604098</c:v>
                </c:pt>
                <c:pt idx="9">
                  <c:v>1589934</c:v>
                </c:pt>
                <c:pt idx="10">
                  <c:v>1586312</c:v>
                </c:pt>
                <c:pt idx="11">
                  <c:v>1349650</c:v>
                </c:pt>
                <c:pt idx="12">
                  <c:v>1331118</c:v>
                </c:pt>
                <c:pt idx="13">
                  <c:v>1124847</c:v>
                </c:pt>
                <c:pt idx="14">
                  <c:v>1106299</c:v>
                </c:pt>
                <c:pt idx="15">
                  <c:v>979605</c:v>
                </c:pt>
                <c:pt idx="16">
                  <c:v>974428</c:v>
                </c:pt>
                <c:pt idx="17">
                  <c:v>937520</c:v>
                </c:pt>
                <c:pt idx="18">
                  <c:v>931916</c:v>
                </c:pt>
                <c:pt idx="19">
                  <c:v>926849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7C-42DF-A5CC-96F6F73F205D}"/>
            </c:ext>
          </c:extLst>
        </c:ser>
        <c:ser>
          <c:idx val="0"/>
          <c:order val="1"/>
          <c:tx>
            <c:strRef>
              <c:f>'Fig 3.22'!$B$27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3.22'!$A$6:$A$25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Salvador / São Paulo - Guarulhos</c:v>
                </c:pt>
                <c:pt idx="4">
                  <c:v>Recife / São Paulo - Guarulhos</c:v>
                </c:pt>
                <c:pt idx="5">
                  <c:v>Belo Horizonte - Confins / São Paulo - Congonhas</c:v>
                </c:pt>
                <c:pt idx="6">
                  <c:v>Porto Alegre / São Paulo - Congonhas</c:v>
                </c:pt>
                <c:pt idx="7">
                  <c:v>Fortaleza / São Paulo - Guarulhos</c:v>
                </c:pt>
                <c:pt idx="8">
                  <c:v>Curitiba / São Paulo - Congonhas</c:v>
                </c:pt>
                <c:pt idx="9">
                  <c:v>Curitiba / São Paulo - Guarulhos</c:v>
                </c:pt>
                <c:pt idx="10">
                  <c:v>Belo Horizonte - Confins / São Paulo - Guarulhos</c:v>
                </c:pt>
                <c:pt idx="11">
                  <c:v>Brasília / São Paulo - Guarulhos</c:v>
                </c:pt>
                <c:pt idx="12">
                  <c:v>Florianópolis / São Paulo - Guarulhos</c:v>
                </c:pt>
                <c:pt idx="13">
                  <c:v>Rio De Janeiro - Galeão / São Paulo - Guarulhos</c:v>
                </c:pt>
                <c:pt idx="14">
                  <c:v>Brasília / Rio De Janeiro - Santos Dumont</c:v>
                </c:pt>
                <c:pt idx="15">
                  <c:v>Rio De Janeiro - Galeão / São Paulo - Congonhas</c:v>
                </c:pt>
                <c:pt idx="16">
                  <c:v>Salvador / São Paulo - Congonhas</c:v>
                </c:pt>
                <c:pt idx="17">
                  <c:v>Florianópolis / São Paulo - Congonhas</c:v>
                </c:pt>
                <c:pt idx="18">
                  <c:v>Foz Do Iguaçu / São Paulo - Guarulhos</c:v>
                </c:pt>
                <c:pt idx="19">
                  <c:v>Brasília / Belo Horizonte - Confins</c:v>
                </c:pt>
              </c:strCache>
            </c:strRef>
          </c:cat>
          <c:val>
            <c:numRef>
              <c:f>'Fig 3.22'!$B$6:$B$25</c:f>
              <c:numCache>
                <c:formatCode>_(* #,##0_);_(* \(#,##0\);_(* "-"??_);_(@_)</c:formatCode>
                <c:ptCount val="20"/>
                <c:pt idx="0">
                  <c:v>4224686</c:v>
                </c:pt>
                <c:pt idx="1">
                  <c:v>2212093</c:v>
                </c:pt>
                <c:pt idx="2">
                  <c:v>2085660</c:v>
                </c:pt>
                <c:pt idx="3">
                  <c:v>1998662</c:v>
                </c:pt>
                <c:pt idx="4">
                  <c:v>2014050</c:v>
                </c:pt>
                <c:pt idx="5">
                  <c:v>1774632</c:v>
                </c:pt>
                <c:pt idx="6">
                  <c:v>1813085</c:v>
                </c:pt>
                <c:pt idx="7">
                  <c:v>1751153</c:v>
                </c:pt>
                <c:pt idx="8">
                  <c:v>1461131</c:v>
                </c:pt>
                <c:pt idx="9">
                  <c:v>1632450</c:v>
                </c:pt>
                <c:pt idx="10">
                  <c:v>1650798</c:v>
                </c:pt>
                <c:pt idx="11">
                  <c:v>1413994</c:v>
                </c:pt>
                <c:pt idx="12">
                  <c:v>1238461</c:v>
                </c:pt>
                <c:pt idx="13">
                  <c:v>1278602</c:v>
                </c:pt>
                <c:pt idx="14">
                  <c:v>1163220</c:v>
                </c:pt>
                <c:pt idx="15">
                  <c:v>780233</c:v>
                </c:pt>
                <c:pt idx="16">
                  <c:v>950881</c:v>
                </c:pt>
                <c:pt idx="17">
                  <c:v>815303</c:v>
                </c:pt>
                <c:pt idx="18">
                  <c:v>863723</c:v>
                </c:pt>
                <c:pt idx="19">
                  <c:v>885325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7C-42DF-A5CC-96F6F73F205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4299472"/>
        <c:axId val="394294376"/>
      </c:barChart>
      <c:catAx>
        <c:axId val="3942994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4376"/>
        <c:crosses val="autoZero"/>
        <c:auto val="1"/>
        <c:lblAlgn val="ctr"/>
        <c:lblOffset val="100"/>
        <c:noMultiLvlLbl val="0"/>
      </c:catAx>
      <c:valAx>
        <c:axId val="39429437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29947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331742535390453E-2"/>
          <c:y val="5.0278240740740728E-2"/>
          <c:w val="0.91576042219940523"/>
          <c:h val="0.772937268518537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3.23'!$A$6:$A$15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3.23'!$B$6:$B$15</c:f>
              <c:numCache>
                <c:formatCode>_(* #,##0_);_(* \(#,##0\);_(* "-"??_);_(@_)</c:formatCode>
                <c:ptCount val="10"/>
                <c:pt idx="0">
                  <c:v>69861966491</c:v>
                </c:pt>
                <c:pt idx="1">
                  <c:v>81103605887</c:v>
                </c:pt>
                <c:pt idx="2">
                  <c:v>86771537473</c:v>
                </c:pt>
                <c:pt idx="3">
                  <c:v>87740556115</c:v>
                </c:pt>
                <c:pt idx="4">
                  <c:v>93184223886</c:v>
                </c:pt>
                <c:pt idx="5">
                  <c:v>94278873936</c:v>
                </c:pt>
                <c:pt idx="6">
                  <c:v>88893260780</c:v>
                </c:pt>
                <c:pt idx="7">
                  <c:v>91857578422</c:v>
                </c:pt>
                <c:pt idx="8">
                  <c:v>95870548060</c:v>
                </c:pt>
                <c:pt idx="9">
                  <c:v>96596333356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B-4389-86AA-7468A67E92E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0064"/>
        <c:axId val="394295944"/>
      </c:barChart>
      <c:catAx>
        <c:axId val="39429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394295944"/>
        <c:crosses val="autoZero"/>
        <c:auto val="1"/>
        <c:lblAlgn val="ctr"/>
        <c:lblOffset val="100"/>
        <c:noMultiLvlLbl val="0"/>
      </c:catAx>
      <c:valAx>
        <c:axId val="39429594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29006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3.24'!$B$6:$B$15</c:f>
              <c:numCache>
                <c:formatCode>0.0%</c:formatCode>
                <c:ptCount val="10"/>
                <c:pt idx="0">
                  <c:v>0.22148149873468265</c:v>
                </c:pt>
                <c:pt idx="1">
                  <c:v>0.16091215235758086</c:v>
                </c:pt>
                <c:pt idx="2">
                  <c:v>6.9885075071717692E-2</c:v>
                </c:pt>
                <c:pt idx="3">
                  <c:v>1.1167471157250402E-2</c:v>
                </c:pt>
                <c:pt idx="4">
                  <c:v>6.2042777160713235E-2</c:v>
                </c:pt>
                <c:pt idx="5">
                  <c:v>1.17471606710936E-2</c:v>
                </c:pt>
                <c:pt idx="6">
                  <c:v>-5.7124283852350147E-2</c:v>
                </c:pt>
                <c:pt idx="7">
                  <c:v>3.3346933344433449E-2</c:v>
                </c:pt>
                <c:pt idx="8">
                  <c:v>4.3686865111598555E-2</c:v>
                </c:pt>
                <c:pt idx="9">
                  <c:v>7.5704719612718985E-3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54-4F96-98F1-FEC8135A8C3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1632"/>
        <c:axId val="394299864"/>
      </c:barChart>
      <c:catAx>
        <c:axId val="39429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99864"/>
        <c:crosses val="autoZero"/>
        <c:auto val="1"/>
        <c:lblAlgn val="ctr"/>
        <c:lblOffset val="100"/>
        <c:noMultiLvlLbl val="0"/>
      </c:catAx>
      <c:valAx>
        <c:axId val="394299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16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3.25'!$A$6:$A$17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3.25'!$B$6:$B$17</c:f>
              <c:numCache>
                <c:formatCode>0.0%</c:formatCode>
                <c:ptCount val="12"/>
                <c:pt idx="0">
                  <c:v>3.3342944264017245E-2</c:v>
                </c:pt>
                <c:pt idx="1">
                  <c:v>6.6176058237019941E-2</c:v>
                </c:pt>
                <c:pt idx="2">
                  <c:v>3.365464399460287E-2</c:v>
                </c:pt>
                <c:pt idx="3">
                  <c:v>7.7538429558896699E-3</c:v>
                </c:pt>
                <c:pt idx="4">
                  <c:v>-3.4405239534377303E-2</c:v>
                </c:pt>
                <c:pt idx="5">
                  <c:v>-4.6065359429796872E-2</c:v>
                </c:pt>
                <c:pt idx="6">
                  <c:v>-4.5492825900090302E-2</c:v>
                </c:pt>
                <c:pt idx="7">
                  <c:v>-4.5544476177139075E-3</c:v>
                </c:pt>
                <c:pt idx="8">
                  <c:v>1.7197721915807016E-2</c:v>
                </c:pt>
                <c:pt idx="9">
                  <c:v>3.840184401804031E-2</c:v>
                </c:pt>
                <c:pt idx="10">
                  <c:v>1.5698113747099916E-2</c:v>
                </c:pt>
                <c:pt idx="11">
                  <c:v>1.2065635145949587E-2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248-4AD0-9D58-B8CD07F91B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4768"/>
        <c:axId val="394287712"/>
      </c:barChart>
      <c:catAx>
        <c:axId val="394294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287712"/>
        <c:crosses val="autoZero"/>
        <c:auto val="1"/>
        <c:lblAlgn val="ctr"/>
        <c:lblOffset val="100"/>
        <c:noMultiLvlLbl val="0"/>
      </c:catAx>
      <c:valAx>
        <c:axId val="3942877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47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3.26'!$A$6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strCache>
            </c:strRef>
          </c:cat>
          <c:val>
            <c:numRef>
              <c:f>'Fig 3.26'!$B$6:$I$6</c:f>
              <c:numCache>
                <c:formatCode>0.0%</c:formatCode>
                <c:ptCount val="8"/>
                <c:pt idx="0">
                  <c:v>0.33727984837316677</c:v>
                </c:pt>
                <c:pt idx="1">
                  <c:v>0.3524309606434502</c:v>
                </c:pt>
                <c:pt idx="2">
                  <c:v>0.36123983824967348</c:v>
                </c:pt>
                <c:pt idx="3">
                  <c:v>0.35885990113720528</c:v>
                </c:pt>
                <c:pt idx="4">
                  <c:v>0.3599801753385517</c:v>
                </c:pt>
                <c:pt idx="5">
                  <c:v>0.36164388086071986</c:v>
                </c:pt>
                <c:pt idx="6">
                  <c:v>0.35733760613905891</c:v>
                </c:pt>
                <c:pt idx="7">
                  <c:v>0.37713059961335704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7-43E7-B910-2F1CE20736FF}"/>
            </c:ext>
          </c:extLst>
        </c:ser>
        <c:ser>
          <c:idx val="1"/>
          <c:order val="1"/>
          <c:tx>
            <c:strRef>
              <c:f>'Fig 3.26'!$A$7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strCache>
            </c:strRef>
          </c:cat>
          <c:val>
            <c:numRef>
              <c:f>'Fig 3.26'!$B$7:$I$7</c:f>
              <c:numCache>
                <c:formatCode>0.0%</c:formatCode>
                <c:ptCount val="8"/>
                <c:pt idx="0">
                  <c:v>0.40431461500744403</c:v>
                </c:pt>
                <c:pt idx="1">
                  <c:v>0.39820298684004984</c:v>
                </c:pt>
                <c:pt idx="2">
                  <c:v>0.38196180800457863</c:v>
                </c:pt>
                <c:pt idx="3">
                  <c:v>0.3672510269215144</c:v>
                </c:pt>
                <c:pt idx="4">
                  <c:v>0.34795454575066159</c:v>
                </c:pt>
                <c:pt idx="5">
                  <c:v>0.3259758805575973</c:v>
                </c:pt>
                <c:pt idx="6">
                  <c:v>0.31906780198915657</c:v>
                </c:pt>
                <c:pt idx="7">
                  <c:v>0.34662605354388687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7-43E7-B910-2F1CE20736FF}"/>
            </c:ext>
          </c:extLst>
        </c:ser>
        <c:ser>
          <c:idx val="2"/>
          <c:order val="2"/>
          <c:tx>
            <c:strRef>
              <c:f>'Fig 3.26'!$A$8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strCache>
            </c:strRef>
          </c:cat>
          <c:val>
            <c:numRef>
              <c:f>'Fig 3.26'!$B$8:$I$8</c:f>
              <c:numCache>
                <c:formatCode>0.0%</c:formatCode>
                <c:ptCount val="8"/>
                <c:pt idx="0">
                  <c:v>0.10008961067103853</c:v>
                </c:pt>
                <c:pt idx="1">
                  <c:v>0.13016058116877596</c:v>
                </c:pt>
                <c:pt idx="2">
                  <c:v>0.16567719276051707</c:v>
                </c:pt>
                <c:pt idx="3">
                  <c:v>0.16963740180919845</c:v>
                </c:pt>
                <c:pt idx="4">
                  <c:v>0.16974275655545371</c:v>
                </c:pt>
                <c:pt idx="5">
                  <c:v>0.17815403743629074</c:v>
                </c:pt>
                <c:pt idx="6">
                  <c:v>0.18575202385256917</c:v>
                </c:pt>
                <c:pt idx="7">
                  <c:v>0.23536874033519189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97-43E7-B910-2F1CE20736FF}"/>
            </c:ext>
          </c:extLst>
        </c:ser>
        <c:ser>
          <c:idx val="3"/>
          <c:order val="3"/>
          <c:tx>
            <c:strRef>
              <c:f>'Fig 3.26'!$A$9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4.0092212087801948E-3"/>
                  <c:y val="-1.270486593731724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strCache>
            </c:strRef>
          </c:cat>
          <c:val>
            <c:numRef>
              <c:f>'Fig 3.26'!$B$9:$I$9</c:f>
              <c:numCache>
                <c:formatCode>0.0%</c:formatCode>
                <c:ptCount val="8"/>
                <c:pt idx="0">
                  <c:v>5.3822260962624997E-2</c:v>
                </c:pt>
                <c:pt idx="1">
                  <c:v>7.2017616753169131E-2</c:v>
                </c:pt>
                <c:pt idx="2">
                  <c:v>8.3994774196707422E-2</c:v>
                </c:pt>
                <c:pt idx="3">
                  <c:v>9.4684002007276585E-2</c:v>
                </c:pt>
                <c:pt idx="4">
                  <c:v>0.11480118949912595</c:v>
                </c:pt>
                <c:pt idx="5">
                  <c:v>0.12931748959708059</c:v>
                </c:pt>
                <c:pt idx="6">
                  <c:v>0.13374547409466431</c:v>
                </c:pt>
                <c:pt idx="7">
                  <c:v>3.6790007348444141E-2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97-43E7-B910-2F1CE20736FF}"/>
            </c:ext>
          </c:extLst>
        </c:ser>
        <c:ser>
          <c:idx val="4"/>
          <c:order val="4"/>
          <c:tx>
            <c:strRef>
              <c:f>'Fig 3.26'!$A$10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2.0046106043900974E-3"/>
                  <c:y val="-5.5440055440055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3.26'!$B$12:$I$12</c:f>
              <c:strCach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strCache>
            </c:strRef>
          </c:cat>
          <c:val>
            <c:numRef>
              <c:f>'Fig 3.26'!$B$10:$I$10</c:f>
              <c:numCache>
                <c:formatCode>0.0%</c:formatCode>
                <c:ptCount val="8"/>
                <c:pt idx="0">
                  <c:v>0.10449366498572565</c:v>
                </c:pt>
                <c:pt idx="1">
                  <c:v>4.718785459455499E-2</c:v>
                </c:pt>
                <c:pt idx="2">
                  <c:v>7.1263867885233978E-3</c:v>
                </c:pt>
                <c:pt idx="3">
                  <c:v>9.5676681248053619E-3</c:v>
                </c:pt>
                <c:pt idx="4">
                  <c:v>7.5213328562070414E-3</c:v>
                </c:pt>
                <c:pt idx="5">
                  <c:v>4.9087115483115173E-3</c:v>
                </c:pt>
                <c:pt idx="6">
                  <c:v>4.0970939245510429E-3</c:v>
                </c:pt>
                <c:pt idx="7">
                  <c:v>4.0845991591200725E-3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97-43E7-B910-2F1CE20736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4290848"/>
        <c:axId val="394288496"/>
      </c:barChart>
      <c:catAx>
        <c:axId val="39429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288496"/>
        <c:crosses val="autoZero"/>
        <c:auto val="1"/>
        <c:lblAlgn val="ctr"/>
        <c:lblOffset val="100"/>
        <c:noMultiLvlLbl val="0"/>
      </c:catAx>
      <c:valAx>
        <c:axId val="3942884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94290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1-C809-4525-8D7E-C2BD0510243D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2-C809-4525-8D7E-C2BD0510243D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4-C809-4525-8D7E-C2BD0510243D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6-C809-4525-8D7E-C2BD0510243D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C809-4525-8D7E-C2BD0510243D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A-C809-4525-8D7E-C2BD0510243D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C-C809-4525-8D7E-C2BD0510243D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E-C809-4525-8D7E-C2BD0510243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3.27'!$A$6:$A$10</c:f>
              <c:strCache>
                <c:ptCount val="5"/>
                <c:pt idx="0">
                  <c:v>Azul</c:v>
                </c:pt>
                <c:pt idx="1">
                  <c:v>Latam</c:v>
                </c:pt>
                <c:pt idx="2">
                  <c:v>Gol</c:v>
                </c:pt>
                <c:pt idx="3">
                  <c:v>Avianca</c:v>
                </c:pt>
                <c:pt idx="4">
                  <c:v>Outras</c:v>
                </c:pt>
              </c:strCache>
            </c:strRef>
          </c:cat>
          <c:val>
            <c:numRef>
              <c:f>'Fig 3.27'!$B$6:$B$10</c:f>
              <c:numCache>
                <c:formatCode>0.0%</c:formatCode>
                <c:ptCount val="5"/>
                <c:pt idx="0">
                  <c:v>0.27670529701837898</c:v>
                </c:pt>
                <c:pt idx="1">
                  <c:v>9.4595487811572898E-2</c:v>
                </c:pt>
                <c:pt idx="2">
                  <c:v>6.3379979367732986E-2</c:v>
                </c:pt>
                <c:pt idx="3">
                  <c:v>-0.72284277043054468</c:v>
                </c:pt>
                <c:pt idx="4">
                  <c:v>4.4977191920867465E-3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809-4525-8D7E-C2BD051024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024"/>
        <c:axId val="394123056"/>
      </c:barChart>
      <c:catAx>
        <c:axId val="394292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3056"/>
        <c:crosses val="autoZero"/>
        <c:auto val="1"/>
        <c:lblAlgn val="ctr"/>
        <c:lblOffset val="100"/>
        <c:noMultiLvlLbl val="0"/>
      </c:catAx>
      <c:valAx>
        <c:axId val="39412305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3942920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3.28'!$A$6:$A$15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3.28'!$B$6:$B$15</c:f>
              <c:numCache>
                <c:formatCode>_(* #,##0_);_(* \(#,##0\);_(* "-"??_);_(@_)</c:formatCode>
                <c:ptCount val="10"/>
                <c:pt idx="0">
                  <c:v>479945746</c:v>
                </c:pt>
                <c:pt idx="1">
                  <c:v>524267843</c:v>
                </c:pt>
                <c:pt idx="2">
                  <c:v>510364553</c:v>
                </c:pt>
                <c:pt idx="3">
                  <c:v>520754300</c:v>
                </c:pt>
                <c:pt idx="4">
                  <c:v>514356963</c:v>
                </c:pt>
                <c:pt idx="5">
                  <c:v>455379732</c:v>
                </c:pt>
                <c:pt idx="6">
                  <c:v>418334770</c:v>
                </c:pt>
                <c:pt idx="7">
                  <c:v>426081464</c:v>
                </c:pt>
                <c:pt idx="8">
                  <c:v>470555749</c:v>
                </c:pt>
                <c:pt idx="9">
                  <c:v>455804881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86-4BCC-ACC9-F26FAF52F4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6192"/>
        <c:axId val="394119920"/>
      </c:barChart>
      <c:catAx>
        <c:axId val="39412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119920"/>
        <c:crosses val="autoZero"/>
        <c:auto val="1"/>
        <c:lblAlgn val="ctr"/>
        <c:lblOffset val="100"/>
        <c:noMultiLvlLbl val="0"/>
      </c:catAx>
      <c:valAx>
        <c:axId val="3941199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412619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3.29'!$B$6:$B$15</c:f>
              <c:numCache>
                <c:formatCode>0.0%</c:formatCode>
                <c:ptCount val="10"/>
                <c:pt idx="0">
                  <c:v>0.23721728802716804</c:v>
                </c:pt>
                <c:pt idx="1">
                  <c:v>9.2348140116653932E-2</c:v>
                </c:pt>
                <c:pt idx="2">
                  <c:v>-2.6519440750822475E-2</c:v>
                </c:pt>
                <c:pt idx="3">
                  <c:v>2.0357501199735555E-2</c:v>
                </c:pt>
                <c:pt idx="4">
                  <c:v>-1.2284751177282645E-2</c:v>
                </c:pt>
                <c:pt idx="5">
                  <c:v>-0.11466206397987462</c:v>
                </c:pt>
                <c:pt idx="6">
                  <c:v>-8.1349606486219292E-2</c:v>
                </c:pt>
                <c:pt idx="7">
                  <c:v>1.8517930030057028E-2</c:v>
                </c:pt>
                <c:pt idx="8">
                  <c:v>0.10437976949872665</c:v>
                </c:pt>
                <c:pt idx="9">
                  <c:v>-3.1347758541570812E-2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195-4931-BEEE-839E3AAA4E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1880"/>
        <c:axId val="394117960"/>
      </c:barChart>
      <c:catAx>
        <c:axId val="39412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17960"/>
        <c:crosses val="autoZero"/>
        <c:auto val="1"/>
        <c:lblAlgn val="ctr"/>
        <c:lblOffset val="100"/>
        <c:noMultiLvlLbl val="0"/>
      </c:catAx>
      <c:valAx>
        <c:axId val="394117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1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1"/>
    </c:view3D>
    <c:floor>
      <c:thickness val="0"/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0063210848645752E-2"/>
          <c:y val="1.6203703703703703E-2"/>
          <c:w val="0.58888888888888891"/>
          <c:h val="0.9814814814814815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0863-4F46-83CF-31FB2CDEB68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0863-4F46-83CF-31FB2CDEB686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0863-4F46-83CF-31FB2CDEB686}"/>
              </c:ext>
            </c:extLst>
          </c:dPt>
          <c:dPt>
            <c:idx val="3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0863-4F46-83CF-31FB2CDEB686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9-0863-4F46-83CF-31FB2CDEB686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0863-4F46-83CF-31FB2CDEB686}"/>
              </c:ext>
            </c:extLst>
          </c:dPt>
          <c:dPt>
            <c:idx val="6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D-0863-4F46-83CF-31FB2CDEB686}"/>
              </c:ext>
            </c:extLst>
          </c:dPt>
          <c:dPt>
            <c:idx val="8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0863-4F46-83CF-31FB2CDEB68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3.30'!$A$6:$A$15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Sideral </c:v>
                </c:pt>
                <c:pt idx="4">
                  <c:v> Absa </c:v>
                </c:pt>
                <c:pt idx="5">
                  <c:v> Total Linhas Aéreas </c:v>
                </c:pt>
                <c:pt idx="6">
                  <c:v> Avianca </c:v>
                </c:pt>
                <c:pt idx="7">
                  <c:v> Modern </c:v>
                </c:pt>
                <c:pt idx="8">
                  <c:v> Connect </c:v>
                </c:pt>
                <c:pt idx="9">
                  <c:v> Outras </c:v>
                </c:pt>
              </c:strCache>
            </c:strRef>
          </c:cat>
          <c:val>
            <c:numRef>
              <c:f>'Fig 3.30'!$B$6:$B$15</c:f>
              <c:numCache>
                <c:formatCode>_(* #,##0_);_(* \(#,##0\);_(* "-"??_);_(@_)</c:formatCode>
                <c:ptCount val="10"/>
                <c:pt idx="0">
                  <c:v>139879290</c:v>
                </c:pt>
                <c:pt idx="1">
                  <c:v>94877414</c:v>
                </c:pt>
                <c:pt idx="2">
                  <c:v>91566884</c:v>
                </c:pt>
                <c:pt idx="3">
                  <c:v>47337037</c:v>
                </c:pt>
                <c:pt idx="4">
                  <c:v>40463234</c:v>
                </c:pt>
                <c:pt idx="5">
                  <c:v>16089902</c:v>
                </c:pt>
                <c:pt idx="6">
                  <c:v>14680820</c:v>
                </c:pt>
                <c:pt idx="7">
                  <c:v>6229693</c:v>
                </c:pt>
                <c:pt idx="8">
                  <c:v>4094542</c:v>
                </c:pt>
                <c:pt idx="9">
                  <c:v>586065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863-4F46-83CF-31FB2CDEB68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5780-49FA-BEA9-C34A606317B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780-49FA-BEA9-C34A606317B9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5-5780-49FA-BEA9-C34A606317B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5780-49FA-BEA9-C34A606317B9}"/>
              </c:ext>
            </c:extLst>
          </c:dPt>
          <c:dPt>
            <c:idx val="4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5780-49FA-BEA9-C34A606317B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5780-49FA-BEA9-C34A606317B9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D-5780-49FA-BEA9-C34A606317B9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5780-49FA-BEA9-C34A606317B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3.31'!$A$6:$A$15</c15:sqref>
                  </c15:fullRef>
                </c:ext>
              </c:extLst>
              <c:f>('Fig 3.31'!$A$6:$A$12,'Fig 3.31'!$A$14)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Sideral</c:v>
                </c:pt>
                <c:pt idx="4">
                  <c:v>Absa</c:v>
                </c:pt>
                <c:pt idx="5">
                  <c:v>Total Linhas Aéreas</c:v>
                </c:pt>
                <c:pt idx="6">
                  <c:v>Avianca</c:v>
                </c:pt>
                <c:pt idx="7">
                  <c:v>Connect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3.31'!$B$6:$B$15</c15:sqref>
                  </c15:fullRef>
                </c:ext>
              </c:extLst>
              <c:f>('Fig 3.31'!$B$6:$B$12,'Fig 3.31'!$B$14)</c:f>
              <c:numCache>
                <c:formatCode>0.0%</c:formatCode>
                <c:ptCount val="8"/>
                <c:pt idx="0">
                  <c:v>9.9077110763043708E-2</c:v>
                </c:pt>
                <c:pt idx="1">
                  <c:v>-8.7078487920217218E-2</c:v>
                </c:pt>
                <c:pt idx="2">
                  <c:v>0.58391698546452009</c:v>
                </c:pt>
                <c:pt idx="3">
                  <c:v>-0.15762521642147831</c:v>
                </c:pt>
                <c:pt idx="4">
                  <c:v>0.13002905472972492</c:v>
                </c:pt>
                <c:pt idx="5">
                  <c:v>-8.7226971274137366E-2</c:v>
                </c:pt>
                <c:pt idx="6">
                  <c:v>-0.77914634208167344</c:v>
                </c:pt>
                <c:pt idx="7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3.31'!$B$13</c15:sqref>
                  <c15:spPr xmlns:c15="http://schemas.microsoft.com/office/drawing/2012/chart">
                    <a:solidFill>
                      <a:schemeClr val="accent2">
                        <a:lumMod val="60000"/>
                        <a:lumOff val="40000"/>
                      </a:schemeClr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780-49FA-BEA9-C34A606317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7176"/>
        <c:axId val="394125016"/>
      </c:barChart>
      <c:catAx>
        <c:axId val="394117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5016"/>
        <c:crosses val="autoZero"/>
        <c:auto val="1"/>
        <c:lblAlgn val="ctr"/>
        <c:lblOffset val="100"/>
        <c:noMultiLvlLbl val="0"/>
      </c:catAx>
      <c:valAx>
        <c:axId val="3941250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17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3.32'!$C$27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3.32'!$A$6:$A$25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Salvador</c:v>
                </c:pt>
                <c:pt idx="4">
                  <c:v>São Paulo - Guarulhos / Brasília</c:v>
                </c:pt>
                <c:pt idx="5">
                  <c:v>Porto Alegre / São Paulo - Guarulhos</c:v>
                </c:pt>
                <c:pt idx="6">
                  <c:v>Fortaleza / São Paulo - Guarulhos</c:v>
                </c:pt>
                <c:pt idx="7">
                  <c:v>Recife / São Paulo - Guarulhos</c:v>
                </c:pt>
                <c:pt idx="8">
                  <c:v>São Paulo - Guarulhos / Porto Alegre</c:v>
                </c:pt>
                <c:pt idx="9">
                  <c:v>São Paulo - Guarulhos / Rio De Janeiro - Galeão</c:v>
                </c:pt>
                <c:pt idx="10">
                  <c:v>São Paulo - Guarulhos / Fortaleza</c:v>
                </c:pt>
                <c:pt idx="11">
                  <c:v>São Paulo - Congonhas / Brasília</c:v>
                </c:pt>
                <c:pt idx="12">
                  <c:v>Salvador / São Paulo - Guarulhos</c:v>
                </c:pt>
                <c:pt idx="13">
                  <c:v>Brasília / Manaus</c:v>
                </c:pt>
                <c:pt idx="14">
                  <c:v>Vitória / São Paulo - Guarulhos</c:v>
                </c:pt>
                <c:pt idx="15">
                  <c:v>Brasília / Belém</c:v>
                </c:pt>
                <c:pt idx="16">
                  <c:v>Rio De Janeiro - Galeão / São Paulo - Guarulhos</c:v>
                </c:pt>
                <c:pt idx="17">
                  <c:v>Campinas / Manaus</c:v>
                </c:pt>
                <c:pt idx="18">
                  <c:v>Curitiba / São Paulo - Guarulhos</c:v>
                </c:pt>
                <c:pt idx="19">
                  <c:v>São Paulo - Guarulhos / Belo Horizonte - Confins</c:v>
                </c:pt>
              </c:strCache>
            </c:strRef>
          </c:cat>
          <c:val>
            <c:numRef>
              <c:f>'Fig 3.32'!$C$6:$C$25</c:f>
              <c:numCache>
                <c:formatCode>_(* #,##0_);_(* \(#,##0\);_(* "-"??_);_(@_)</c:formatCode>
                <c:ptCount val="20"/>
                <c:pt idx="0">
                  <c:v>29675120</c:v>
                </c:pt>
                <c:pt idx="1">
                  <c:v>27689190</c:v>
                </c:pt>
                <c:pt idx="2">
                  <c:v>14479760</c:v>
                </c:pt>
                <c:pt idx="3">
                  <c:v>11808869</c:v>
                </c:pt>
                <c:pt idx="4">
                  <c:v>9220007</c:v>
                </c:pt>
                <c:pt idx="5">
                  <c:v>8085185</c:v>
                </c:pt>
                <c:pt idx="6">
                  <c:v>8745351</c:v>
                </c:pt>
                <c:pt idx="7">
                  <c:v>8916333</c:v>
                </c:pt>
                <c:pt idx="8">
                  <c:v>7365859</c:v>
                </c:pt>
                <c:pt idx="9">
                  <c:v>6631823</c:v>
                </c:pt>
                <c:pt idx="10">
                  <c:v>7538022</c:v>
                </c:pt>
                <c:pt idx="11">
                  <c:v>6573666</c:v>
                </c:pt>
                <c:pt idx="12">
                  <c:v>5992047</c:v>
                </c:pt>
                <c:pt idx="13">
                  <c:v>5283447</c:v>
                </c:pt>
                <c:pt idx="14">
                  <c:v>4886095</c:v>
                </c:pt>
                <c:pt idx="15">
                  <c:v>2207054</c:v>
                </c:pt>
                <c:pt idx="16">
                  <c:v>2922434</c:v>
                </c:pt>
                <c:pt idx="17">
                  <c:v>8344365</c:v>
                </c:pt>
                <c:pt idx="18">
                  <c:v>4572435</c:v>
                </c:pt>
                <c:pt idx="19">
                  <c:v>4247764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D-4957-B307-1991043BEA9A}"/>
            </c:ext>
          </c:extLst>
        </c:ser>
        <c:ser>
          <c:idx val="0"/>
          <c:order val="1"/>
          <c:tx>
            <c:strRef>
              <c:f>'Fig 3.32'!$B$27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3.32'!$A$6:$A$25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Salvador</c:v>
                </c:pt>
                <c:pt idx="4">
                  <c:v>São Paulo - Guarulhos / Brasília</c:v>
                </c:pt>
                <c:pt idx="5">
                  <c:v>Porto Alegre / São Paulo - Guarulhos</c:v>
                </c:pt>
                <c:pt idx="6">
                  <c:v>Fortaleza / São Paulo - Guarulhos</c:v>
                </c:pt>
                <c:pt idx="7">
                  <c:v>Recife / São Paulo - Guarulhos</c:v>
                </c:pt>
                <c:pt idx="8">
                  <c:v>São Paulo - Guarulhos / Porto Alegre</c:v>
                </c:pt>
                <c:pt idx="9">
                  <c:v>São Paulo - Guarulhos / Rio De Janeiro - Galeão</c:v>
                </c:pt>
                <c:pt idx="10">
                  <c:v>São Paulo - Guarulhos / Fortaleza</c:v>
                </c:pt>
                <c:pt idx="11">
                  <c:v>São Paulo - Congonhas / Brasília</c:v>
                </c:pt>
                <c:pt idx="12">
                  <c:v>Salvador / São Paulo - Guarulhos</c:v>
                </c:pt>
                <c:pt idx="13">
                  <c:v>Brasília / Manaus</c:v>
                </c:pt>
                <c:pt idx="14">
                  <c:v>Vitória / São Paulo - Guarulhos</c:v>
                </c:pt>
                <c:pt idx="15">
                  <c:v>Brasília / Belém</c:v>
                </c:pt>
                <c:pt idx="16">
                  <c:v>Rio De Janeiro - Galeão / São Paulo - Guarulhos</c:v>
                </c:pt>
                <c:pt idx="17">
                  <c:v>Campinas / Manaus</c:v>
                </c:pt>
                <c:pt idx="18">
                  <c:v>Curitiba / São Paulo - Guarulhos</c:v>
                </c:pt>
                <c:pt idx="19">
                  <c:v>São Paulo - Guarulhos / Belo Horizonte - Confins</c:v>
                </c:pt>
              </c:strCache>
            </c:strRef>
          </c:cat>
          <c:val>
            <c:numRef>
              <c:f>'Fig 3.32'!$B$6:$B$25</c:f>
              <c:numCache>
                <c:formatCode>_(* #,##0_);_(* \(#,##0\);_(* "-"??_);_(@_)</c:formatCode>
                <c:ptCount val="20"/>
                <c:pt idx="0">
                  <c:v>35401152</c:v>
                </c:pt>
                <c:pt idx="1">
                  <c:v>33477802</c:v>
                </c:pt>
                <c:pt idx="2">
                  <c:v>13700758</c:v>
                </c:pt>
                <c:pt idx="3">
                  <c:v>12594792</c:v>
                </c:pt>
                <c:pt idx="4">
                  <c:v>12027754</c:v>
                </c:pt>
                <c:pt idx="5">
                  <c:v>8882583</c:v>
                </c:pt>
                <c:pt idx="6">
                  <c:v>8611562</c:v>
                </c:pt>
                <c:pt idx="7">
                  <c:v>8456501</c:v>
                </c:pt>
                <c:pt idx="8">
                  <c:v>8144551</c:v>
                </c:pt>
                <c:pt idx="9">
                  <c:v>7793467</c:v>
                </c:pt>
                <c:pt idx="10">
                  <c:v>7316105</c:v>
                </c:pt>
                <c:pt idx="11">
                  <c:v>6796339</c:v>
                </c:pt>
                <c:pt idx="12">
                  <c:v>6063053</c:v>
                </c:pt>
                <c:pt idx="13">
                  <c:v>5930708</c:v>
                </c:pt>
                <c:pt idx="14">
                  <c:v>5212248</c:v>
                </c:pt>
                <c:pt idx="15">
                  <c:v>4776479</c:v>
                </c:pt>
                <c:pt idx="16">
                  <c:v>4587120</c:v>
                </c:pt>
                <c:pt idx="17">
                  <c:v>4440719</c:v>
                </c:pt>
                <c:pt idx="18">
                  <c:v>4346503</c:v>
                </c:pt>
                <c:pt idx="19">
                  <c:v>4172151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D-4957-B307-1991043BEA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6584"/>
        <c:axId val="394129328"/>
      </c:barChart>
      <c:catAx>
        <c:axId val="3941265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9328"/>
        <c:crosses val="autoZero"/>
        <c:auto val="1"/>
        <c:lblAlgn val="ctr"/>
        <c:lblOffset val="100"/>
        <c:noMultiLvlLbl val="0"/>
      </c:catAx>
      <c:valAx>
        <c:axId val="394129328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658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3.33'!$C$34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3.33'!$A$6:$A$32</c:f>
              <c:strCache>
                <c:ptCount val="27"/>
                <c:pt idx="0">
                  <c:v>SP</c:v>
                </c:pt>
                <c:pt idx="1">
                  <c:v>DF</c:v>
                </c:pt>
                <c:pt idx="2">
                  <c:v>AM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BA</c:v>
                </c:pt>
                <c:pt idx="10">
                  <c:v>PR</c:v>
                </c:pt>
                <c:pt idx="11">
                  <c:v>PA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MS</c:v>
                </c:pt>
                <c:pt idx="17">
                  <c:v>MA</c:v>
                </c:pt>
                <c:pt idx="18">
                  <c:v>PB</c:v>
                </c:pt>
                <c:pt idx="19">
                  <c:v>TO</c:v>
                </c:pt>
                <c:pt idx="20">
                  <c:v>PI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3.33'!$C$6:$C$32</c:f>
              <c:numCache>
                <c:formatCode>_(* #,##0_);_(* \(#,##0\);_(* "-"??_);_(@_)</c:formatCode>
                <c:ptCount val="27"/>
                <c:pt idx="0">
                  <c:v>189108109</c:v>
                </c:pt>
                <c:pt idx="1">
                  <c:v>36413319</c:v>
                </c:pt>
                <c:pt idx="2">
                  <c:v>44942478</c:v>
                </c:pt>
                <c:pt idx="3">
                  <c:v>21573193</c:v>
                </c:pt>
                <c:pt idx="4">
                  <c:v>24566327</c:v>
                </c:pt>
                <c:pt idx="5">
                  <c:v>23197431</c:v>
                </c:pt>
                <c:pt idx="6">
                  <c:v>18123854</c:v>
                </c:pt>
                <c:pt idx="7">
                  <c:v>14579843</c:v>
                </c:pt>
                <c:pt idx="8">
                  <c:v>13745159</c:v>
                </c:pt>
                <c:pt idx="9">
                  <c:v>14408460</c:v>
                </c:pt>
                <c:pt idx="10">
                  <c:v>12736074</c:v>
                </c:pt>
                <c:pt idx="11">
                  <c:v>10926468</c:v>
                </c:pt>
                <c:pt idx="12">
                  <c:v>9303923</c:v>
                </c:pt>
                <c:pt idx="13">
                  <c:v>5209315</c:v>
                </c:pt>
                <c:pt idx="14">
                  <c:v>4060858</c:v>
                </c:pt>
                <c:pt idx="15">
                  <c:v>2888014</c:v>
                </c:pt>
                <c:pt idx="16">
                  <c:v>1966331</c:v>
                </c:pt>
                <c:pt idx="17">
                  <c:v>1544933</c:v>
                </c:pt>
                <c:pt idx="18">
                  <c:v>1445060</c:v>
                </c:pt>
                <c:pt idx="19">
                  <c:v>1335528</c:v>
                </c:pt>
                <c:pt idx="20">
                  <c:v>702375</c:v>
                </c:pt>
                <c:pt idx="21">
                  <c:v>837775</c:v>
                </c:pt>
                <c:pt idx="22">
                  <c:v>560491</c:v>
                </c:pt>
                <c:pt idx="23">
                  <c:v>575123</c:v>
                </c:pt>
                <c:pt idx="24">
                  <c:v>508192</c:v>
                </c:pt>
                <c:pt idx="25">
                  <c:v>371084</c:v>
                </c:pt>
                <c:pt idx="26">
                  <c:v>175164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9C-461E-95D1-D0C20FC17872}"/>
            </c:ext>
          </c:extLst>
        </c:ser>
        <c:ser>
          <c:idx val="1"/>
          <c:order val="1"/>
          <c:tx>
            <c:strRef>
              <c:f>'Fig 3.33'!$B$34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3.33'!$A$6:$A$32</c:f>
              <c:strCache>
                <c:ptCount val="27"/>
                <c:pt idx="0">
                  <c:v>SP</c:v>
                </c:pt>
                <c:pt idx="1">
                  <c:v>DF</c:v>
                </c:pt>
                <c:pt idx="2">
                  <c:v>AM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BA</c:v>
                </c:pt>
                <c:pt idx="10">
                  <c:v>PR</c:v>
                </c:pt>
                <c:pt idx="11">
                  <c:v>PA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MS</c:v>
                </c:pt>
                <c:pt idx="17">
                  <c:v>MA</c:v>
                </c:pt>
                <c:pt idx="18">
                  <c:v>PB</c:v>
                </c:pt>
                <c:pt idx="19">
                  <c:v>TO</c:v>
                </c:pt>
                <c:pt idx="20">
                  <c:v>PI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3.33'!$B$6:$B$32</c:f>
              <c:numCache>
                <c:formatCode>_(* #,##0_);_(* \(#,##0\);_(* "-"??_);_(@_)</c:formatCode>
                <c:ptCount val="27"/>
                <c:pt idx="0">
                  <c:v>190646233</c:v>
                </c:pt>
                <c:pt idx="1">
                  <c:v>44504109</c:v>
                </c:pt>
                <c:pt idx="2">
                  <c:v>44371025</c:v>
                </c:pt>
                <c:pt idx="3">
                  <c:v>28247632</c:v>
                </c:pt>
                <c:pt idx="4">
                  <c:v>23140144</c:v>
                </c:pt>
                <c:pt idx="5">
                  <c:v>20025066</c:v>
                </c:pt>
                <c:pt idx="6">
                  <c:v>17989330</c:v>
                </c:pt>
                <c:pt idx="7">
                  <c:v>15510115</c:v>
                </c:pt>
                <c:pt idx="8">
                  <c:v>15243564</c:v>
                </c:pt>
                <c:pt idx="9">
                  <c:v>13971400</c:v>
                </c:pt>
                <c:pt idx="10">
                  <c:v>12533988</c:v>
                </c:pt>
                <c:pt idx="11">
                  <c:v>12315584</c:v>
                </c:pt>
                <c:pt idx="12">
                  <c:v>8977817</c:v>
                </c:pt>
                <c:pt idx="13">
                  <c:v>5116044</c:v>
                </c:pt>
                <c:pt idx="14">
                  <c:v>4709345</c:v>
                </c:pt>
                <c:pt idx="15">
                  <c:v>2594387</c:v>
                </c:pt>
                <c:pt idx="16">
                  <c:v>2017473</c:v>
                </c:pt>
                <c:pt idx="17">
                  <c:v>1738053</c:v>
                </c:pt>
                <c:pt idx="18">
                  <c:v>1532711</c:v>
                </c:pt>
                <c:pt idx="19">
                  <c:v>1137384</c:v>
                </c:pt>
                <c:pt idx="20">
                  <c:v>932437</c:v>
                </c:pt>
                <c:pt idx="21">
                  <c:v>878798</c:v>
                </c:pt>
                <c:pt idx="22">
                  <c:v>786974</c:v>
                </c:pt>
                <c:pt idx="23">
                  <c:v>680652</c:v>
                </c:pt>
                <c:pt idx="24">
                  <c:v>422617</c:v>
                </c:pt>
                <c:pt idx="25">
                  <c:v>382962</c:v>
                </c:pt>
                <c:pt idx="26">
                  <c:v>149905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9C-461E-95D1-D0C20FC178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272"/>
        <c:axId val="394126976"/>
      </c:barChart>
      <c:catAx>
        <c:axId val="3941222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6976"/>
        <c:crosses val="autoZero"/>
        <c:auto val="1"/>
        <c:lblAlgn val="ctr"/>
        <c:lblOffset val="100"/>
        <c:noMultiLvlLbl val="0"/>
      </c:catAx>
      <c:valAx>
        <c:axId val="394126976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227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3.34'!$B$6:$B$15</c:f>
              <c:numCache>
                <c:formatCode>_(* #,##0_);_(* \(#,##0\);_(* "-"??_);_(@_)</c:formatCode>
                <c:ptCount val="10"/>
                <c:pt idx="0">
                  <c:v>15358247</c:v>
                </c:pt>
                <c:pt idx="1">
                  <c:v>17855102</c:v>
                </c:pt>
                <c:pt idx="2">
                  <c:v>18902769</c:v>
                </c:pt>
                <c:pt idx="3">
                  <c:v>19751790</c:v>
                </c:pt>
                <c:pt idx="4">
                  <c:v>21281195</c:v>
                </c:pt>
                <c:pt idx="5">
                  <c:v>21541946</c:v>
                </c:pt>
                <c:pt idx="6">
                  <c:v>20927894</c:v>
                </c:pt>
                <c:pt idx="7">
                  <c:v>21889286</c:v>
                </c:pt>
                <c:pt idx="8">
                  <c:v>24126741</c:v>
                </c:pt>
                <c:pt idx="9">
                  <c:v>24137906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AE-4805-B21D-ABD31B03B7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9136"/>
        <c:axId val="394117568"/>
      </c:barChart>
      <c:catAx>
        <c:axId val="39411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4117568"/>
        <c:crosses val="autoZero"/>
        <c:auto val="1"/>
        <c:lblAlgn val="ctr"/>
        <c:lblOffset val="100"/>
        <c:noMultiLvlLbl val="0"/>
      </c:catAx>
      <c:valAx>
        <c:axId val="394117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Passageoros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119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0228091539675114E-2"/>
                <c:y val="5.4926337786675106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3836388892168089E-2"/>
          <c:y val="4.1666666666666664E-2"/>
          <c:w val="0.96303265689989637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3.35'!$B$6:$B$15</c:f>
              <c:numCache>
                <c:formatCode>0.0%</c:formatCode>
                <c:ptCount val="10"/>
                <c:pt idx="0">
                  <c:v>0.22535727510073053</c:v>
                </c:pt>
                <c:pt idx="1">
                  <c:v>0.16257421826853025</c:v>
                </c:pt>
                <c:pt idx="2">
                  <c:v>5.8676057969313196E-2</c:v>
                </c:pt>
                <c:pt idx="3">
                  <c:v>4.491516560351555E-2</c:v>
                </c:pt>
                <c:pt idx="4">
                  <c:v>7.7431210032103417E-2</c:v>
                </c:pt>
                <c:pt idx="5">
                  <c:v>1.2252648406257262E-2</c:v>
                </c:pt>
                <c:pt idx="6">
                  <c:v>-2.8504945653470674E-2</c:v>
                </c:pt>
                <c:pt idx="7">
                  <c:v>4.5938306071313245E-2</c:v>
                </c:pt>
                <c:pt idx="8">
                  <c:v>0.10221690191265261</c:v>
                </c:pt>
                <c:pt idx="9">
                  <c:v>4.6276453168706043E-4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1057-411B-89A9-B7DB60ED72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152"/>
        <c:axId val="394120312"/>
      </c:barChart>
      <c:catAx>
        <c:axId val="394128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20312"/>
        <c:crosses val="autoZero"/>
        <c:auto val="1"/>
        <c:lblAlgn val="ctr"/>
        <c:lblOffset val="100"/>
        <c:noMultiLvlLbl val="0"/>
      </c:catAx>
      <c:valAx>
        <c:axId val="3941203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1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3.36'!$A$6:$A$17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3.36'!$B$6:$B$17</c:f>
              <c:numCache>
                <c:formatCode>0.0%</c:formatCode>
                <c:ptCount val="12"/>
                <c:pt idx="0">
                  <c:v>3.0129557991108016E-2</c:v>
                </c:pt>
                <c:pt idx="1">
                  <c:v>1.0097741732223517E-2</c:v>
                </c:pt>
                <c:pt idx="2">
                  <c:v>5.2681900755330337E-2</c:v>
                </c:pt>
                <c:pt idx="3">
                  <c:v>2.6256098684585434E-4</c:v>
                </c:pt>
                <c:pt idx="4">
                  <c:v>9.4287568885260981E-3</c:v>
                </c:pt>
                <c:pt idx="5">
                  <c:v>5.4213300122889642E-2</c:v>
                </c:pt>
                <c:pt idx="6">
                  <c:v>8.9560748043528218E-3</c:v>
                </c:pt>
                <c:pt idx="7">
                  <c:v>9.9615455044863585E-4</c:v>
                </c:pt>
                <c:pt idx="8">
                  <c:v>-3.1528678235999391E-2</c:v>
                </c:pt>
                <c:pt idx="9">
                  <c:v>-3.1356132554450786E-2</c:v>
                </c:pt>
                <c:pt idx="10">
                  <c:v>-5.236381899747463E-2</c:v>
                </c:pt>
                <c:pt idx="11">
                  <c:v>-4.6153888616459769E-2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AE22-46EA-ACBC-56EF8A5EB85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544"/>
        <c:axId val="394121096"/>
      </c:barChart>
      <c:catAx>
        <c:axId val="39412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1096"/>
        <c:crosses val="autoZero"/>
        <c:auto val="1"/>
        <c:lblAlgn val="ctr"/>
        <c:lblOffset val="100"/>
        <c:noMultiLvlLbl val="0"/>
      </c:catAx>
      <c:valAx>
        <c:axId val="3941210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5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3.37'!$B$5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3.37'!$A$6:$A$15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3.37'!$B$6:$B$15</c:f>
              <c:numCache>
                <c:formatCode>_(* #,##0_);_(* \(#,##0\);_(* "-"??_);_(@_)</c:formatCode>
                <c:ptCount val="10"/>
                <c:pt idx="0">
                  <c:v>5266818</c:v>
                </c:pt>
                <c:pt idx="1">
                  <c:v>5726102</c:v>
                </c:pt>
                <c:pt idx="2">
                  <c:v>5730902</c:v>
                </c:pt>
                <c:pt idx="3">
                  <c:v>6060361</c:v>
                </c:pt>
                <c:pt idx="4">
                  <c:v>6384662</c:v>
                </c:pt>
                <c:pt idx="5">
                  <c:v>7267532</c:v>
                </c:pt>
                <c:pt idx="6">
                  <c:v>7482039</c:v>
                </c:pt>
                <c:pt idx="7">
                  <c:v>8354056</c:v>
                </c:pt>
                <c:pt idx="8">
                  <c:v>9355279</c:v>
                </c:pt>
                <c:pt idx="9">
                  <c:v>9115359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31-4D0C-948B-3754E9F017D6}"/>
            </c:ext>
          </c:extLst>
        </c:ser>
        <c:ser>
          <c:idx val="1"/>
          <c:order val="1"/>
          <c:tx>
            <c:strRef>
              <c:f>'Fig 3.37'!$C$5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3.37'!$A$6:$A$15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3.37'!$C$6:$C$15</c:f>
              <c:numCache>
                <c:formatCode>_(* #,##0_);_(* \(#,##0\);_(* "-"??_);_(@_)</c:formatCode>
                <c:ptCount val="10"/>
                <c:pt idx="0">
                  <c:v>10091429</c:v>
                </c:pt>
                <c:pt idx="1">
                  <c:v>12129000</c:v>
                </c:pt>
                <c:pt idx="2">
                  <c:v>13171867</c:v>
                </c:pt>
                <c:pt idx="3">
                  <c:v>13691429</c:v>
                </c:pt>
                <c:pt idx="4">
                  <c:v>14896533</c:v>
                </c:pt>
                <c:pt idx="5">
                  <c:v>14274414</c:v>
                </c:pt>
                <c:pt idx="6">
                  <c:v>13445855</c:v>
                </c:pt>
                <c:pt idx="7">
                  <c:v>13535230</c:v>
                </c:pt>
                <c:pt idx="8">
                  <c:v>14771462</c:v>
                </c:pt>
                <c:pt idx="9">
                  <c:v>15022547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31-4D0C-948B-3754E9F017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664"/>
        <c:axId val="394124232"/>
      </c:barChart>
      <c:catAx>
        <c:axId val="394122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4232"/>
        <c:crosses val="autoZero"/>
        <c:auto val="1"/>
        <c:lblAlgn val="ctr"/>
        <c:lblOffset val="100"/>
        <c:noMultiLvlLbl val="0"/>
      </c:catAx>
      <c:valAx>
        <c:axId val="3941242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412266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A3D9-419A-9472-B29ABF0DE21C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3.38'!$B$6:$B$7</c:f>
              <c:numCache>
                <c:formatCode>0.0%</c:formatCode>
                <c:ptCount val="2"/>
                <c:pt idx="0">
                  <c:v>0.73071463642753554</c:v>
                </c:pt>
                <c:pt idx="1">
                  <c:v>0.48864417517083059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D9-419A-9472-B29ABF0DE2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5408"/>
        <c:axId val="394125800"/>
      </c:barChart>
      <c:catAx>
        <c:axId val="394125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5800"/>
        <c:crosses val="autoZero"/>
        <c:auto val="1"/>
        <c:lblAlgn val="ctr"/>
        <c:lblOffset val="100"/>
        <c:noMultiLvlLbl val="0"/>
      </c:catAx>
      <c:valAx>
        <c:axId val="3941258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8EB4E3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18FA-4CCE-AB4C-9BC10BA910C7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18FA-4CCE-AB4C-9BC10BA910C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3.39'!$A$6:$A$7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3.39'!$B$6:$B$7</c:f>
              <c:numCache>
                <c:formatCode>0.0%</c:formatCode>
                <c:ptCount val="2"/>
                <c:pt idx="0">
                  <c:v>-2.564541367499569E-2</c:v>
                </c:pt>
                <c:pt idx="1">
                  <c:v>1.6997978940743983E-2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E6B9B8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18FA-4CCE-AB4C-9BC10BA910C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896"/>
        <c:axId val="394131288"/>
      </c:barChart>
      <c:catAx>
        <c:axId val="394130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31288"/>
        <c:crosses val="autoZero"/>
        <c:auto val="1"/>
        <c:lblAlgn val="ctr"/>
        <c:lblOffset val="100"/>
        <c:noMultiLvlLbl val="0"/>
      </c:catAx>
      <c:valAx>
        <c:axId val="3941312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291035353535351E-2"/>
          <c:y val="3.9351851851851853E-2"/>
          <c:w val="0.8629101957070705"/>
          <c:h val="0.932870370370379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36B-4ED4-9D57-FA2F25F1535D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36B-4ED4-9D57-FA2F25F1535D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A36B-4ED4-9D57-FA2F25F1535D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36B-4ED4-9D57-FA2F25F1535D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36B-4ED4-9D57-FA2F25F1535D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36B-4ED4-9D57-FA2F25F1535D}"/>
              </c:ext>
            </c:extLst>
          </c:dPt>
          <c:dPt>
            <c:idx val="8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36B-4ED4-9D57-FA2F25F1535D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36B-4ED4-9D57-FA2F25F1535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3.40'!$A$6:$A$16</c15:sqref>
                  </c15:fullRef>
                </c:ext>
              </c:extLst>
              <c:f>('Fig 3.40'!$A$6:$A$9,'Fig 3.40'!$A$11:$A$16)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TAP</c:v>
                </c:pt>
                <c:pt idx="5">
                  <c:v>American Airlines</c:v>
                </c:pt>
                <c:pt idx="6">
                  <c:v>Copa</c:v>
                </c:pt>
                <c:pt idx="7">
                  <c:v>Aerolineas Argentinas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3.40'!$B$6:$B$16</c15:sqref>
                  </c15:fullRef>
                </c:ext>
              </c:extLst>
              <c:f>('Fig 3.40'!$B$6:$B$9,'Fig 3.40'!$B$11:$B$16)</c:f>
              <c:numCache>
                <c:formatCode>_(* #,##0_);_(* \(#,##0\);_(* "-"??_);_(@_)</c:formatCode>
                <c:ptCount val="10"/>
                <c:pt idx="0">
                  <c:v>5547134</c:v>
                </c:pt>
                <c:pt idx="1">
                  <c:v>2078766</c:v>
                </c:pt>
                <c:pt idx="2">
                  <c:v>1356333</c:v>
                </c:pt>
                <c:pt idx="3">
                  <c:v>129262</c:v>
                </c:pt>
                <c:pt idx="4">
                  <c:v>1794530</c:v>
                </c:pt>
                <c:pt idx="5">
                  <c:v>1263450</c:v>
                </c:pt>
                <c:pt idx="6">
                  <c:v>1041439</c:v>
                </c:pt>
                <c:pt idx="7">
                  <c:v>1031339</c:v>
                </c:pt>
                <c:pt idx="8">
                  <c:v>748619</c:v>
                </c:pt>
                <c:pt idx="9">
                  <c:v>9143170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3.40'!$B$10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0-A36B-4ED4-9D57-FA2F25F1535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675-4E45-9B49-38A5E10DB6B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675-4E45-9B49-38A5E10DB6B0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675-4E45-9B49-38A5E10DB6B0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A675-4E45-9B49-38A5E10DB6B0}"/>
              </c:ext>
            </c:extLst>
          </c:dPt>
          <c:dPt>
            <c:idx val="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675-4E45-9B49-38A5E10DB6B0}"/>
              </c:ext>
            </c:extLst>
          </c:dPt>
          <c:dPt>
            <c:idx val="5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B-A675-4E45-9B49-38A5E10DB6B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675-4E45-9B49-38A5E10DB6B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675-4E45-9B49-38A5E10DB6B0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675-4E45-9B49-38A5E10DB6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3.41'!$A$6:$A$16</c15:sqref>
                  </c15:fullRef>
                </c:ext>
              </c:extLst>
              <c:f>('Fig 3.41'!$A$6:$A$8,'Fig 3.41'!$A$11:$A$16)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TAP</c:v>
                </c:pt>
                <c:pt idx="4">
                  <c:v>American Airlines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United Air Lines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3.41'!$B$6:$B$16</c15:sqref>
                  </c15:fullRef>
                </c:ext>
              </c:extLst>
              <c:f>('Fig 3.41'!$B$6:$B$8,'Fig 3.41'!$B$11:$B$16)</c:f>
              <c:numCache>
                <c:formatCode>0.0%</c:formatCode>
                <c:ptCount val="9"/>
                <c:pt idx="0">
                  <c:v>-1.2361650290106163E-2</c:v>
                </c:pt>
                <c:pt idx="1">
                  <c:v>0.12744673719561206</c:v>
                </c:pt>
                <c:pt idx="2">
                  <c:v>9.5888518295875524E-2</c:v>
                </c:pt>
                <c:pt idx="3">
                  <c:v>3.2345914377412965E-2</c:v>
                </c:pt>
                <c:pt idx="4">
                  <c:v>-9.6820266911431974E-2</c:v>
                </c:pt>
                <c:pt idx="5">
                  <c:v>-3.2338421713311916E-2</c:v>
                </c:pt>
                <c:pt idx="6">
                  <c:v>4.4106332230514633E-2</c:v>
                </c:pt>
                <c:pt idx="7">
                  <c:v>4.7909204037553499E-2</c:v>
                </c:pt>
                <c:pt idx="8">
                  <c:v>3.2442924797817518E-2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3.41'!$B$9</c15:sqref>
                  <c15:spPr xmlns:c15="http://schemas.microsoft.com/office/drawing/2012/chart">
                    <a:solidFill>
                      <a:srgbClr val="FF0000"/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3.41'!$B$10</c15:sqref>
                  <c15:spPr xmlns:c15="http://schemas.microsoft.com/office/drawing/2012/chart">
                    <a:solidFill>
                      <a:srgbClr val="8B4935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675-4E45-9B49-38A5E10DB6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112"/>
        <c:axId val="394131680"/>
      </c:barChart>
      <c:catAx>
        <c:axId val="39413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31680"/>
        <c:crosses val="autoZero"/>
        <c:auto val="1"/>
        <c:lblAlgn val="ctr"/>
        <c:lblOffset val="100"/>
        <c:noMultiLvlLbl val="0"/>
      </c:catAx>
      <c:valAx>
        <c:axId val="3941316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3.42'!$C$5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3.42'!$C$6:$C$11</c:f>
              <c:numCache>
                <c:formatCode>_(* #,##0_);_(* \(#,##0\);_(* "-"??_);_(@_)</c:formatCode>
                <c:ptCount val="6"/>
                <c:pt idx="0">
                  <c:v>8520162</c:v>
                </c:pt>
                <c:pt idx="1">
                  <c:v>5289143</c:v>
                </c:pt>
                <c:pt idx="2">
                  <c:v>7417000</c:v>
                </c:pt>
                <c:pt idx="3">
                  <c:v>1098446</c:v>
                </c:pt>
                <c:pt idx="4">
                  <c:v>650273</c:v>
                </c:pt>
                <c:pt idx="5">
                  <c:v>613964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AC-49CC-A463-6909423D7AAF}"/>
            </c:ext>
          </c:extLst>
        </c:ser>
        <c:ser>
          <c:idx val="0"/>
          <c:order val="1"/>
          <c:tx>
            <c:strRef>
              <c:f>'Fig 3.42'!$B$5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3.42'!$B$6:$B$11</c:f>
              <c:numCache>
                <c:formatCode>_(* #,##0_);_(* \(#,##0\);_(* "-"??_);_(@_)</c:formatCode>
                <c:ptCount val="6"/>
                <c:pt idx="0">
                  <c:v>8811837</c:v>
                </c:pt>
                <c:pt idx="1">
                  <c:v>5550382</c:v>
                </c:pt>
                <c:pt idx="2">
                  <c:v>6863241</c:v>
                </c:pt>
                <c:pt idx="3">
                  <c:v>1179410</c:v>
                </c:pt>
                <c:pt idx="4">
                  <c:v>596831</c:v>
                </c:pt>
                <c:pt idx="5">
                  <c:v>519698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AC-49CC-A463-6909423D7AA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30504"/>
        <c:axId val="396514336"/>
      </c:barChart>
      <c:catAx>
        <c:axId val="39413050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14336"/>
        <c:crosses val="autoZero"/>
        <c:auto val="1"/>
        <c:lblAlgn val="ctr"/>
        <c:lblOffset val="100"/>
        <c:noMultiLvlLbl val="0"/>
      </c:catAx>
      <c:valAx>
        <c:axId val="39651433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13050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3.43'!$C$5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3.43'!$A$6:$A$25</c:f>
              <c:strCache>
                <c:ptCount val="20"/>
                <c:pt idx="0">
                  <c:v>Estados Unidos Da América</c:v>
                </c:pt>
                <c:pt idx="1">
                  <c:v>Argentina</c:v>
                </c:pt>
                <c:pt idx="2">
                  <c:v>Portugal</c:v>
                </c:pt>
                <c:pt idx="3">
                  <c:v>Chile</c:v>
                </c:pt>
                <c:pt idx="4">
                  <c:v>Espanha</c:v>
                </c:pt>
                <c:pt idx="5">
                  <c:v>Panamá</c:v>
                </c:pt>
                <c:pt idx="6">
                  <c:v>França</c:v>
                </c:pt>
                <c:pt idx="7">
                  <c:v>Peru</c:v>
                </c:pt>
                <c:pt idx="8">
                  <c:v>Alemanha</c:v>
                </c:pt>
                <c:pt idx="9">
                  <c:v>Itália</c:v>
                </c:pt>
                <c:pt idx="10">
                  <c:v>Reino Unido</c:v>
                </c:pt>
                <c:pt idx="11">
                  <c:v>Uruguai</c:v>
                </c:pt>
                <c:pt idx="12">
                  <c:v>Holanda</c:v>
                </c:pt>
                <c:pt idx="13">
                  <c:v>Colômbia</c:v>
                </c:pt>
                <c:pt idx="14">
                  <c:v>Emirados Árabes Unidos</c:v>
                </c:pt>
                <c:pt idx="15">
                  <c:v>México</c:v>
                </c:pt>
                <c:pt idx="16">
                  <c:v>Paraguai</c:v>
                </c:pt>
                <c:pt idx="17">
                  <c:v>Suíça</c:v>
                </c:pt>
                <c:pt idx="18">
                  <c:v>África Do Sul</c:v>
                </c:pt>
                <c:pt idx="19">
                  <c:v>Bolívia</c:v>
                </c:pt>
              </c:strCache>
            </c:strRef>
          </c:cat>
          <c:val>
            <c:numRef>
              <c:f>'Fig 3.43'!$C$6:$C$25</c:f>
              <c:numCache>
                <c:formatCode>_(* #,##0_);_(* \(#,##0\);_(* "-"??_);_(@_)</c:formatCode>
                <c:ptCount val="20"/>
                <c:pt idx="0">
                  <c:v>4715490</c:v>
                </c:pt>
                <c:pt idx="1">
                  <c:v>3839071</c:v>
                </c:pt>
                <c:pt idx="2">
                  <c:v>2217956</c:v>
                </c:pt>
                <c:pt idx="3">
                  <c:v>2004512</c:v>
                </c:pt>
                <c:pt idx="4">
                  <c:v>1141324</c:v>
                </c:pt>
                <c:pt idx="5">
                  <c:v>1038383</c:v>
                </c:pt>
                <c:pt idx="6">
                  <c:v>1002645</c:v>
                </c:pt>
                <c:pt idx="7">
                  <c:v>810599</c:v>
                </c:pt>
                <c:pt idx="8">
                  <c:v>731513</c:v>
                </c:pt>
                <c:pt idx="9">
                  <c:v>724027</c:v>
                </c:pt>
                <c:pt idx="10">
                  <c:v>657326</c:v>
                </c:pt>
                <c:pt idx="11">
                  <c:v>671433</c:v>
                </c:pt>
                <c:pt idx="12">
                  <c:v>521417</c:v>
                </c:pt>
                <c:pt idx="13">
                  <c:v>527892</c:v>
                </c:pt>
                <c:pt idx="14">
                  <c:v>394102</c:v>
                </c:pt>
                <c:pt idx="15">
                  <c:v>341066</c:v>
                </c:pt>
                <c:pt idx="16">
                  <c:v>337754</c:v>
                </c:pt>
                <c:pt idx="17">
                  <c:v>275357</c:v>
                </c:pt>
                <c:pt idx="18">
                  <c:v>246595</c:v>
                </c:pt>
                <c:pt idx="19">
                  <c:v>237770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4D-4A63-BD5B-5293D941457D}"/>
            </c:ext>
          </c:extLst>
        </c:ser>
        <c:ser>
          <c:idx val="0"/>
          <c:order val="1"/>
          <c:tx>
            <c:strRef>
              <c:f>'Fig 3.43'!$B$5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3.43'!$A$6:$A$25</c:f>
              <c:strCache>
                <c:ptCount val="20"/>
                <c:pt idx="0">
                  <c:v>Estados Unidos Da América</c:v>
                </c:pt>
                <c:pt idx="1">
                  <c:v>Argentina</c:v>
                </c:pt>
                <c:pt idx="2">
                  <c:v>Portugal</c:v>
                </c:pt>
                <c:pt idx="3">
                  <c:v>Chile</c:v>
                </c:pt>
                <c:pt idx="4">
                  <c:v>Espanha</c:v>
                </c:pt>
                <c:pt idx="5">
                  <c:v>Panamá</c:v>
                </c:pt>
                <c:pt idx="6">
                  <c:v>França</c:v>
                </c:pt>
                <c:pt idx="7">
                  <c:v>Peru</c:v>
                </c:pt>
                <c:pt idx="8">
                  <c:v>Alemanha</c:v>
                </c:pt>
                <c:pt idx="9">
                  <c:v>Itália</c:v>
                </c:pt>
                <c:pt idx="10">
                  <c:v>Reino Unido</c:v>
                </c:pt>
                <c:pt idx="11">
                  <c:v>Uruguai</c:v>
                </c:pt>
                <c:pt idx="12">
                  <c:v>Holanda</c:v>
                </c:pt>
                <c:pt idx="13">
                  <c:v>Colômbia</c:v>
                </c:pt>
                <c:pt idx="14">
                  <c:v>Emirados Árabes Unidos</c:v>
                </c:pt>
                <c:pt idx="15">
                  <c:v>México</c:v>
                </c:pt>
                <c:pt idx="16">
                  <c:v>Paraguai</c:v>
                </c:pt>
                <c:pt idx="17">
                  <c:v>Suíça</c:v>
                </c:pt>
                <c:pt idx="18">
                  <c:v>África Do Sul</c:v>
                </c:pt>
                <c:pt idx="19">
                  <c:v>Bolívia</c:v>
                </c:pt>
              </c:strCache>
            </c:strRef>
          </c:cat>
          <c:val>
            <c:numRef>
              <c:f>'Fig 3.43'!$B$6:$B$25</c:f>
              <c:numCache>
                <c:formatCode>_(* #,##0_);_(* \(#,##0\);_(* "-"??_);_(@_)</c:formatCode>
                <c:ptCount val="20"/>
                <c:pt idx="0">
                  <c:v>5000768</c:v>
                </c:pt>
                <c:pt idx="1">
                  <c:v>4028213</c:v>
                </c:pt>
                <c:pt idx="2">
                  <c:v>1948029</c:v>
                </c:pt>
                <c:pt idx="3">
                  <c:v>2077372</c:v>
                </c:pt>
                <c:pt idx="4">
                  <c:v>1052805</c:v>
                </c:pt>
                <c:pt idx="5">
                  <c:v>1074328</c:v>
                </c:pt>
                <c:pt idx="6">
                  <c:v>938447</c:v>
                </c:pt>
                <c:pt idx="7">
                  <c:v>768160</c:v>
                </c:pt>
                <c:pt idx="8">
                  <c:v>775202</c:v>
                </c:pt>
                <c:pt idx="9">
                  <c:v>707389</c:v>
                </c:pt>
                <c:pt idx="10">
                  <c:v>557605</c:v>
                </c:pt>
                <c:pt idx="11">
                  <c:v>678965</c:v>
                </c:pt>
                <c:pt idx="12">
                  <c:v>500933</c:v>
                </c:pt>
                <c:pt idx="13">
                  <c:v>668529</c:v>
                </c:pt>
                <c:pt idx="14">
                  <c:v>389621</c:v>
                </c:pt>
                <c:pt idx="15">
                  <c:v>321534</c:v>
                </c:pt>
                <c:pt idx="16">
                  <c:v>325915</c:v>
                </c:pt>
                <c:pt idx="17">
                  <c:v>264515</c:v>
                </c:pt>
                <c:pt idx="18">
                  <c:v>229861</c:v>
                </c:pt>
                <c:pt idx="19">
                  <c:v>194212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4D-4A63-BD5B-5293D94145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5512"/>
        <c:axId val="396520216"/>
      </c:barChart>
      <c:catAx>
        <c:axId val="3965155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20216"/>
        <c:crosses val="autoZero"/>
        <c:auto val="1"/>
        <c:lblAlgn val="ctr"/>
        <c:lblOffset val="100"/>
        <c:noMultiLvlLbl val="0"/>
      </c:catAx>
      <c:valAx>
        <c:axId val="39652021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651551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1312814749514433E-2"/>
          <c:y val="5.0278240740740728E-2"/>
          <c:w val="0.91776503280379518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3.44'!$A$6:$A$15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3.44'!$B$6:$B$15</c:f>
              <c:numCache>
                <c:formatCode>_(* #,##0_);_(* \(#,##0\);_(* "-"??_);_(@_)</c:formatCode>
                <c:ptCount val="10"/>
                <c:pt idx="0">
                  <c:v>90236329986</c:v>
                </c:pt>
                <c:pt idx="1">
                  <c:v>104500848718</c:v>
                </c:pt>
                <c:pt idx="2">
                  <c:v>113311909471</c:v>
                </c:pt>
                <c:pt idx="3">
                  <c:v>120252887086</c:v>
                </c:pt>
                <c:pt idx="4">
                  <c:v>130793967506</c:v>
                </c:pt>
                <c:pt idx="5">
                  <c:v>131295354939</c:v>
                </c:pt>
                <c:pt idx="6">
                  <c:v>125457284859</c:v>
                </c:pt>
                <c:pt idx="7">
                  <c:v>128299040308</c:v>
                </c:pt>
                <c:pt idx="8">
                  <c:v>141612161792</c:v>
                </c:pt>
                <c:pt idx="9">
                  <c:v>143188338895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0-4EB9-B1E6-8B221432D04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9040"/>
        <c:axId val="396518256"/>
      </c:barChart>
      <c:catAx>
        <c:axId val="396519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6518256"/>
        <c:crosses val="autoZero"/>
        <c:auto val="1"/>
        <c:lblAlgn val="ctr"/>
        <c:lblOffset val="100"/>
        <c:noMultiLvlLbl val="0"/>
      </c:catAx>
      <c:valAx>
        <c:axId val="39651825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6519040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824653395723550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3.45'!$B$6:$B$15</c:f>
              <c:numCache>
                <c:formatCode>0.00%</c:formatCode>
                <c:ptCount val="10"/>
                <c:pt idx="0">
                  <c:v>0.1989688950863211</c:v>
                </c:pt>
                <c:pt idx="1">
                  <c:v>0.15807955325990222</c:v>
                </c:pt>
                <c:pt idx="2">
                  <c:v>8.4315686055115427E-2</c:v>
                </c:pt>
                <c:pt idx="3">
                  <c:v>6.1255499509311591E-2</c:v>
                </c:pt>
                <c:pt idx="4">
                  <c:v>8.7657607858191766E-2</c:v>
                </c:pt>
                <c:pt idx="5">
                  <c:v>3.8334140523491613E-3</c:v>
                </c:pt>
                <c:pt idx="6">
                  <c:v>-4.4465168495202101E-2</c:v>
                </c:pt>
                <c:pt idx="7">
                  <c:v>2.2651179261481837E-2</c:v>
                </c:pt>
                <c:pt idx="8">
                  <c:v>0.10376633723868836</c:v>
                </c:pt>
                <c:pt idx="9">
                  <c:v>1.1130238272296764E-2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5C0-4796-BE62-05B6F9C37C2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0808"/>
        <c:axId val="396511984"/>
      </c:barChart>
      <c:catAx>
        <c:axId val="396510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1984"/>
        <c:crosses val="autoZero"/>
        <c:auto val="1"/>
        <c:lblAlgn val="ctr"/>
        <c:lblOffset val="100"/>
        <c:noMultiLvlLbl val="0"/>
      </c:catAx>
      <c:valAx>
        <c:axId val="39651198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08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3.46'!$B$5</c:f>
              <c:strCache>
                <c:ptCount val="1"/>
                <c:pt idx="0">
                  <c:v>RPK 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3.46'!$B$6:$B$15</c:f>
              <c:numCache>
                <c:formatCode>_(* #,##0_);_(* \(#,##0\);_(* "-"??_);_(@_)</c:formatCode>
                <c:ptCount val="10"/>
                <c:pt idx="0">
                  <c:v>23353246800</c:v>
                </c:pt>
                <c:pt idx="1">
                  <c:v>26164297862</c:v>
                </c:pt>
                <c:pt idx="2">
                  <c:v>26310518887</c:v>
                </c:pt>
                <c:pt idx="3">
                  <c:v>27716693721</c:v>
                </c:pt>
                <c:pt idx="4">
                  <c:v>29099126931</c:v>
                </c:pt>
                <c:pt idx="5">
                  <c:v>33088606176</c:v>
                </c:pt>
                <c:pt idx="6">
                  <c:v>33038630546</c:v>
                </c:pt>
                <c:pt idx="7">
                  <c:v>37012475694</c:v>
                </c:pt>
                <c:pt idx="8">
                  <c:v>43131403985</c:v>
                </c:pt>
                <c:pt idx="9">
                  <c:v>43103924190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87-4948-91E2-DD834645E67A}"/>
            </c:ext>
          </c:extLst>
        </c:ser>
        <c:ser>
          <c:idx val="1"/>
          <c:order val="1"/>
          <c:tx>
            <c:strRef>
              <c:f>'Fig 3.46'!$C$5</c:f>
              <c:strCache>
                <c:ptCount val="1"/>
                <c:pt idx="0">
                  <c:v>RPK 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3.46'!$C$6:$C$15</c:f>
              <c:numCache>
                <c:formatCode>_(* #,##0_);_(* \(#,##0\);_(* "-"??_);_(@_)</c:formatCode>
                <c:ptCount val="10"/>
                <c:pt idx="0">
                  <c:v>66883083186</c:v>
                </c:pt>
                <c:pt idx="1">
                  <c:v>78336550856</c:v>
                </c:pt>
                <c:pt idx="2">
                  <c:v>87001390584</c:v>
                </c:pt>
                <c:pt idx="3">
                  <c:v>92536193365</c:v>
                </c:pt>
                <c:pt idx="4">
                  <c:v>101694840575</c:v>
                </c:pt>
                <c:pt idx="5">
                  <c:v>98206748763</c:v>
                </c:pt>
                <c:pt idx="6">
                  <c:v>92418654313</c:v>
                </c:pt>
                <c:pt idx="7">
                  <c:v>91286564614</c:v>
                </c:pt>
                <c:pt idx="8">
                  <c:v>98480757807</c:v>
                </c:pt>
                <c:pt idx="9">
                  <c:v>100084414705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87-4948-91E2-DD834645E67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9824"/>
        <c:axId val="396513552"/>
      </c:barChart>
      <c:catAx>
        <c:axId val="396519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3552"/>
        <c:crosses val="autoZero"/>
        <c:auto val="1"/>
        <c:lblAlgn val="ctr"/>
        <c:lblOffset val="100"/>
        <c:noMultiLvlLbl val="0"/>
      </c:catAx>
      <c:valAx>
        <c:axId val="39651355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1982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B1B2-4D93-AE86-B329C472BE5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3.47'!$B$6:$B$7</c:f>
              <c:numCache>
                <c:formatCode>0.0%</c:formatCode>
                <c:ptCount val="2"/>
                <c:pt idx="0">
                  <c:v>0.84573582248100931</c:v>
                </c:pt>
                <c:pt idx="1">
                  <c:v>0.4964085077637348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B2-4D93-AE86-B329C472BE5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09632"/>
        <c:axId val="396510416"/>
      </c:barChart>
      <c:catAx>
        <c:axId val="396509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0416"/>
        <c:crosses val="autoZero"/>
        <c:auto val="1"/>
        <c:lblAlgn val="ctr"/>
        <c:lblOffset val="100"/>
        <c:noMultiLvlLbl val="0"/>
      </c:catAx>
      <c:valAx>
        <c:axId val="3965104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0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5104-463E-99F1-AF969451DE3F}"/>
              </c:ext>
            </c:extLst>
          </c:dPt>
          <c:dPt>
            <c:idx val="1"/>
            <c:invertIfNegative val="1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1B01-45A5-A0E8-F807C1D6C0D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3.48'!$B$6:$B$7</c:f>
              <c:numCache>
                <c:formatCode>0.0%</c:formatCode>
                <c:ptCount val="2"/>
                <c:pt idx="0">
                  <c:v>-6.3711802679914547E-4</c:v>
                </c:pt>
                <c:pt idx="1">
                  <c:v>1.6283961798332264E-2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5104-463E-99F1-AF969451DE3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1592"/>
        <c:axId val="396513944"/>
      </c:barChart>
      <c:catAx>
        <c:axId val="396511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3944"/>
        <c:crosses val="autoZero"/>
        <c:auto val="1"/>
        <c:lblAlgn val="ctr"/>
        <c:lblOffset val="100"/>
        <c:noMultiLvlLbl val="0"/>
      </c:catAx>
      <c:valAx>
        <c:axId val="3965139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1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2247474747474784E-3"/>
          <c:y val="2.9786266984023892E-2"/>
          <c:w val="0.89698532196969649"/>
          <c:h val="0.968331254702536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1BD-4520-8A49-D5BEB80AA517}"/>
              </c:ext>
            </c:extLst>
          </c:dPt>
          <c:dPt>
            <c:idx val="1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3-A1BD-4520-8A49-D5BEB80AA517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5-A1BD-4520-8A49-D5BEB80AA517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1BD-4520-8A49-D5BEB80AA517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1BD-4520-8A49-D5BEB80AA517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B-A1BD-4520-8A49-D5BEB80AA517}"/>
              </c:ext>
            </c:extLst>
          </c:dPt>
          <c:dPt>
            <c:idx val="7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D-A1BD-4520-8A49-D5BEB80AA517}"/>
              </c:ext>
            </c:extLst>
          </c:dPt>
          <c:dPt>
            <c:idx val="8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1BD-4520-8A49-D5BEB80AA517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1BD-4520-8A49-D5BEB80AA517}"/>
              </c:ext>
            </c:extLst>
          </c:dPt>
          <c:dLbls>
            <c:dLbl>
              <c:idx val="3"/>
              <c:layout>
                <c:manualLayout>
                  <c:x val="3.1142493877650882E-3"/>
                  <c:y val="-1.58735619353646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BD-4520-8A49-D5BEB80AA51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3.49'!$A$6:$A$16</c15:sqref>
                  </c15:fullRef>
                </c:ext>
              </c:extLst>
              <c:f>('Fig 3.49'!$A$6:$A$9,'Fig 3.49'!$A$11:$A$16)</c:f>
              <c:strCache>
                <c:ptCount val="10"/>
                <c:pt idx="0">
                  <c:v> Latam </c:v>
                </c:pt>
                <c:pt idx="1">
                  <c:v> Azul </c:v>
                </c:pt>
                <c:pt idx="2">
                  <c:v> Gol </c:v>
                </c:pt>
                <c:pt idx="3">
                  <c:v> Avianca </c:v>
                </c:pt>
                <c:pt idx="4">
                  <c:v> TAP </c:v>
                </c:pt>
                <c:pt idx="5">
                  <c:v> American Airlines </c:v>
                </c:pt>
                <c:pt idx="6">
                  <c:v> Air France </c:v>
                </c:pt>
                <c:pt idx="7">
                  <c:v> Emirates </c:v>
                </c:pt>
                <c:pt idx="8">
                  <c:v> United Air Lines </c:v>
                </c:pt>
                <c:pt idx="9">
                  <c:v> Demais Estrangeiras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3.49'!$B$6:$B$16</c15:sqref>
                  </c15:fullRef>
                </c:ext>
              </c:extLst>
              <c:f>('Fig 3.49'!$B$6:$B$9,'Fig 3.49'!$B$11:$B$16)</c:f>
              <c:numCache>
                <c:formatCode>_(* #,##0_);_(* \(#,##0\);_(* "-"??_);_(@_)</c:formatCode>
                <c:ptCount val="10"/>
                <c:pt idx="0">
                  <c:v>29877426533</c:v>
                </c:pt>
                <c:pt idx="1">
                  <c:v>7116604492</c:v>
                </c:pt>
                <c:pt idx="2">
                  <c:v>5444869210</c:v>
                </c:pt>
                <c:pt idx="3">
                  <c:v>657837431</c:v>
                </c:pt>
                <c:pt idx="4">
                  <c:v>12882077073</c:v>
                </c:pt>
                <c:pt idx="5">
                  <c:v>9008590228</c:v>
                </c:pt>
                <c:pt idx="6">
                  <c:v>6553574601</c:v>
                </c:pt>
                <c:pt idx="7">
                  <c:v>6386766158</c:v>
                </c:pt>
                <c:pt idx="8">
                  <c:v>5955871700</c:v>
                </c:pt>
                <c:pt idx="9">
                  <c:v>59297534945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3.49'!$B$10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1BD-4520-8A49-D5BEB80AA51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BA13-4EC2-91B7-8FB941B22ED1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A13-4EC2-91B7-8FB941B22ED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4-BA13-4EC2-91B7-8FB941B22ED1}"/>
              </c:ext>
            </c:extLst>
          </c:dPt>
          <c:dPt>
            <c:idx val="3"/>
            <c:invertIfNegative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BA13-4EC2-91B7-8FB941B22ED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BA13-4EC2-91B7-8FB941B22ED1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BA13-4EC2-91B7-8FB941B22ED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BA13-4EC2-91B7-8FB941B22ED1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BA13-4EC2-91B7-8FB941B22ED1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BA13-4EC2-91B7-8FB941B22ED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3.50'!$A$6:$A$16</c15:sqref>
                  </c15:fullRef>
                </c:ext>
              </c:extLst>
              <c:f>('Fig 3.50'!$A$6:$A$8,'Fig 3.50'!$A$11:$A$16)</c:f>
              <c:strCache>
                <c:ptCount val="9"/>
                <c:pt idx="0">
                  <c:v>Latam</c:v>
                </c:pt>
                <c:pt idx="1">
                  <c:v>Azul</c:v>
                </c:pt>
                <c:pt idx="2">
                  <c:v>Gol</c:v>
                </c:pt>
                <c:pt idx="3">
                  <c:v>TAP</c:v>
                </c:pt>
                <c:pt idx="4">
                  <c:v>American Airlines</c:v>
                </c:pt>
                <c:pt idx="5">
                  <c:v>Air France</c:v>
                </c:pt>
                <c:pt idx="6">
                  <c:v>Emirates</c:v>
                </c:pt>
                <c:pt idx="7">
                  <c:v>United Air Lines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3.50'!$B$6:$B$16</c15:sqref>
                  </c15:fullRef>
                </c:ext>
              </c:extLst>
              <c:f>('Fig 3.50'!$B$6:$B$8,'Fig 3.50'!$B$11:$B$16)</c:f>
              <c:numCache>
                <c:formatCode>0.0%</c:formatCode>
                <c:ptCount val="9"/>
                <c:pt idx="0">
                  <c:v>1.0640344638138455E-2</c:v>
                </c:pt>
                <c:pt idx="1">
                  <c:v>0.13528342890695622</c:v>
                </c:pt>
                <c:pt idx="2">
                  <c:v>0.30886118310561406</c:v>
                </c:pt>
                <c:pt idx="3">
                  <c:v>3.8976658199456837E-2</c:v>
                </c:pt>
                <c:pt idx="4">
                  <c:v>-0.10334902576726046</c:v>
                </c:pt>
                <c:pt idx="5">
                  <c:v>5.0937493213123464E-2</c:v>
                </c:pt>
                <c:pt idx="6">
                  <c:v>-6.589013267647037E-2</c:v>
                </c:pt>
                <c:pt idx="7">
                  <c:v>4.7859321971049695E-2</c:v>
                </c:pt>
                <c:pt idx="8">
                  <c:v>3.5259186448788782E-2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3.50'!$B$9</c15:sqref>
                  <c15:spPr xmlns:c15="http://schemas.microsoft.com/office/drawing/2012/chart">
                    <a:solidFill>
                      <a:schemeClr val="accent2">
                        <a:lumMod val="50000"/>
                      </a:schemeClr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3.50'!$B$10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1-BA13-4EC2-91B7-8FB941B22E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4728"/>
        <c:axId val="396510024"/>
      </c:barChart>
      <c:catAx>
        <c:axId val="39651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0024"/>
        <c:crosses val="autoZero"/>
        <c:auto val="1"/>
        <c:lblAlgn val="ctr"/>
        <c:lblOffset val="100"/>
        <c:noMultiLvlLbl val="0"/>
      </c:catAx>
      <c:valAx>
        <c:axId val="396510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4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3.51'!$A$6:$A$15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3.51'!$B$6:$B$15</c:f>
              <c:numCache>
                <c:formatCode>_(* #,##0_);_(* \(#,##0\);_(* "-"??_);_(@_)</c:formatCode>
                <c:ptCount val="10"/>
                <c:pt idx="0">
                  <c:v>94021172</c:v>
                </c:pt>
                <c:pt idx="1">
                  <c:v>163880990</c:v>
                </c:pt>
                <c:pt idx="2">
                  <c:v>145918570</c:v>
                </c:pt>
                <c:pt idx="3">
                  <c:v>179582530</c:v>
                </c:pt>
                <c:pt idx="4">
                  <c:v>174347393</c:v>
                </c:pt>
                <c:pt idx="5">
                  <c:v>180541851</c:v>
                </c:pt>
                <c:pt idx="6">
                  <c:v>183512165</c:v>
                </c:pt>
                <c:pt idx="7">
                  <c:v>226304212</c:v>
                </c:pt>
                <c:pt idx="8">
                  <c:v>281574643</c:v>
                </c:pt>
                <c:pt idx="9">
                  <c:v>223768412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B-4E1D-B952-06557E4DF942}"/>
            </c:ext>
          </c:extLst>
        </c:ser>
        <c:ser>
          <c:idx val="1"/>
          <c:order val="1"/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2359949261217"/>
                </c:manualLayout>
              </c:layout>
              <c:tx>
                <c:rich>
                  <a:bodyPr/>
                  <a:lstStyle/>
                  <a:p>
                    <a:fld id="{FCF9FBC1-B413-440A-92F5-EBC7FCD2A7B2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DAB-4E1D-B952-06557E4DF942}"/>
                </c:ext>
              </c:extLst>
            </c:dLbl>
            <c:dLbl>
              <c:idx val="1"/>
              <c:layout>
                <c:manualLayout>
                  <c:x val="0"/>
                  <c:y val="-0.24586998004079574"/>
                </c:manualLayout>
              </c:layout>
              <c:tx>
                <c:rich>
                  <a:bodyPr/>
                  <a:lstStyle/>
                  <a:p>
                    <a:fld id="{58BC89E7-C46B-4D45-A5AD-F780B5FBCB54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DAB-4E1D-B952-06557E4DF942}"/>
                </c:ext>
              </c:extLst>
            </c:dLbl>
            <c:dLbl>
              <c:idx val="2"/>
              <c:layout>
                <c:manualLayout>
                  <c:x val="-2.004208838560978E-3"/>
                  <c:y val="-0.29976019710628099"/>
                </c:manualLayout>
              </c:layout>
              <c:tx>
                <c:rich>
                  <a:bodyPr/>
                  <a:lstStyle/>
                  <a:p>
                    <a:fld id="{2EEE5359-8D90-4190-BFBD-E55E07CC2A17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DAB-4E1D-B952-06557E4DF942}"/>
                </c:ext>
              </c:extLst>
            </c:dLbl>
            <c:dLbl>
              <c:idx val="3"/>
              <c:layout>
                <c:manualLayout>
                  <c:x val="0"/>
                  <c:y val="-0.31795926275232311"/>
                </c:manualLayout>
              </c:layout>
              <c:tx>
                <c:rich>
                  <a:bodyPr/>
                  <a:lstStyle/>
                  <a:p>
                    <a:fld id="{938CD6CE-F1CF-40E0-8313-A91E77DB617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DAB-4E1D-B952-06557E4DF942}"/>
                </c:ext>
              </c:extLst>
            </c:dLbl>
            <c:dLbl>
              <c:idx val="4"/>
              <c:layout>
                <c:manualLayout>
                  <c:x val="0"/>
                  <c:y val="-0.33507482873832972"/>
                </c:manualLayout>
              </c:layout>
              <c:tx>
                <c:rich>
                  <a:bodyPr/>
                  <a:lstStyle/>
                  <a:p>
                    <a:fld id="{2E24E39B-D5F0-4E66-A0C5-79907EF398C7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DAB-4E1D-B952-06557E4DF942}"/>
                </c:ext>
              </c:extLst>
            </c:dLbl>
            <c:dLbl>
              <c:idx val="5"/>
              <c:layout>
                <c:manualLayout>
                  <c:x val="-2.0042088385610517E-3"/>
                  <c:y val="-0.33966910125092303"/>
                </c:manualLayout>
              </c:layout>
              <c:tx>
                <c:rich>
                  <a:bodyPr/>
                  <a:lstStyle/>
                  <a:p>
                    <a:fld id="{414677DB-219E-4A37-A6DB-23364D1AE9F1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DAB-4E1D-B952-06557E4DF942}"/>
                </c:ext>
              </c:extLst>
            </c:dLbl>
            <c:dLbl>
              <c:idx val="6"/>
              <c:layout>
                <c:manualLayout>
                  <c:x val="0"/>
                  <c:y val="-0.32056017371087669"/>
                </c:manualLayout>
              </c:layout>
              <c:tx>
                <c:rich>
                  <a:bodyPr/>
                  <a:lstStyle/>
                  <a:p>
                    <a:fld id="{560F4ADE-9C08-4B96-9132-E7C5029DAB29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DAB-4E1D-B952-06557E4DF942}"/>
                </c:ext>
              </c:extLst>
            </c:dLbl>
            <c:dLbl>
              <c:idx val="7"/>
              <c:layout>
                <c:manualLayout>
                  <c:x val="-1.4697361697604001E-16"/>
                  <c:y val="-0.31309265311195433"/>
                </c:manualLayout>
              </c:layout>
              <c:tx>
                <c:rich>
                  <a:bodyPr/>
                  <a:lstStyle/>
                  <a:p>
                    <a:fld id="{6891DB84-9E44-49DF-9337-9FD961ABCD1C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9DAB-4E1D-B952-06557E4DF942}"/>
                </c:ext>
              </c:extLst>
            </c:dLbl>
            <c:dLbl>
              <c:idx val="8"/>
              <c:layout>
                <c:manualLayout>
                  <c:x val="0"/>
                  <c:y val="-0.28863458571856793"/>
                </c:manualLayout>
              </c:layout>
              <c:tx>
                <c:rich>
                  <a:bodyPr/>
                  <a:lstStyle/>
                  <a:p>
                    <a:fld id="{13D2B076-EA94-4948-AD47-101F2731EBFF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DAB-4E1D-B952-06557E4DF942}"/>
                </c:ext>
              </c:extLst>
            </c:dLbl>
            <c:dLbl>
              <c:idx val="9"/>
              <c:layout>
                <c:manualLayout>
                  <c:x val="0"/>
                  <c:y val="-0.29378486463565312"/>
                </c:manualLayout>
              </c:layout>
              <c:tx>
                <c:rich>
                  <a:bodyPr/>
                  <a:lstStyle/>
                  <a:p>
                    <a:fld id="{40156D17-C4B7-4173-A9F2-F12C426EAFBB}" type="CELLRANGE">
                      <a:rPr lang="en-US"/>
                      <a:pPr/>
                      <a:t>[INTERVALODACÉLULA]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DAB-4E1D-B952-06557E4DF942}"/>
                </c:ext>
              </c:extLst>
            </c:dLbl>
            <c:spPr>
              <a:solidFill>
                <a:schemeClr val="bg1">
                  <a:lumMod val="95000"/>
                  <a:alpha val="66000"/>
                </a:schemeClr>
              </a:solidFill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3.51'!$A$6:$A$15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3.51'!$C$6:$C$15</c:f>
              <c:numCache>
                <c:formatCode>_(* #,##0_);_(* \(#,##0\);_(* "-"??_);_(@_)</c:formatCode>
                <c:ptCount val="10"/>
                <c:pt idx="0">
                  <c:v>554982557</c:v>
                </c:pt>
                <c:pt idx="1">
                  <c:v>572519283</c:v>
                </c:pt>
                <c:pt idx="2">
                  <c:v>615087211</c:v>
                </c:pt>
                <c:pt idx="3">
                  <c:v>635677396</c:v>
                </c:pt>
                <c:pt idx="4">
                  <c:v>632383976</c:v>
                </c:pt>
                <c:pt idx="5">
                  <c:v>582393020</c:v>
                </c:pt>
                <c:pt idx="6">
                  <c:v>544739183</c:v>
                </c:pt>
                <c:pt idx="7">
                  <c:v>593248528</c:v>
                </c:pt>
                <c:pt idx="8">
                  <c:v>642133607</c:v>
                </c:pt>
                <c:pt idx="9">
                  <c:v>603839933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3.51'!$E$6:$E$15</c15:f>
                <c15:dlblRangeCache>
                  <c:ptCount val="10"/>
                  <c:pt idx="0">
                    <c:v> 649 </c:v>
                  </c:pt>
                  <c:pt idx="1">
                    <c:v> 736 </c:v>
                  </c:pt>
                  <c:pt idx="2">
                    <c:v> 761 </c:v>
                  </c:pt>
                  <c:pt idx="3">
                    <c:v> 815 </c:v>
                  </c:pt>
                  <c:pt idx="4">
                    <c:v> 807 </c:v>
                  </c:pt>
                  <c:pt idx="5">
                    <c:v> 763 </c:v>
                  </c:pt>
                  <c:pt idx="6">
                    <c:v> 728 </c:v>
                  </c:pt>
                  <c:pt idx="7">
                    <c:v> 820 </c:v>
                  </c:pt>
                  <c:pt idx="8">
                    <c:v> 924 </c:v>
                  </c:pt>
                  <c:pt idx="9">
                    <c:v> 828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DAB-4E1D-B952-06557E4DF94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6509240"/>
        <c:axId val="396515120"/>
      </c:barChart>
      <c:catAx>
        <c:axId val="396509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6515120"/>
        <c:crosses val="autoZero"/>
        <c:auto val="1"/>
        <c:lblAlgn val="ctr"/>
        <c:lblOffset val="100"/>
        <c:noMultiLvlLbl val="0"/>
      </c:catAx>
      <c:valAx>
        <c:axId val="3965151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6509240"/>
        <c:crosses val="autoZero"/>
        <c:crossBetween val="between"/>
        <c:dispUnits>
          <c:builtInUnit val="ten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3.52'!$B$5</c:f>
              <c:strCache>
                <c:ptCount val="1"/>
                <c:pt idx="0">
                  <c:v>Variação na quantidade de carga e correio transportada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3.52'!$A$6:$A$15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3.52'!$B$6:$B$15</c:f>
              <c:numCache>
                <c:formatCode>0.0%</c:formatCode>
                <c:ptCount val="10"/>
                <c:pt idx="0">
                  <c:v>0.51758770218717642</c:v>
                </c:pt>
                <c:pt idx="1">
                  <c:v>0.13466262225436304</c:v>
                </c:pt>
                <c:pt idx="2">
                  <c:v>3.3413224983961952E-2</c:v>
                </c:pt>
                <c:pt idx="3">
                  <c:v>7.1292684437570655E-2</c:v>
                </c:pt>
                <c:pt idx="4">
                  <c:v>-1.0461150766780116E-2</c:v>
                </c:pt>
                <c:pt idx="5">
                  <c:v>-5.4288824859121107E-2</c:v>
                </c:pt>
                <c:pt idx="6">
                  <c:v>-4.5460660297961399E-2</c:v>
                </c:pt>
                <c:pt idx="7">
                  <c:v>0.12537071472746522</c:v>
                </c:pt>
                <c:pt idx="8">
                  <c:v>0.12708823351624693</c:v>
                </c:pt>
                <c:pt idx="9">
                  <c:v>-0.10403707555930132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092C-46DB-BD1B-708452FC994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6521000"/>
        <c:axId val="396516688"/>
      </c:barChart>
      <c:catAx>
        <c:axId val="396521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6688"/>
        <c:crosses val="autoZero"/>
        <c:auto val="1"/>
        <c:lblAlgn val="ctr"/>
        <c:lblOffset val="100"/>
        <c:noMultiLvlLbl val="0"/>
      </c:catAx>
      <c:valAx>
        <c:axId val="39651668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6521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1572-4EEF-BC83-26E1A2C7152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3.53'!$B$6:$B$7</c:f>
              <c:numCache>
                <c:formatCode>0.0%</c:formatCode>
                <c:ptCount val="2"/>
                <c:pt idx="0">
                  <c:v>1.3799789689922179</c:v>
                </c:pt>
                <c:pt idx="1">
                  <c:v>8.803407491597974E-2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72-4EEF-BC83-26E1A2C715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7472"/>
        <c:axId val="396517864"/>
      </c:barChart>
      <c:catAx>
        <c:axId val="396517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7864"/>
        <c:crosses val="autoZero"/>
        <c:auto val="1"/>
        <c:lblAlgn val="ctr"/>
        <c:lblOffset val="100"/>
        <c:noMultiLvlLbl val="0"/>
      </c:catAx>
      <c:valAx>
        <c:axId val="396517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25F3-4106-85B1-473F6263919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1-EBCB-4831-8B28-6CD9E163484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3.54'!$A$6:$A$7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3.54'!$B$6:$B$7</c:f>
              <c:numCache>
                <c:formatCode>0.0%</c:formatCode>
                <c:ptCount val="2"/>
                <c:pt idx="0">
                  <c:v>-0.20529629509287881</c:v>
                </c:pt>
                <c:pt idx="1">
                  <c:v>-5.963505660279201E-2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CB-4831-8B28-6CD9E163484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3352"/>
        <c:axId val="396523744"/>
      </c:barChart>
      <c:catAx>
        <c:axId val="396523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3744"/>
        <c:crosses val="autoZero"/>
        <c:auto val="1"/>
        <c:lblAlgn val="ctr"/>
        <c:lblOffset val="100"/>
        <c:noMultiLvlLbl val="0"/>
      </c:catAx>
      <c:valAx>
        <c:axId val="3965237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78057268305009797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9CF7-43E1-A51D-9828A130B441}"/>
              </c:ext>
            </c:extLst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9CF7-43E1-A51D-9828A130B441}"/>
              </c:ext>
            </c:extLst>
          </c:dPt>
          <c:dPt>
            <c:idx val="2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5-9CF7-43E1-A51D-9828A130B44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9CF7-43E1-A51D-9828A130B441}"/>
              </c:ext>
            </c:extLst>
          </c:dPt>
          <c:dPt>
            <c:idx val="4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9CF7-43E1-A51D-9828A130B441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9CF7-43E1-A51D-9828A130B441}"/>
              </c:ext>
            </c:extLst>
          </c:dPt>
          <c:dPt>
            <c:idx val="9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9CF7-43E1-A51D-9828A130B441}"/>
              </c:ext>
            </c:extLst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9CF7-43E1-A51D-9828A130B441}"/>
              </c:ext>
            </c:extLst>
          </c:dPt>
          <c:dLbls>
            <c:dLbl>
              <c:idx val="9"/>
              <c:layout>
                <c:manualLayout>
                  <c:x val="-0.10262127760345746"/>
                  <c:y val="-2.7217741935483871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CF7-43E1-A51D-9828A130B441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3.55'!$A$6:$A$17</c15:sqref>
                  </c15:fullRef>
                </c:ext>
              </c:extLst>
              <c:f>('Fig 3.55'!$A$6:$A$10,'Fig 3.55'!$A$12:$A$17)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Azul</c:v>
                </c:pt>
                <c:pt idx="3">
                  <c:v>Avianca</c:v>
                </c:pt>
                <c:pt idx="4">
                  <c:v>Gol</c:v>
                </c:pt>
                <c:pt idx="5">
                  <c:v>Atlas Air</c:v>
                </c:pt>
                <c:pt idx="6">
                  <c:v>TAP</c:v>
                </c:pt>
                <c:pt idx="7">
                  <c:v>Cargolux</c:v>
                </c:pt>
                <c:pt idx="8">
                  <c:v>American Airlines</c:v>
                </c:pt>
                <c:pt idx="9">
                  <c:v>Korean Air</c:v>
                </c:pt>
                <c:pt idx="10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3.55'!$B$6:$B$17</c15:sqref>
                  </c15:fullRef>
                </c:ext>
              </c:extLst>
              <c:f>('Fig 3.55'!$B$6:$B$10,'Fig 3.55'!$B$12:$B$17)</c:f>
              <c:numCache>
                <c:formatCode>_(* #,##0_);_(* \(#,##0\);_(* "-"??_);_(@_)</c:formatCode>
                <c:ptCount val="11"/>
                <c:pt idx="0">
                  <c:v>126748384</c:v>
                </c:pt>
                <c:pt idx="1">
                  <c:v>66966931</c:v>
                </c:pt>
                <c:pt idx="2">
                  <c:v>22833468</c:v>
                </c:pt>
                <c:pt idx="3">
                  <c:v>5131450</c:v>
                </c:pt>
                <c:pt idx="4">
                  <c:v>2087550</c:v>
                </c:pt>
                <c:pt idx="5">
                  <c:v>62919250</c:v>
                </c:pt>
                <c:pt idx="6">
                  <c:v>47520026</c:v>
                </c:pt>
                <c:pt idx="7">
                  <c:v>44749965</c:v>
                </c:pt>
                <c:pt idx="8">
                  <c:v>40863067</c:v>
                </c:pt>
                <c:pt idx="9">
                  <c:v>24653123</c:v>
                </c:pt>
                <c:pt idx="10">
                  <c:v>383134502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CF7-43E1-A51D-9828A130B44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573359125958185"/>
          <c:y val="8.1414041994750663E-2"/>
          <c:w val="0.22042557829060117"/>
          <c:h val="0.83717191601051477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F9FC-4DBD-9238-128A2F31115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F9FC-4DBD-9238-128A2F311156}"/>
              </c:ext>
            </c:extLst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5-F9FC-4DBD-9238-128A2F31115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F9FC-4DBD-9238-128A2F31115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F9FC-4DBD-9238-128A2F31115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F9FC-4DBD-9238-128A2F311156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F9FC-4DBD-9238-128A2F311156}"/>
              </c:ext>
            </c:extLst>
          </c:dPt>
          <c:dPt>
            <c:idx val="7"/>
            <c:invertIfNegative val="0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11-F9FC-4DBD-9238-128A2F311156}"/>
              </c:ext>
            </c:extLst>
          </c:dPt>
          <c:dPt>
            <c:idx val="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F9FC-4DBD-9238-128A2F311156}"/>
              </c:ext>
            </c:extLst>
          </c:dPt>
          <c:dPt>
            <c:idx val="9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F9FC-4DBD-9238-128A2F31115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3.56'!$A$6:$A$17</c15:sqref>
                  </c15:fullRef>
                </c:ext>
              </c:extLst>
              <c:f>('Fig 3.56'!$A$6:$A$8,'Fig 3.56'!$A$10,'Fig 3.56'!$A$12:$A$17)</c:f>
              <c:strCache>
                <c:ptCount val="10"/>
                <c:pt idx="0">
                  <c:v>Latam</c:v>
                </c:pt>
                <c:pt idx="1">
                  <c:v>Absa</c:v>
                </c:pt>
                <c:pt idx="2">
                  <c:v>Azul</c:v>
                </c:pt>
                <c:pt idx="3">
                  <c:v>Gol</c:v>
                </c:pt>
                <c:pt idx="4">
                  <c:v>Atlas Air</c:v>
                </c:pt>
                <c:pt idx="5">
                  <c:v>TAP</c:v>
                </c:pt>
                <c:pt idx="6">
                  <c:v>Cargolux</c:v>
                </c:pt>
                <c:pt idx="7">
                  <c:v>American Airlines</c:v>
                </c:pt>
                <c:pt idx="8">
                  <c:v>Korean Air</c:v>
                </c:pt>
                <c:pt idx="9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3.56'!$B$6:$B$17</c15:sqref>
                  </c15:fullRef>
                </c:ext>
              </c:extLst>
              <c:f>('Fig 3.56'!$B$6:$B$8,'Fig 3.56'!$B$10,'Fig 3.56'!$B$12:$B$17)</c:f>
              <c:numCache>
                <c:formatCode>0.0%</c:formatCode>
                <c:ptCount val="10"/>
                <c:pt idx="0">
                  <c:v>-7.6728254715529465E-2</c:v>
                </c:pt>
                <c:pt idx="1">
                  <c:v>-0.20308423272796616</c:v>
                </c:pt>
                <c:pt idx="2">
                  <c:v>-0.11089272515431636</c:v>
                </c:pt>
                <c:pt idx="3">
                  <c:v>2.4073364575612155E-2</c:v>
                </c:pt>
                <c:pt idx="4">
                  <c:v>-0.11264555934804288</c:v>
                </c:pt>
                <c:pt idx="5">
                  <c:v>0.11437059119461512</c:v>
                </c:pt>
                <c:pt idx="6">
                  <c:v>-0.14328076589342731</c:v>
                </c:pt>
                <c:pt idx="7">
                  <c:v>-0.26791503284917528</c:v>
                </c:pt>
                <c:pt idx="8">
                  <c:v>0.10781115079852954</c:v>
                </c:pt>
                <c:pt idx="9">
                  <c:v>-3.802418027230603E-2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3.56'!$B$9</c15:sqref>
                  <c15:spPr xmlns:c15="http://schemas.microsoft.com/office/drawing/2012/chart">
                    <a:solidFill>
                      <a:srgbClr val="FF0000"/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3.56'!$B$11</c15:sqref>
                  <c15:spPr xmlns:c15="http://schemas.microsoft.com/office/drawing/2012/chart">
                    <a:solidFill>
                      <a:schemeClr val="accent6">
                        <a:lumMod val="75000"/>
                      </a:schemeClr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6-F9FC-4DBD-9238-128A2F31115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1784"/>
        <c:axId val="396524136"/>
      </c:barChart>
      <c:catAx>
        <c:axId val="396521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4136"/>
        <c:crosses val="autoZero"/>
        <c:auto val="1"/>
        <c:lblAlgn val="ctr"/>
        <c:lblOffset val="100"/>
        <c:noMultiLvlLbl val="0"/>
      </c:catAx>
      <c:valAx>
        <c:axId val="396524136"/>
        <c:scaling>
          <c:orientation val="minMax"/>
          <c:min val="-0.4"/>
        </c:scaling>
        <c:delete val="1"/>
        <c:axPos val="l"/>
        <c:numFmt formatCode="0%" sourceLinked="0"/>
        <c:majorTickMark val="out"/>
        <c:minorTickMark val="none"/>
        <c:tickLblPos val="nextTo"/>
        <c:crossAx val="396521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46"/>
          <c:y val="2.5200458190148777E-2"/>
          <c:w val="0.63603947627935198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3.57'!$C$19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3.57'!$A$6:$A$17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África / Brasil</c:v>
                </c:pt>
                <c:pt idx="4">
                  <c:v>Ásia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África</c:v>
                </c:pt>
                <c:pt idx="10">
                  <c:v>Brasil / Ásia</c:v>
                </c:pt>
                <c:pt idx="11">
                  <c:v>Brasil / América Central</c:v>
                </c:pt>
              </c:strCache>
            </c:strRef>
          </c:cat>
          <c:val>
            <c:numRef>
              <c:f>'Fig 3.57'!$C$6:$C$17</c:f>
              <c:numCache>
                <c:formatCode>_(* #,##0_);_(* \(#,##0\);_(* "-"??_);_(@_)</c:formatCode>
                <c:ptCount val="12"/>
                <c:pt idx="0">
                  <c:v>166224208</c:v>
                </c:pt>
                <c:pt idx="1">
                  <c:v>151504807</c:v>
                </c:pt>
                <c:pt idx="2">
                  <c:v>52071066</c:v>
                </c:pt>
                <c:pt idx="3">
                  <c:v>10413210</c:v>
                </c:pt>
                <c:pt idx="4">
                  <c:v>11773735</c:v>
                </c:pt>
                <c:pt idx="5">
                  <c:v>488821</c:v>
                </c:pt>
                <c:pt idx="6">
                  <c:v>103048442</c:v>
                </c:pt>
                <c:pt idx="7">
                  <c:v>126307542</c:v>
                </c:pt>
                <c:pt idx="8">
                  <c:v>75972878</c:v>
                </c:pt>
                <c:pt idx="9">
                  <c:v>10202040</c:v>
                </c:pt>
                <c:pt idx="10">
                  <c:v>5673008</c:v>
                </c:pt>
                <c:pt idx="11">
                  <c:v>933858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F-41B5-A68F-A28DCB944CDC}"/>
            </c:ext>
          </c:extLst>
        </c:ser>
        <c:ser>
          <c:idx val="0"/>
          <c:order val="1"/>
          <c:tx>
            <c:strRef>
              <c:f>'Fig 3.57'!$B$19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3.57'!$A$6:$A$17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África / Brasil</c:v>
                </c:pt>
                <c:pt idx="4">
                  <c:v>Ásia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África</c:v>
                </c:pt>
                <c:pt idx="10">
                  <c:v>Brasil / Ásia</c:v>
                </c:pt>
                <c:pt idx="11">
                  <c:v>Brasil / América Central</c:v>
                </c:pt>
              </c:strCache>
            </c:strRef>
          </c:cat>
          <c:val>
            <c:numRef>
              <c:f>'Fig 3.57'!$B$6:$B$17</c:f>
              <c:numCache>
                <c:formatCode>_(* #,##0_);_(* \(#,##0\);_(* "-"??_);_(@_)</c:formatCode>
                <c:ptCount val="12"/>
                <c:pt idx="0">
                  <c:v>184509538</c:v>
                </c:pt>
                <c:pt idx="1">
                  <c:v>169199456</c:v>
                </c:pt>
                <c:pt idx="2">
                  <c:v>56788163</c:v>
                </c:pt>
                <c:pt idx="3">
                  <c:v>8731018</c:v>
                </c:pt>
                <c:pt idx="4">
                  <c:v>10287879</c:v>
                </c:pt>
                <c:pt idx="5">
                  <c:v>722077</c:v>
                </c:pt>
                <c:pt idx="6">
                  <c:v>140677552</c:v>
                </c:pt>
                <c:pt idx="7">
                  <c:v>132917722</c:v>
                </c:pt>
                <c:pt idx="8">
                  <c:v>75856396</c:v>
                </c:pt>
                <c:pt idx="9">
                  <c:v>8529845</c:v>
                </c:pt>
                <c:pt idx="10">
                  <c:v>7215437</c:v>
                </c:pt>
                <c:pt idx="11">
                  <c:v>1578601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F-41B5-A68F-A28DCB944CD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6522960"/>
        <c:axId val="398786480"/>
      </c:barChart>
      <c:catAx>
        <c:axId val="3965229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6480"/>
        <c:crosses val="autoZero"/>
        <c:auto val="1"/>
        <c:lblAlgn val="ctr"/>
        <c:lblOffset val="100"/>
        <c:noMultiLvlLbl val="0"/>
      </c:catAx>
      <c:valAx>
        <c:axId val="398786480"/>
        <c:scaling>
          <c:orientation val="minMax"/>
        </c:scaling>
        <c:delete val="1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layout>
            <c:manualLayout>
              <c:xMode val="edge"/>
              <c:yMode val="edge"/>
              <c:x val="0.73063882232112287"/>
              <c:y val="0.95001024380249954"/>
            </c:manualLayout>
          </c:layout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22960"/>
        <c:crosses val="autoZero"/>
        <c:crossBetween val="between"/>
        <c:dispUnits>
          <c:builtInUnit val="thousands"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3.58'!$C$27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3.58'!$A$6:$A$25</c:f>
              <c:strCache>
                <c:ptCount val="20"/>
                <c:pt idx="0">
                  <c:v>Brasil / Estados Unidos Da América</c:v>
                </c:pt>
                <c:pt idx="1">
                  <c:v>Brasil / Portugal</c:v>
                </c:pt>
                <c:pt idx="2">
                  <c:v>Brasil / Chile</c:v>
                </c:pt>
                <c:pt idx="3">
                  <c:v>Brasil / Alemanha</c:v>
                </c:pt>
                <c:pt idx="4">
                  <c:v>Brasil / Espanha</c:v>
                </c:pt>
                <c:pt idx="5">
                  <c:v>Brasil / Reino Unido</c:v>
                </c:pt>
                <c:pt idx="6">
                  <c:v>Brasil / Peru</c:v>
                </c:pt>
                <c:pt idx="7">
                  <c:v>Brasil / França</c:v>
                </c:pt>
                <c:pt idx="8">
                  <c:v>Brasil / Colômbia</c:v>
                </c:pt>
                <c:pt idx="9">
                  <c:v>Brasil / Argentina</c:v>
                </c:pt>
                <c:pt idx="10">
                  <c:v>Brasil / Holanda</c:v>
                </c:pt>
                <c:pt idx="11">
                  <c:v>Brasil / México</c:v>
                </c:pt>
                <c:pt idx="12">
                  <c:v>Brasil / Suíça</c:v>
                </c:pt>
                <c:pt idx="13">
                  <c:v>Brasil / Equador</c:v>
                </c:pt>
                <c:pt idx="14">
                  <c:v>Brasil / Canadá</c:v>
                </c:pt>
                <c:pt idx="15">
                  <c:v>Brasil / Itália</c:v>
                </c:pt>
                <c:pt idx="16">
                  <c:v>Brasil / Luxemburgo</c:v>
                </c:pt>
                <c:pt idx="17">
                  <c:v>Brasil / África Do Sul</c:v>
                </c:pt>
                <c:pt idx="18">
                  <c:v>Brasil / Emirados Árabes Unidos</c:v>
                </c:pt>
                <c:pt idx="19">
                  <c:v>Brasil / Senegal</c:v>
                </c:pt>
              </c:strCache>
            </c:strRef>
          </c:cat>
          <c:val>
            <c:numRef>
              <c:f>'Fig 3.58'!$C$6:$C$25</c:f>
              <c:numCache>
                <c:formatCode>_(* #,##0_);_(* \(#,##0\);_(* "-"??_);_(@_)</c:formatCode>
                <c:ptCount val="20"/>
                <c:pt idx="0">
                  <c:v>90151545</c:v>
                </c:pt>
                <c:pt idx="1">
                  <c:v>28617756</c:v>
                </c:pt>
                <c:pt idx="2">
                  <c:v>22756201</c:v>
                </c:pt>
                <c:pt idx="3">
                  <c:v>20840605</c:v>
                </c:pt>
                <c:pt idx="4">
                  <c:v>17664251</c:v>
                </c:pt>
                <c:pt idx="5">
                  <c:v>17082293</c:v>
                </c:pt>
                <c:pt idx="6">
                  <c:v>15817047</c:v>
                </c:pt>
                <c:pt idx="7">
                  <c:v>15580488</c:v>
                </c:pt>
                <c:pt idx="8">
                  <c:v>15243554</c:v>
                </c:pt>
                <c:pt idx="9">
                  <c:v>13590281</c:v>
                </c:pt>
                <c:pt idx="10">
                  <c:v>10439624</c:v>
                </c:pt>
                <c:pt idx="11">
                  <c:v>8331675</c:v>
                </c:pt>
                <c:pt idx="12">
                  <c:v>6589538</c:v>
                </c:pt>
                <c:pt idx="13">
                  <c:v>6000943</c:v>
                </c:pt>
                <c:pt idx="14">
                  <c:v>4565222</c:v>
                </c:pt>
                <c:pt idx="15">
                  <c:v>4384424</c:v>
                </c:pt>
                <c:pt idx="16">
                  <c:v>3774699</c:v>
                </c:pt>
                <c:pt idx="17">
                  <c:v>3448018</c:v>
                </c:pt>
                <c:pt idx="18">
                  <c:v>3111070</c:v>
                </c:pt>
                <c:pt idx="19">
                  <c:v>2117858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6-4F30-ACE7-0AF50EC09799}"/>
            </c:ext>
          </c:extLst>
        </c:ser>
        <c:ser>
          <c:idx val="1"/>
          <c:order val="1"/>
          <c:tx>
            <c:strRef>
              <c:f>'Fig 3.58'!$B$27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3.58'!$A$6:$A$25</c:f>
              <c:strCache>
                <c:ptCount val="20"/>
                <c:pt idx="0">
                  <c:v>Brasil / Estados Unidos Da América</c:v>
                </c:pt>
                <c:pt idx="1">
                  <c:v>Brasil / Portugal</c:v>
                </c:pt>
                <c:pt idx="2">
                  <c:v>Brasil / Chile</c:v>
                </c:pt>
                <c:pt idx="3">
                  <c:v>Brasil / Alemanha</c:v>
                </c:pt>
                <c:pt idx="4">
                  <c:v>Brasil / Espanha</c:v>
                </c:pt>
                <c:pt idx="5">
                  <c:v>Brasil / Reino Unido</c:v>
                </c:pt>
                <c:pt idx="6">
                  <c:v>Brasil / Peru</c:v>
                </c:pt>
                <c:pt idx="7">
                  <c:v>Brasil / França</c:v>
                </c:pt>
                <c:pt idx="8">
                  <c:v>Brasil / Colômbia</c:v>
                </c:pt>
                <c:pt idx="9">
                  <c:v>Brasil / Argentina</c:v>
                </c:pt>
                <c:pt idx="10">
                  <c:v>Brasil / Holanda</c:v>
                </c:pt>
                <c:pt idx="11">
                  <c:v>Brasil / México</c:v>
                </c:pt>
                <c:pt idx="12">
                  <c:v>Brasil / Suíça</c:v>
                </c:pt>
                <c:pt idx="13">
                  <c:v>Brasil / Equador</c:v>
                </c:pt>
                <c:pt idx="14">
                  <c:v>Brasil / Canadá</c:v>
                </c:pt>
                <c:pt idx="15">
                  <c:v>Brasil / Itália</c:v>
                </c:pt>
                <c:pt idx="16">
                  <c:v>Brasil / Luxemburgo</c:v>
                </c:pt>
                <c:pt idx="17">
                  <c:v>Brasil / África Do Sul</c:v>
                </c:pt>
                <c:pt idx="18">
                  <c:v>Brasil / Emirados Árabes Unidos</c:v>
                </c:pt>
                <c:pt idx="19">
                  <c:v>Brasil / Senegal</c:v>
                </c:pt>
              </c:strCache>
            </c:strRef>
          </c:cat>
          <c:val>
            <c:numRef>
              <c:f>'Fig 3.58'!$B$6:$B$25</c:f>
              <c:numCache>
                <c:formatCode>_(* #,##0_);_(* \(#,##0\);_(* "-"??_);_(@_)</c:formatCode>
                <c:ptCount val="20"/>
                <c:pt idx="0">
                  <c:v>124943951</c:v>
                </c:pt>
                <c:pt idx="1">
                  <c:v>25437363</c:v>
                </c:pt>
                <c:pt idx="2">
                  <c:v>20161910</c:v>
                </c:pt>
                <c:pt idx="3">
                  <c:v>26784634</c:v>
                </c:pt>
                <c:pt idx="4">
                  <c:v>14958377</c:v>
                </c:pt>
                <c:pt idx="5">
                  <c:v>16259713</c:v>
                </c:pt>
                <c:pt idx="6">
                  <c:v>12430463</c:v>
                </c:pt>
                <c:pt idx="7">
                  <c:v>16393863</c:v>
                </c:pt>
                <c:pt idx="8">
                  <c:v>18615233</c:v>
                </c:pt>
                <c:pt idx="9">
                  <c:v>15433521</c:v>
                </c:pt>
                <c:pt idx="10">
                  <c:v>10856610</c:v>
                </c:pt>
                <c:pt idx="11">
                  <c:v>11509022</c:v>
                </c:pt>
                <c:pt idx="12">
                  <c:v>7679816</c:v>
                </c:pt>
                <c:pt idx="13">
                  <c:v>6629190</c:v>
                </c:pt>
                <c:pt idx="14">
                  <c:v>4224579</c:v>
                </c:pt>
                <c:pt idx="15">
                  <c:v>5574378</c:v>
                </c:pt>
                <c:pt idx="16">
                  <c:v>6144080</c:v>
                </c:pt>
                <c:pt idx="17">
                  <c:v>3624986</c:v>
                </c:pt>
                <c:pt idx="18">
                  <c:v>3931595</c:v>
                </c:pt>
                <c:pt idx="19">
                  <c:v>387892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B6-4F30-ACE7-0AF50EC0979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3736"/>
        <c:axId val="398780600"/>
      </c:barChart>
      <c:catAx>
        <c:axId val="3987837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0600"/>
        <c:crosses val="autoZero"/>
        <c:auto val="1"/>
        <c:lblAlgn val="ctr"/>
        <c:lblOffset val="100"/>
        <c:noMultiLvlLbl val="0"/>
      </c:catAx>
      <c:valAx>
        <c:axId val="39878060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373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3.59'!$C$27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3.59'!$A$6:$A$25</c:f>
              <c:strCache>
                <c:ptCount val="20"/>
                <c:pt idx="0">
                  <c:v>Estados Unidos Da América / Brasil</c:v>
                </c:pt>
                <c:pt idx="1">
                  <c:v>Luxemburgo / Brasil</c:v>
                </c:pt>
                <c:pt idx="2">
                  <c:v>Chile / Brasil</c:v>
                </c:pt>
                <c:pt idx="3">
                  <c:v>Alemanha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Itália / Brasil</c:v>
                </c:pt>
                <c:pt idx="12">
                  <c:v>Suíça / Brasil</c:v>
                </c:pt>
                <c:pt idx="13">
                  <c:v>Argentina / Brasil</c:v>
                </c:pt>
                <c:pt idx="14">
                  <c:v>México / Brasil</c:v>
                </c:pt>
                <c:pt idx="15">
                  <c:v>Coreia Do Sul / Brasil</c:v>
                </c:pt>
                <c:pt idx="16">
                  <c:v>Emirados Árabes Unidos / Brasil</c:v>
                </c:pt>
                <c:pt idx="17">
                  <c:v>Turquia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3.59'!$C$6:$C$25</c:f>
              <c:numCache>
                <c:formatCode>_(* #,##0_);_(* \(#,##0\);_(* "-"??_);_(@_)</c:formatCode>
                <c:ptCount val="20"/>
                <c:pt idx="0">
                  <c:v>158146367</c:v>
                </c:pt>
                <c:pt idx="1">
                  <c:v>23470599</c:v>
                </c:pt>
                <c:pt idx="2">
                  <c:v>28212853</c:v>
                </c:pt>
                <c:pt idx="3">
                  <c:v>19596567</c:v>
                </c:pt>
                <c:pt idx="4">
                  <c:v>27007731</c:v>
                </c:pt>
                <c:pt idx="5">
                  <c:v>18270395</c:v>
                </c:pt>
                <c:pt idx="6">
                  <c:v>16223609</c:v>
                </c:pt>
                <c:pt idx="7">
                  <c:v>13678028</c:v>
                </c:pt>
                <c:pt idx="8">
                  <c:v>14926424</c:v>
                </c:pt>
                <c:pt idx="9">
                  <c:v>8800426</c:v>
                </c:pt>
                <c:pt idx="10">
                  <c:v>7096923</c:v>
                </c:pt>
                <c:pt idx="11">
                  <c:v>7116657</c:v>
                </c:pt>
                <c:pt idx="12">
                  <c:v>6759684</c:v>
                </c:pt>
                <c:pt idx="13">
                  <c:v>7146969</c:v>
                </c:pt>
                <c:pt idx="14">
                  <c:v>5089368</c:v>
                </c:pt>
                <c:pt idx="15">
                  <c:v>3335570</c:v>
                </c:pt>
                <c:pt idx="16">
                  <c:v>6439347</c:v>
                </c:pt>
                <c:pt idx="17">
                  <c:v>2875927</c:v>
                </c:pt>
                <c:pt idx="18">
                  <c:v>2988473</c:v>
                </c:pt>
                <c:pt idx="19">
                  <c:v>1409481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1E-4123-AC41-5A3EC8E29E93}"/>
            </c:ext>
          </c:extLst>
        </c:ser>
        <c:ser>
          <c:idx val="0"/>
          <c:order val="1"/>
          <c:tx>
            <c:strRef>
              <c:f>'Fig 3.59'!$B$27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3.59'!$A$6:$A$25</c:f>
              <c:strCache>
                <c:ptCount val="20"/>
                <c:pt idx="0">
                  <c:v>Estados Unidos Da América / Brasil</c:v>
                </c:pt>
                <c:pt idx="1">
                  <c:v>Luxemburgo / Brasil</c:v>
                </c:pt>
                <c:pt idx="2">
                  <c:v>Chile / Brasil</c:v>
                </c:pt>
                <c:pt idx="3">
                  <c:v>Alemanha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Itália / Brasil</c:v>
                </c:pt>
                <c:pt idx="12">
                  <c:v>Suíça / Brasil</c:v>
                </c:pt>
                <c:pt idx="13">
                  <c:v>Argentina / Brasil</c:v>
                </c:pt>
                <c:pt idx="14">
                  <c:v>México / Brasil</c:v>
                </c:pt>
                <c:pt idx="15">
                  <c:v>Coreia Do Sul / Brasil</c:v>
                </c:pt>
                <c:pt idx="16">
                  <c:v>Emirados Árabes Unidos / Brasil</c:v>
                </c:pt>
                <c:pt idx="17">
                  <c:v>Turquia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3.59'!$B$6:$B$25</c:f>
              <c:numCache>
                <c:formatCode>_(* #,##0_);_(* \(#,##0\);_(* "-"??_);_(@_)</c:formatCode>
                <c:ptCount val="20"/>
                <c:pt idx="0">
                  <c:v>175480174</c:v>
                </c:pt>
                <c:pt idx="1">
                  <c:v>32088591</c:v>
                </c:pt>
                <c:pt idx="2">
                  <c:v>28596298</c:v>
                </c:pt>
                <c:pt idx="3">
                  <c:v>27351064</c:v>
                </c:pt>
                <c:pt idx="4">
                  <c:v>23813988</c:v>
                </c:pt>
                <c:pt idx="5">
                  <c:v>21460173</c:v>
                </c:pt>
                <c:pt idx="6">
                  <c:v>16733659</c:v>
                </c:pt>
                <c:pt idx="7">
                  <c:v>14286276</c:v>
                </c:pt>
                <c:pt idx="8">
                  <c:v>12755862</c:v>
                </c:pt>
                <c:pt idx="9">
                  <c:v>11295263</c:v>
                </c:pt>
                <c:pt idx="10">
                  <c:v>7970893</c:v>
                </c:pt>
                <c:pt idx="11">
                  <c:v>7597709</c:v>
                </c:pt>
                <c:pt idx="12">
                  <c:v>7509468</c:v>
                </c:pt>
                <c:pt idx="13">
                  <c:v>7472196</c:v>
                </c:pt>
                <c:pt idx="14">
                  <c:v>5465800</c:v>
                </c:pt>
                <c:pt idx="15">
                  <c:v>4293643</c:v>
                </c:pt>
                <c:pt idx="16">
                  <c:v>3976310</c:v>
                </c:pt>
                <c:pt idx="17">
                  <c:v>3800431</c:v>
                </c:pt>
                <c:pt idx="18">
                  <c:v>3563564</c:v>
                </c:pt>
                <c:pt idx="19">
                  <c:v>2244002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1E-4123-AC41-5A3EC8E29E9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1776"/>
        <c:axId val="398776680"/>
      </c:barChart>
      <c:catAx>
        <c:axId val="39878177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76680"/>
        <c:crosses val="autoZero"/>
        <c:auto val="1"/>
        <c:lblAlgn val="ctr"/>
        <c:lblOffset val="100"/>
        <c:noMultiLvlLbl val="0"/>
      </c:catAx>
      <c:valAx>
        <c:axId val="39877668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177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3.60'!$A$6</c:f>
              <c:strCache>
                <c:ptCount val="1"/>
                <c:pt idx="0">
                  <c:v>Rodoviário interestadual regular</c:v>
                </c:pt>
              </c:strCache>
            </c:strRef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2.8182762201453791E-2"/>
                  <c:y val="-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B0-46BC-B323-39782CEE4180}"/>
                </c:ext>
              </c:extLst>
            </c:dLbl>
            <c:dLbl>
              <c:idx val="1"/>
              <c:layout>
                <c:manualLayout>
                  <c:x val="-2.8182762201453829E-2"/>
                  <c:y val="5.14005540974044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3.60'!$B$5:$K$5</c15:sqref>
                  </c15:fullRef>
                </c:ext>
              </c:extLst>
              <c:f>'Fig 3.60'!$D$5:$K$5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3.60'!$B$6:$K$6</c15:sqref>
                  </c15:fullRef>
                </c:ext>
              </c:extLst>
              <c:f>'Fig 3.60'!$D$6:$K$6</c:f>
              <c:numCache>
                <c:formatCode>#,##0_);\(#,##0\)</c:formatCode>
                <c:ptCount val="8"/>
                <c:pt idx="0">
                  <c:v>58784409</c:v>
                </c:pt>
                <c:pt idx="1">
                  <c:v>56789903</c:v>
                </c:pt>
                <c:pt idx="2">
                  <c:v>52091057</c:v>
                </c:pt>
                <c:pt idx="3">
                  <c:v>48284077</c:v>
                </c:pt>
                <c:pt idx="4">
                  <c:v>42555644</c:v>
                </c:pt>
                <c:pt idx="5">
                  <c:v>39511267</c:v>
                </c:pt>
                <c:pt idx="6">
                  <c:v>41810806</c:v>
                </c:pt>
                <c:pt idx="7">
                  <c:v>39741129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3.60'!$B$6</c15:sqref>
                  <c15:dLbl>
                    <c:idx val="-1"/>
                    <c:layout>
                      <c:manualLayout>
                        <c:x val="-1.7798546209761162E-2"/>
                        <c:y val="-3.193277923592884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52F6-4141-8904-0024CD6E22B5}"/>
                      </c:ext>
                    </c:extLst>
                  </c15:dLbl>
                </c15:categoryFilterException>
                <c15:categoryFilterException>
                  <c15:sqref>'Fig 3.60'!$C$6</c15:sqref>
                  <c15:dLbl>
                    <c:idx val="-1"/>
                    <c:layout>
                      <c:manualLayout>
                        <c:x val="-2.8182762201453791E-2"/>
                        <c:y val="-3.656240886555847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52F6-4141-8904-0024CD6E22B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3-F2B0-46BC-B323-39782CEE4180}"/>
            </c:ext>
          </c:extLst>
        </c:ser>
        <c:ser>
          <c:idx val="1"/>
          <c:order val="1"/>
          <c:tx>
            <c:strRef>
              <c:f>'Fig 3.60'!$A$7</c:f>
              <c:strCache>
                <c:ptCount val="1"/>
                <c:pt idx="0">
                  <c:v>Aéreo Interestadual Regular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4413291796469368E-2"/>
                  <c:y val="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B0-46BC-B323-39782CEE4180}"/>
                </c:ext>
              </c:extLst>
            </c:dLbl>
            <c:dLbl>
              <c:idx val="1"/>
              <c:layout>
                <c:manualLayout>
                  <c:x val="-3.2336448598130882E-2"/>
                  <c:y val="-5.14005540974045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3.60'!$B$5:$K$5</c15:sqref>
                  </c15:fullRef>
                </c:ext>
              </c:extLst>
              <c:f>'Fig 3.60'!$D$5:$K$5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3.60'!$B$7:$K$7</c15:sqref>
                  </c15:fullRef>
                </c:ext>
              </c:extLst>
              <c:f>'Fig 3.60'!$D$7:$K$7</c:f>
              <c:numCache>
                <c:formatCode>#,##0_);\(#,##0\)</c:formatCode>
                <c:ptCount val="8"/>
                <c:pt idx="0">
                  <c:v>80461185</c:v>
                </c:pt>
                <c:pt idx="1">
                  <c:v>80900916</c:v>
                </c:pt>
                <c:pt idx="2">
                  <c:v>85371555</c:v>
                </c:pt>
                <c:pt idx="3">
                  <c:v>86609284</c:v>
                </c:pt>
                <c:pt idx="4">
                  <c:v>80273326</c:v>
                </c:pt>
                <c:pt idx="5">
                  <c:v>81979752</c:v>
                </c:pt>
                <c:pt idx="6">
                  <c:v>86187624</c:v>
                </c:pt>
                <c:pt idx="7">
                  <c:v>86873377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3.60'!$B$7</c15:sqref>
                  <c15:dLbl>
                    <c:idx val="-1"/>
                    <c:layout>
                      <c:manualLayout>
                        <c:x val="-1.7798546209761162E-2"/>
                        <c:y val="2.7303149606299211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52F6-4141-8904-0024CD6E22B5}"/>
                      </c:ext>
                    </c:extLst>
                  </c15:dLbl>
                </c15:categoryFilterException>
                <c15:categoryFilterException>
                  <c15:sqref>'Fig 3.60'!$C$7</c15:sqref>
                  <c15:dLbl>
                    <c:idx val="-1"/>
                    <c:layout>
                      <c:manualLayout>
                        <c:x val="-2.8182762201453791E-2"/>
                        <c:y val="2.2673519976669498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3-52F6-4141-8904-0024CD6E22B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F2B0-46BC-B323-39782CEE41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98785696"/>
        <c:axId val="398779032"/>
      </c:lineChart>
      <c:catAx>
        <c:axId val="398785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79032"/>
        <c:crosses val="autoZero"/>
        <c:auto val="1"/>
        <c:lblAlgn val="ctr"/>
        <c:lblOffset val="100"/>
        <c:noMultiLvlLbl val="0"/>
      </c:catAx>
      <c:valAx>
        <c:axId val="3987790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</a:t>
                </a:r>
              </a:p>
            </c:rich>
          </c:tx>
          <c:overlay val="0"/>
        </c:title>
        <c:numFmt formatCode="#,##0_);\(#,##0\)" sourceLinked="1"/>
        <c:majorTickMark val="out"/>
        <c:minorTickMark val="none"/>
        <c:tickLblPos val="nextTo"/>
        <c:crossAx val="39878569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6E6-40E0-BBC6-A3FEF9B11AA4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66E6-40E0-BBC6-A3FEF9B11AA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3.61'!$A$6:$A$7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3.61'!$B$6:$B$7</c:f>
              <c:numCache>
                <c:formatCode>0.0%</c:formatCode>
                <c:ptCount val="2"/>
                <c:pt idx="0">
                  <c:v>0.31387500733920648</c:v>
                </c:pt>
                <c:pt idx="1">
                  <c:v>0.68612499266079352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E6-40E0-BBC6-A3FEF9B11A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'Fig 3.62'!$B$5</c:f>
              <c:strCache>
                <c:ptCount val="1"/>
                <c:pt idx="0">
                  <c:v>2010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55F9-4CBE-A651-E4E69BDAC11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5F9-4CBE-A651-E4E69BDAC11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3.62'!$A$6:$A$7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3.62'!$B$6:$B$7</c:f>
              <c:numCache>
                <c:formatCode>0.0%</c:formatCode>
                <c:ptCount val="2"/>
                <c:pt idx="0">
                  <c:v>0.48141291990810275</c:v>
                </c:pt>
                <c:pt idx="1">
                  <c:v>0.51858708009189725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F9-4CBE-A651-E4E69BDAC1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5833214030064423E-2"/>
          <c:y val="0.21229636397839349"/>
          <c:w val="0.81136387497017415"/>
          <c:h val="0.50907813997653029"/>
        </c:manualLayout>
      </c:layout>
      <c:pie3DChart>
        <c:varyColors val="1"/>
        <c:ser>
          <c:idx val="0"/>
          <c:order val="0"/>
          <c:tx>
            <c:strRef>
              <c:f>'Fig 3.62'!$C$5</c:f>
              <c:strCache>
                <c:ptCount val="1"/>
                <c:pt idx="0">
                  <c:v>2018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722A-4759-AC99-4AD4E23001B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22A-4759-AC99-4AD4E23001B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3.62'!$A$6:$A$7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3.62'!$C$6:$C$7</c:f>
              <c:numCache>
                <c:formatCode>0.0%</c:formatCode>
                <c:ptCount val="2"/>
                <c:pt idx="0">
                  <c:v>0.32665092845279431</c:v>
                </c:pt>
                <c:pt idx="1">
                  <c:v>0.67334907154720569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2A-4759-AC99-4AD4E23001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36" footer="0.31496062000000036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4.1'!$B$6:$B$15</c:f>
              <c:numCache>
                <c:formatCode>0.0%</c:formatCode>
                <c:ptCount val="10"/>
                <c:pt idx="0">
                  <c:v>0.74002900057355625</c:v>
                </c:pt>
                <c:pt idx="1">
                  <c:v>0.75159201320862035</c:v>
                </c:pt>
                <c:pt idx="2">
                  <c:v>0.7640206876197555</c:v>
                </c:pt>
                <c:pt idx="3">
                  <c:v>0.77801151244351274</c:v>
                </c:pt>
                <c:pt idx="4">
                  <c:v>0.79717358724007181</c:v>
                </c:pt>
                <c:pt idx="5">
                  <c:v>0.79072777525594817</c:v>
                </c:pt>
                <c:pt idx="6">
                  <c:v>0.80670987709334829</c:v>
                </c:pt>
                <c:pt idx="7">
                  <c:v>0.8312768045540887</c:v>
                </c:pt>
                <c:pt idx="8">
                  <c:v>0.81723503468753711</c:v>
                </c:pt>
                <c:pt idx="9">
                  <c:v>0.83652363976282473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C-4ABA-A37E-CC5DE10DB0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520"/>
        <c:axId val="398774720"/>
      </c:barChart>
      <c:catAx>
        <c:axId val="39878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74720"/>
        <c:crosses val="autoZero"/>
        <c:auto val="1"/>
        <c:lblAlgn val="ctr"/>
        <c:lblOffset val="100"/>
        <c:noMultiLvlLbl val="0"/>
      </c:catAx>
      <c:valAx>
        <c:axId val="398774720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4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4.2'!$B$6:$B$15</c:f>
              <c:numCache>
                <c:formatCode>0.0%</c:formatCode>
                <c:ptCount val="10"/>
                <c:pt idx="0">
                  <c:v>5.1507661819559201E-2</c:v>
                </c:pt>
                <c:pt idx="1">
                  <c:v>1.5625080403743951E-2</c:v>
                </c:pt>
                <c:pt idx="2">
                  <c:v>1.6536464188963262E-2</c:v>
                </c:pt>
                <c:pt idx="3">
                  <c:v>1.8312102081089614E-2</c:v>
                </c:pt>
                <c:pt idx="4">
                  <c:v>2.4629551735521813E-2</c:v>
                </c:pt>
                <c:pt idx="5">
                  <c:v>-8.0858323548324718E-3</c:v>
                </c:pt>
                <c:pt idx="6">
                  <c:v>2.0211888765671503E-2</c:v>
                </c:pt>
                <c:pt idx="7">
                  <c:v>3.0453237475233798E-2</c:v>
                </c:pt>
                <c:pt idx="8">
                  <c:v>-1.6891810032019165E-2</c:v>
                </c:pt>
                <c:pt idx="9">
                  <c:v>2.3602273833821207E-2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62C-43F6-A106-0C8F5A9D9D0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128"/>
        <c:axId val="398780992"/>
      </c:barChart>
      <c:catAx>
        <c:axId val="39878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0992"/>
        <c:crosses val="autoZero"/>
        <c:auto val="1"/>
        <c:lblAlgn val="ctr"/>
        <c:lblOffset val="100"/>
        <c:noMultiLvlLbl val="0"/>
      </c:catAx>
      <c:valAx>
        <c:axId val="3987809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8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4.3'!$B$6:$B$17</c:f>
              <c:numCache>
                <c:formatCode>0.0%</c:formatCode>
                <c:ptCount val="12"/>
                <c:pt idx="0">
                  <c:v>0.84230892358420428</c:v>
                </c:pt>
                <c:pt idx="1">
                  <c:v>0.80507065685010237</c:v>
                </c:pt>
                <c:pt idx="2">
                  <c:v>0.80900035440468931</c:v>
                </c:pt>
                <c:pt idx="3">
                  <c:v>0.83320522868179547</c:v>
                </c:pt>
                <c:pt idx="4">
                  <c:v>0.83954954837769247</c:v>
                </c:pt>
                <c:pt idx="5">
                  <c:v>0.84190029801873645</c:v>
                </c:pt>
                <c:pt idx="6">
                  <c:v>0.86558305432588101</c:v>
                </c:pt>
                <c:pt idx="7">
                  <c:v>0.84189827199977718</c:v>
                </c:pt>
                <c:pt idx="8">
                  <c:v>0.84302238938830676</c:v>
                </c:pt>
                <c:pt idx="9">
                  <c:v>0.84501693679860845</c:v>
                </c:pt>
                <c:pt idx="10">
                  <c:v>0.82743093540635348</c:v>
                </c:pt>
                <c:pt idx="11">
                  <c:v>0.84219471030002047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3-408A-9794-F1CA49737EA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912"/>
        <c:axId val="398778640"/>
      </c:barChart>
      <c:catAx>
        <c:axId val="39878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8640"/>
        <c:crosses val="autoZero"/>
        <c:auto val="1"/>
        <c:lblAlgn val="ctr"/>
        <c:lblOffset val="100"/>
        <c:noMultiLvlLbl val="0"/>
      </c:catAx>
      <c:valAx>
        <c:axId val="398778640"/>
        <c:scaling>
          <c:orientation val="minMax"/>
          <c:min val="0"/>
        </c:scaling>
        <c:delete val="1"/>
        <c:axPos val="l"/>
        <c:numFmt formatCode="0%" sourceLinked="0"/>
        <c:majorTickMark val="out"/>
        <c:minorTickMark val="none"/>
        <c:tickLblPos val="nextTo"/>
        <c:crossAx val="39878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4.4'!$B$6:$B$17</c:f>
              <c:numCache>
                <c:formatCode>0.0%</c:formatCode>
                <c:ptCount val="12"/>
                <c:pt idx="0">
                  <c:v>-2.1122796581567283E-2</c:v>
                </c:pt>
                <c:pt idx="1">
                  <c:v>-1.7383266246939897E-2</c:v>
                </c:pt>
                <c:pt idx="2">
                  <c:v>5.4372696402904923E-3</c:v>
                </c:pt>
                <c:pt idx="3">
                  <c:v>2.7373304277663491E-2</c:v>
                </c:pt>
                <c:pt idx="4">
                  <c:v>4.5889459876385132E-2</c:v>
                </c:pt>
                <c:pt idx="5">
                  <c:v>5.195715163263144E-2</c:v>
                </c:pt>
                <c:pt idx="6">
                  <c:v>2.9530652088497176E-2</c:v>
                </c:pt>
                <c:pt idx="7">
                  <c:v>4.5257953376536729E-2</c:v>
                </c:pt>
                <c:pt idx="8">
                  <c:v>4.0007316773778744E-2</c:v>
                </c:pt>
                <c:pt idx="9">
                  <c:v>5.0594137962875714E-2</c:v>
                </c:pt>
                <c:pt idx="10">
                  <c:v>2.34926854523945E-2</c:v>
                </c:pt>
                <c:pt idx="11">
                  <c:v>1.4143766257115392E-2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EC1-470D-84CA-F109EEFEFA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76288"/>
        <c:axId val="398779424"/>
      </c:barChart>
      <c:catAx>
        <c:axId val="3987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9424"/>
        <c:crosses val="autoZero"/>
        <c:auto val="1"/>
        <c:lblAlgn val="ctr"/>
        <c:lblOffset val="100"/>
        <c:noMultiLvlLbl val="0"/>
      </c:catAx>
      <c:valAx>
        <c:axId val="3987794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7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4.5'!$B$5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1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5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9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rgbClr val="F0EA00"/>
              </a:solidFill>
            </c:spPr>
            <c:extLst>
              <c:ext xmlns:c16="http://schemas.microsoft.com/office/drawing/2014/chart" uri="{C3380CC4-5D6E-409C-BE32-E72D297353CC}">
                <c16:uniqueId val="{0000000F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BE79-4A8C-B4E2-E7CE3B2B734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2855-4E91-A000-8874ECC45868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4.5'!$A$6:$A$18</c:f>
              <c:strCache>
                <c:ptCount val="13"/>
                <c:pt idx="0">
                  <c:v>Passaredo</c:v>
                </c:pt>
                <c:pt idx="1">
                  <c:v>Latam</c:v>
                </c:pt>
                <c:pt idx="2">
                  <c:v>Gol</c:v>
                </c:pt>
                <c:pt idx="3">
                  <c:v>Absa</c:v>
                </c:pt>
                <c:pt idx="4">
                  <c:v>Azul</c:v>
                </c:pt>
                <c:pt idx="5">
                  <c:v>Sideral</c:v>
                </c:pt>
                <c:pt idx="6">
                  <c:v>MAP</c:v>
                </c:pt>
                <c:pt idx="7">
                  <c:v>Connect</c:v>
                </c:pt>
                <c:pt idx="8">
                  <c:v>Total Linhas Aéreas</c:v>
                </c:pt>
                <c:pt idx="9">
                  <c:v>Modern</c:v>
                </c:pt>
                <c:pt idx="10">
                  <c:v>Two</c:v>
                </c:pt>
                <c:pt idx="11">
                  <c:v>Omni</c:v>
                </c:pt>
                <c:pt idx="12">
                  <c:v>Indústria</c:v>
                </c:pt>
              </c:strCache>
            </c:strRef>
          </c:cat>
          <c:val>
            <c:numRef>
              <c:f>'Fig 4.5'!$B$6:$B$18</c:f>
              <c:numCache>
                <c:formatCode>0.0</c:formatCode>
                <c:ptCount val="13"/>
                <c:pt idx="0">
                  <c:v>10.89933156498674</c:v>
                </c:pt>
                <c:pt idx="1">
                  <c:v>9.4508451717001627</c:v>
                </c:pt>
                <c:pt idx="2">
                  <c:v>11.66391137083029</c:v>
                </c:pt>
                <c:pt idx="3">
                  <c:v>12.730459599703492</c:v>
                </c:pt>
                <c:pt idx="4">
                  <c:v>9.2658664271508293</c:v>
                </c:pt>
                <c:pt idx="5">
                  <c:v>3.6411985018726587</c:v>
                </c:pt>
                <c:pt idx="6">
                  <c:v>7.1038853503184702</c:v>
                </c:pt>
                <c:pt idx="7">
                  <c:v>0</c:v>
                </c:pt>
                <c:pt idx="8">
                  <c:v>3.0957876712328769</c:v>
                </c:pt>
                <c:pt idx="9">
                  <c:v>2.0227374872318693</c:v>
                </c:pt>
                <c:pt idx="10">
                  <c:v>0.83777808219178107</c:v>
                </c:pt>
                <c:pt idx="11">
                  <c:v>0</c:v>
                </c:pt>
                <c:pt idx="12">
                  <c:v>9.5434543330674675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E79-4A8C-B4E2-E7CE3B2B7347}"/>
            </c:ext>
          </c:extLst>
        </c:ser>
        <c:ser>
          <c:idx val="1"/>
          <c:order val="1"/>
          <c:tx>
            <c:strRef>
              <c:f>'Fig 4.5'!$C$5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A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1C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E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22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6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8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A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C-BE79-4A8C-B4E2-E7CE3B2B734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BE79-4A8C-B4E2-E7CE3B2B7347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0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4.5'!$A$6:$A$18</c:f>
              <c:strCache>
                <c:ptCount val="13"/>
                <c:pt idx="0">
                  <c:v>Passaredo</c:v>
                </c:pt>
                <c:pt idx="1">
                  <c:v>Latam</c:v>
                </c:pt>
                <c:pt idx="2">
                  <c:v>Gol</c:v>
                </c:pt>
                <c:pt idx="3">
                  <c:v>Absa</c:v>
                </c:pt>
                <c:pt idx="4">
                  <c:v>Azul</c:v>
                </c:pt>
                <c:pt idx="5">
                  <c:v>Sideral</c:v>
                </c:pt>
                <c:pt idx="6">
                  <c:v>MAP</c:v>
                </c:pt>
                <c:pt idx="7">
                  <c:v>Connect</c:v>
                </c:pt>
                <c:pt idx="8">
                  <c:v>Total Linhas Aéreas</c:v>
                </c:pt>
                <c:pt idx="9">
                  <c:v>Modern</c:v>
                </c:pt>
                <c:pt idx="10">
                  <c:v>Two</c:v>
                </c:pt>
                <c:pt idx="11">
                  <c:v>Omni</c:v>
                </c:pt>
                <c:pt idx="12">
                  <c:v>Indústria</c:v>
                </c:pt>
              </c:strCache>
            </c:strRef>
          </c:cat>
          <c:val>
            <c:numRef>
              <c:f>'Fig 4.5'!$C$6:$C$18</c:f>
              <c:numCache>
                <c:formatCode>0.0</c:formatCode>
                <c:ptCount val="13"/>
                <c:pt idx="0">
                  <c:v>11.475626535626535</c:v>
                </c:pt>
                <c:pt idx="1">
                  <c:v>11.257712162457526</c:v>
                </c:pt>
                <c:pt idx="2">
                  <c:v>11.06923874280824</c:v>
                </c:pt>
                <c:pt idx="3">
                  <c:v>10.217753424657536</c:v>
                </c:pt>
                <c:pt idx="4">
                  <c:v>10.056442794671005</c:v>
                </c:pt>
                <c:pt idx="5">
                  <c:v>5.5514689922480622</c:v>
                </c:pt>
                <c:pt idx="6">
                  <c:v>4.7524278846153845</c:v>
                </c:pt>
                <c:pt idx="7">
                  <c:v>4.2762341772151897</c:v>
                </c:pt>
                <c:pt idx="8">
                  <c:v>3.1069664383561646</c:v>
                </c:pt>
                <c:pt idx="9">
                  <c:v>2.8530492424242424</c:v>
                </c:pt>
                <c:pt idx="10">
                  <c:v>1.0803732124171608</c:v>
                </c:pt>
                <c:pt idx="11">
                  <c:v>0.64157407407407407</c:v>
                </c:pt>
                <c:pt idx="12">
                  <c:v>10.140717342399595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BE79-4A8C-B4E2-E7CE3B2B734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2"/>
        <c:axId val="398774328"/>
        <c:axId val="398780208"/>
      </c:barChart>
      <c:catAx>
        <c:axId val="398774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80208"/>
        <c:crosses val="autoZero"/>
        <c:auto val="1"/>
        <c:lblAlgn val="ctr"/>
        <c:lblOffset val="100"/>
        <c:noMultiLvlLbl val="0"/>
      </c:catAx>
      <c:valAx>
        <c:axId val="3987802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4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505364202797302E-2"/>
          <c:y val="4.2141294838146021E-2"/>
          <c:w val="0.94799932503930695"/>
          <c:h val="0.77926030710002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4.6'!$B$5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4.6'!$B$6:$B$13</c:f>
              <c:numCache>
                <c:formatCode>_(* #,##0.0_);_(* \(#,##0.0\);_(* "-"??_);_(@_)</c:formatCode>
                <c:ptCount val="8"/>
                <c:pt idx="0">
                  <c:v>5.2882946635730868</c:v>
                </c:pt>
                <c:pt idx="1">
                  <c:v>1.8251492704826042</c:v>
                </c:pt>
                <c:pt idx="2">
                  <c:v>6.512531761544099</c:v>
                </c:pt>
                <c:pt idx="3">
                  <c:v>9.4827593994951478</c:v>
                </c:pt>
                <c:pt idx="4">
                  <c:v>11.146622725183203</c:v>
                </c:pt>
                <c:pt idx="5">
                  <c:v>9.4154176682692299</c:v>
                </c:pt>
                <c:pt idx="6">
                  <c:v>12.433616438356166</c:v>
                </c:pt>
                <c:pt idx="7">
                  <c:v>10.764315771170232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5-4181-B13F-D344773501F3}"/>
            </c:ext>
          </c:extLst>
        </c:ser>
        <c:ser>
          <c:idx val="1"/>
          <c:order val="1"/>
          <c:tx>
            <c:strRef>
              <c:f>'Fig 4.6'!$C$5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4.6'!$C$6:$C$13</c:f>
              <c:numCache>
                <c:formatCode>_(* #,##0.0_);_(* \(#,##0.0\);_(* "-"??_);_(@_)</c:formatCode>
                <c:ptCount val="8"/>
                <c:pt idx="0">
                  <c:v>5.6245398969502851</c:v>
                </c:pt>
                <c:pt idx="1">
                  <c:v>1.5604663056558363</c:v>
                </c:pt>
                <c:pt idx="2">
                  <c:v>7.8625065963060701</c:v>
                </c:pt>
                <c:pt idx="3">
                  <c:v>9.9490749942074483</c:v>
                </c:pt>
                <c:pt idx="4">
                  <c:v>11.526354700237036</c:v>
                </c:pt>
                <c:pt idx="5">
                  <c:v>10.689362866030248</c:v>
                </c:pt>
                <c:pt idx="6">
                  <c:v>11.802719123505977</c:v>
                </c:pt>
                <c:pt idx="7">
                  <c:v>16.853692061800743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5-4181-B13F-D344773501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398777464"/>
        <c:axId val="398777856"/>
      </c:barChart>
      <c:catAx>
        <c:axId val="398777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Assentos de Passageiros Instalados</a:t>
                </a:r>
              </a:p>
            </c:rich>
          </c:tx>
          <c:layout>
            <c:manualLayout>
              <c:xMode val="edge"/>
              <c:yMode val="edge"/>
              <c:x val="0.70755495926466949"/>
              <c:y val="0.912272660818713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98777856"/>
        <c:crosses val="autoZero"/>
        <c:auto val="1"/>
        <c:lblAlgn val="ctr"/>
        <c:lblOffset val="100"/>
        <c:noMultiLvlLbl val="0"/>
      </c:catAx>
      <c:valAx>
        <c:axId val="398777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74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4.7'!$A$6:$A$15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4.7'!$B$6:$B$15</c:f>
              <c:numCache>
                <c:formatCode>0.0%</c:formatCode>
                <c:ptCount val="10"/>
                <c:pt idx="0">
                  <c:v>0.67974622859484768</c:v>
                </c:pt>
                <c:pt idx="1">
                  <c:v>0.69825178600348348</c:v>
                </c:pt>
                <c:pt idx="2">
                  <c:v>0.72682813948708991</c:v>
                </c:pt>
                <c:pt idx="3">
                  <c:v>0.7568356316771403</c:v>
                </c:pt>
                <c:pt idx="4">
                  <c:v>0.79655097907526262</c:v>
                </c:pt>
                <c:pt idx="5">
                  <c:v>0.79762956333267698</c:v>
                </c:pt>
                <c:pt idx="6">
                  <c:v>0.79906202986494423</c:v>
                </c:pt>
                <c:pt idx="7">
                  <c:v>0.81436854238120149</c:v>
                </c:pt>
                <c:pt idx="8">
                  <c:v>0.81287322908325421</c:v>
                </c:pt>
                <c:pt idx="9">
                  <c:v>0.8265600858514498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F-4B90-B0F0-19CDDAA23D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048"/>
        <c:axId val="398786872"/>
      </c:barChart>
      <c:catAx>
        <c:axId val="39878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86872"/>
        <c:crosses val="autoZero"/>
        <c:auto val="1"/>
        <c:lblAlgn val="ctr"/>
        <c:lblOffset val="100"/>
        <c:noMultiLvlLbl val="0"/>
      </c:catAx>
      <c:valAx>
        <c:axId val="39878687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4.8'!$A$6:$A$15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4.8'!$B$6:$B$15</c:f>
              <c:numCache>
                <c:formatCode>0.0%</c:formatCode>
                <c:ptCount val="10"/>
                <c:pt idx="0">
                  <c:v>2.6325809016333756E-2</c:v>
                </c:pt>
                <c:pt idx="1">
                  <c:v>2.7224214905744996E-2</c:v>
                </c:pt>
                <c:pt idx="2">
                  <c:v>4.0925571629635428E-2</c:v>
                </c:pt>
                <c:pt idx="3">
                  <c:v>4.1285539950649347E-2</c:v>
                </c:pt>
                <c:pt idx="4">
                  <c:v>5.2475525379418922E-2</c:v>
                </c:pt>
                <c:pt idx="5">
                  <c:v>1.3540680832085832E-3</c:v>
                </c:pt>
                <c:pt idx="6">
                  <c:v>1.7959045127190142E-3</c:v>
                </c:pt>
                <c:pt idx="7">
                  <c:v>1.9155599871069243E-2</c:v>
                </c:pt>
                <c:pt idx="8">
                  <c:v>-1.8361628920181546E-3</c:v>
                </c:pt>
                <c:pt idx="9">
                  <c:v>1.683762766259557E-2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1B8-490B-8613-C12670D725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90008"/>
        <c:axId val="398787264"/>
      </c:barChart>
      <c:catAx>
        <c:axId val="398790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264"/>
        <c:crosses val="autoZero"/>
        <c:auto val="1"/>
        <c:lblAlgn val="ctr"/>
        <c:lblOffset val="100"/>
        <c:noMultiLvlLbl val="0"/>
      </c:catAx>
      <c:valAx>
        <c:axId val="3987872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90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4.9'!$B$6:$B$17</c:f>
              <c:numCache>
                <c:formatCode>0.0%</c:formatCode>
                <c:ptCount val="12"/>
                <c:pt idx="0">
                  <c:v>0.83997714631332221</c:v>
                </c:pt>
                <c:pt idx="1">
                  <c:v>0.82393586863539314</c:v>
                </c:pt>
                <c:pt idx="2">
                  <c:v>0.80931560632528265</c:v>
                </c:pt>
                <c:pt idx="3">
                  <c:v>0.81868101803746873</c:v>
                </c:pt>
                <c:pt idx="4">
                  <c:v>0.81655465912969161</c:v>
                </c:pt>
                <c:pt idx="5">
                  <c:v>0.81671056996029667</c:v>
                </c:pt>
                <c:pt idx="6">
                  <c:v>0.84369890849092788</c:v>
                </c:pt>
                <c:pt idx="7">
                  <c:v>0.8235562777653781</c:v>
                </c:pt>
                <c:pt idx="8">
                  <c:v>0.81650799077714686</c:v>
                </c:pt>
                <c:pt idx="9">
                  <c:v>0.83942113615454783</c:v>
                </c:pt>
                <c:pt idx="10">
                  <c:v>0.82465731803093012</c:v>
                </c:pt>
                <c:pt idx="11">
                  <c:v>0.83701428461492955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E73-4330-9C36-6021B2A7D80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440"/>
        <c:axId val="398787656"/>
      </c:barChart>
      <c:catAx>
        <c:axId val="398788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656"/>
        <c:crosses val="autoZero"/>
        <c:auto val="1"/>
        <c:lblAlgn val="ctr"/>
        <c:lblOffset val="100"/>
        <c:noMultiLvlLbl val="0"/>
      </c:catAx>
      <c:valAx>
        <c:axId val="39878765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3987884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4.10'!$B$6:$B$17</c:f>
              <c:numCache>
                <c:formatCode>0.0%</c:formatCode>
                <c:ptCount val="12"/>
                <c:pt idx="0">
                  <c:v>-7.5538025082819956E-3</c:v>
                </c:pt>
                <c:pt idx="1">
                  <c:v>2.5985601616654534E-2</c:v>
                </c:pt>
                <c:pt idx="2">
                  <c:v>1.0917321474630653E-2</c:v>
                </c:pt>
                <c:pt idx="3">
                  <c:v>1.7565836098719683E-2</c:v>
                </c:pt>
                <c:pt idx="4">
                  <c:v>6.2604263286053313E-2</c:v>
                </c:pt>
                <c:pt idx="5">
                  <c:v>4.8897802941527728E-2</c:v>
                </c:pt>
                <c:pt idx="6">
                  <c:v>6.261761588553817E-3</c:v>
                </c:pt>
                <c:pt idx="7">
                  <c:v>2.9651119877892651E-2</c:v>
                </c:pt>
                <c:pt idx="8">
                  <c:v>1.1890875169749675E-2</c:v>
                </c:pt>
                <c:pt idx="9">
                  <c:v>3.0918665032100164E-2</c:v>
                </c:pt>
                <c:pt idx="10">
                  <c:v>-1.3534341020422174E-2</c:v>
                </c:pt>
                <c:pt idx="11">
                  <c:v>-6.7532021778712176E-3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51F-426F-812D-763E796D3A9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800"/>
        <c:axId val="401691016"/>
      </c:barChart>
      <c:catAx>
        <c:axId val="40169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1016"/>
        <c:crosses val="autoZero"/>
        <c:auto val="1"/>
        <c:lblAlgn val="ctr"/>
        <c:lblOffset val="100"/>
        <c:noMultiLvlLbl val="0"/>
      </c:catAx>
      <c:valAx>
        <c:axId val="40169101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80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4.11'!$B$5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3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5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7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9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B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D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DE17-41C2-9155-D347198B9F8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4.11'!$A$6:$A$9</c:f>
              <c:strCache>
                <c:ptCount val="4"/>
                <c:pt idx="0">
                  <c:v>Avianca</c:v>
                </c:pt>
                <c:pt idx="1">
                  <c:v>Gol</c:v>
                </c:pt>
                <c:pt idx="2">
                  <c:v>Latam</c:v>
                </c:pt>
                <c:pt idx="3">
                  <c:v>Azul</c:v>
                </c:pt>
              </c:strCache>
            </c:strRef>
          </c:cat>
          <c:val>
            <c:numRef>
              <c:f>'Fig 4.11'!$B$6:$B$9</c:f>
              <c:numCache>
                <c:formatCode>0.0%</c:formatCode>
                <c:ptCount val="4"/>
                <c:pt idx="0">
                  <c:v>0.84440734709013754</c:v>
                </c:pt>
                <c:pt idx="1">
                  <c:v>0.80742398982156549</c:v>
                </c:pt>
                <c:pt idx="2">
                  <c:v>0.81286031128425695</c:v>
                </c:pt>
                <c:pt idx="3">
                  <c:v>0.80656550488806578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E17-41C2-9155-D347198B9F80}"/>
            </c:ext>
          </c:extLst>
        </c:ser>
        <c:ser>
          <c:idx val="1"/>
          <c:order val="1"/>
          <c:tx>
            <c:strRef>
              <c:f>'Fig 4.11'!$C$5</c:f>
              <c:strCache>
                <c:ptCount val="1"/>
                <c:pt idx="0">
                  <c:v>2019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2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4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6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8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A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C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E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0-DE17-41C2-9155-D347198B9F80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E17-41C2-9155-D347198B9F80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55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E17-41C2-9155-D347198B9F80}"/>
                </c:ext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E17-41C2-9155-D347198B9F80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DE17-41C2-9155-D347198B9F80}"/>
                </c:ext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DE17-41C2-9155-D347198B9F80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DE17-41C2-9155-D347198B9F8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4.11'!$A$6:$A$9</c:f>
              <c:strCache>
                <c:ptCount val="4"/>
                <c:pt idx="0">
                  <c:v>Avianca</c:v>
                </c:pt>
                <c:pt idx="1">
                  <c:v>Gol</c:v>
                </c:pt>
                <c:pt idx="2">
                  <c:v>Latam</c:v>
                </c:pt>
                <c:pt idx="3">
                  <c:v>Azul</c:v>
                </c:pt>
              </c:strCache>
            </c:strRef>
          </c:cat>
          <c:val>
            <c:numRef>
              <c:f>'Fig 4.11'!$C$6:$C$9</c:f>
              <c:numCache>
                <c:formatCode>0.0%</c:formatCode>
                <c:ptCount val="4"/>
                <c:pt idx="0">
                  <c:v>0.85422533658200595</c:v>
                </c:pt>
                <c:pt idx="1">
                  <c:v>0.82886646699405231</c:v>
                </c:pt>
                <c:pt idx="2">
                  <c:v>0.82465706432233077</c:v>
                </c:pt>
                <c:pt idx="3">
                  <c:v>0.82535671595694349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E17-41C2-9155-D347198B9F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90624"/>
        <c:axId val="401689448"/>
      </c:barChart>
      <c:catAx>
        <c:axId val="401690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9448"/>
        <c:crosses val="autoZero"/>
        <c:auto val="1"/>
        <c:lblAlgn val="ctr"/>
        <c:lblOffset val="100"/>
        <c:noMultiLvlLbl val="0"/>
      </c:catAx>
      <c:valAx>
        <c:axId val="4016894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06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4.12'!$B$6:$B$15</c:f>
              <c:numCache>
                <c:formatCode>0.0%</c:formatCode>
                <c:ptCount val="10"/>
                <c:pt idx="0">
                  <c:v>0.79458549043285009</c:v>
                </c:pt>
                <c:pt idx="1">
                  <c:v>0.7989603781801784</c:v>
                </c:pt>
                <c:pt idx="2">
                  <c:v>0.79518026274374298</c:v>
                </c:pt>
                <c:pt idx="3">
                  <c:v>0.79422545330236294</c:v>
                </c:pt>
                <c:pt idx="4">
                  <c:v>0.79761775878144592</c:v>
                </c:pt>
                <c:pt idx="5">
                  <c:v>0.78584504958884216</c:v>
                </c:pt>
                <c:pt idx="6">
                  <c:v>0.81221800830317803</c:v>
                </c:pt>
                <c:pt idx="7">
                  <c:v>0.84382032817391583</c:v>
                </c:pt>
                <c:pt idx="8">
                  <c:v>0.8202146187890772</c:v>
                </c:pt>
                <c:pt idx="9">
                  <c:v>0.84338195018341622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E-48A6-9A5B-2165BA0332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0232"/>
        <c:axId val="401692192"/>
      </c:barChart>
      <c:catAx>
        <c:axId val="401690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2192"/>
        <c:crosses val="autoZero"/>
        <c:auto val="1"/>
        <c:lblAlgn val="ctr"/>
        <c:lblOffset val="100"/>
        <c:noMultiLvlLbl val="0"/>
      </c:catAx>
      <c:valAx>
        <c:axId val="40169219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90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4.13'!$A$6:$A$15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4.13'!$B$6:$B$15</c:f>
              <c:numCache>
                <c:formatCode>0.0%</c:formatCode>
                <c:ptCount val="10"/>
                <c:pt idx="0">
                  <c:v>7.5306177990865933E-2</c:v>
                </c:pt>
                <c:pt idx="1">
                  <c:v>5.5058741947893938E-3</c:v>
                </c:pt>
                <c:pt idx="2">
                  <c:v>-4.7312927395042103E-3</c:v>
                </c:pt>
                <c:pt idx="3">
                  <c:v>-1.2007459014205238E-3</c:v>
                </c:pt>
                <c:pt idx="4">
                  <c:v>4.2712122420376824E-3</c:v>
                </c:pt>
                <c:pt idx="5">
                  <c:v>-1.47598383599049E-2</c:v>
                </c:pt>
                <c:pt idx="6">
                  <c:v>3.3559998536778116E-2</c:v>
                </c:pt>
                <c:pt idx="7">
                  <c:v>3.8908666820573069E-2</c:v>
                </c:pt>
                <c:pt idx="8">
                  <c:v>-2.7974805295249268E-2</c:v>
                </c:pt>
                <c:pt idx="9">
                  <c:v>2.8245450475562213E-2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F4-42D1-B29D-2A7F75531F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408"/>
        <c:axId val="401693368"/>
      </c:barChart>
      <c:catAx>
        <c:axId val="40169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3368"/>
        <c:crosses val="autoZero"/>
        <c:auto val="1"/>
        <c:lblAlgn val="ctr"/>
        <c:lblOffset val="100"/>
        <c:noMultiLvlLbl val="0"/>
      </c:catAx>
      <c:valAx>
        <c:axId val="401693368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408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4.14'!$B$6:$B$17</c:f>
              <c:numCache>
                <c:formatCode>0.0%</c:formatCode>
                <c:ptCount val="12"/>
                <c:pt idx="0">
                  <c:v>0.84394745670441562</c:v>
                </c:pt>
                <c:pt idx="1">
                  <c:v>0.79287980285928328</c:v>
                </c:pt>
                <c:pt idx="2">
                  <c:v>0.80879544039643492</c:v>
                </c:pt>
                <c:pt idx="3">
                  <c:v>0.84296668933070462</c:v>
                </c:pt>
                <c:pt idx="4">
                  <c:v>0.8540571181224742</c:v>
                </c:pt>
                <c:pt idx="5">
                  <c:v>0.85765149703982513</c:v>
                </c:pt>
                <c:pt idx="6">
                  <c:v>0.88117398562026683</c:v>
                </c:pt>
                <c:pt idx="7">
                  <c:v>0.85424661577900951</c:v>
                </c:pt>
                <c:pt idx="8">
                  <c:v>0.86195400970731462</c:v>
                </c:pt>
                <c:pt idx="9">
                  <c:v>0.84919580168464337</c:v>
                </c:pt>
                <c:pt idx="10">
                  <c:v>0.82949899791675807</c:v>
                </c:pt>
                <c:pt idx="11">
                  <c:v>0.84603316768112091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FDF-4D4A-A5C1-6E889E0517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3760"/>
        <c:axId val="401694152"/>
      </c:barChart>
      <c:catAx>
        <c:axId val="40169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4152"/>
        <c:crosses val="autoZero"/>
        <c:auto val="1"/>
        <c:lblAlgn val="ctr"/>
        <c:lblOffset val="100"/>
        <c:noMultiLvlLbl val="0"/>
      </c:catAx>
      <c:valAx>
        <c:axId val="401694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4.15'!$A$6:$A$17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4.15'!$B$6:$B$17</c:f>
              <c:numCache>
                <c:formatCode>0.0%</c:formatCode>
                <c:ptCount val="12"/>
                <c:pt idx="0">
                  <c:v>-3.0762686972459399E-2</c:v>
                </c:pt>
                <c:pt idx="1">
                  <c:v>-4.4799127942684515E-2</c:v>
                </c:pt>
                <c:pt idx="2">
                  <c:v>1.7591466979941192E-3</c:v>
                </c:pt>
                <c:pt idx="3">
                  <c:v>3.3832110502956085E-2</c:v>
                </c:pt>
                <c:pt idx="4">
                  <c:v>3.3716070457706838E-2</c:v>
                </c:pt>
                <c:pt idx="5">
                  <c:v>5.2472373787548057E-2</c:v>
                </c:pt>
                <c:pt idx="6">
                  <c:v>4.5997875320723747E-2</c:v>
                </c:pt>
                <c:pt idx="7">
                  <c:v>5.5732223005562E-2</c:v>
                </c:pt>
                <c:pt idx="8">
                  <c:v>6.0191144232824852E-2</c:v>
                </c:pt>
                <c:pt idx="9">
                  <c:v>6.4798362020039676E-2</c:v>
                </c:pt>
                <c:pt idx="10">
                  <c:v>5.0117668577674829E-2</c:v>
                </c:pt>
                <c:pt idx="11">
                  <c:v>2.9189920466240103E-2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9DA-4853-9217-6D99FF1B683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9840"/>
        <c:axId val="401687880"/>
      </c:barChart>
      <c:catAx>
        <c:axId val="40168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7880"/>
        <c:crosses val="autoZero"/>
        <c:auto val="1"/>
        <c:lblAlgn val="ctr"/>
        <c:lblOffset val="100"/>
        <c:noMultiLvlLbl val="0"/>
      </c:catAx>
      <c:valAx>
        <c:axId val="401687880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898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EEECE1">
                  <a:lumMod val="9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AEB-451D-89D1-C7C5B49C00EE}"/>
              </c:ext>
            </c:extLst>
          </c:dPt>
          <c:dPt>
            <c:idx val="1"/>
            <c:invertIfNegative val="0"/>
            <c:bubble3D val="0"/>
            <c:spPr>
              <a:solidFill>
                <a:srgbClr val="4BACC6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2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9BBB59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8064A2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E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0-DAEB-451D-89D1-C7C5B49C00EE}"/>
              </c:ext>
            </c:extLst>
          </c:dPt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4.16'!$A$6:$A$14</c:f>
              <c:strCache>
                <c:ptCount val="9"/>
                <c:pt idx="0">
                  <c:v>Air France</c:v>
                </c:pt>
                <c:pt idx="1">
                  <c:v>American Airlines</c:v>
                </c:pt>
                <c:pt idx="2">
                  <c:v>Latam</c:v>
                </c:pt>
                <c:pt idx="3">
                  <c:v>Copa</c:v>
                </c:pt>
                <c:pt idx="4">
                  <c:v>Azul</c:v>
                </c:pt>
                <c:pt idx="5">
                  <c:v>United Air Lines</c:v>
                </c:pt>
                <c:pt idx="6">
                  <c:v>TAP</c:v>
                </c:pt>
                <c:pt idx="7">
                  <c:v>Aerolineas Argentinas</c:v>
                </c:pt>
                <c:pt idx="8">
                  <c:v>Gol</c:v>
                </c:pt>
              </c:strCache>
            </c:strRef>
          </c:cat>
          <c:val>
            <c:numRef>
              <c:f>'Fig 4.16'!$B$6:$B$14</c:f>
              <c:numCache>
                <c:formatCode>0%</c:formatCode>
                <c:ptCount val="9"/>
                <c:pt idx="0">
                  <c:v>0.90860196478661093</c:v>
                </c:pt>
                <c:pt idx="1">
                  <c:v>0.75810738109066134</c:v>
                </c:pt>
                <c:pt idx="2">
                  <c:v>0.83627045665136102</c:v>
                </c:pt>
                <c:pt idx="3">
                  <c:v>0.81791694425127748</c:v>
                </c:pt>
                <c:pt idx="4">
                  <c:v>0.86862112622622389</c:v>
                </c:pt>
                <c:pt idx="5">
                  <c:v>0.83030199976975039</c:v>
                </c:pt>
                <c:pt idx="6">
                  <c:v>0.82934671843278263</c:v>
                </c:pt>
                <c:pt idx="7">
                  <c:v>0.75031665572539374</c:v>
                </c:pt>
                <c:pt idx="8">
                  <c:v>0.73883038090593267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AEB-451D-89D1-C7C5B49C00EE}"/>
            </c:ext>
          </c:extLst>
        </c:ser>
        <c:ser>
          <c:idx val="1"/>
          <c:order val="1"/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EEECE1">
                  <a:lumMod val="9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DAEB-451D-89D1-C7C5B49C00EE}"/>
              </c:ext>
            </c:extLst>
          </c:dPt>
          <c:dPt>
            <c:idx val="1"/>
            <c:invertIfNegative val="0"/>
            <c:bubble3D val="0"/>
            <c:spPr>
              <a:solidFill>
                <a:srgbClr val="4BACC6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5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7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9BBB59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9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B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D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F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8064A2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1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3-DAEB-451D-89D1-C7C5B49C00EE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AEB-451D-89D1-C7C5B49C00EE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AEB-451D-89D1-C7C5B49C00EE}"/>
                </c:ext>
              </c:extLst>
            </c:dLbl>
            <c:dLbl>
              <c:idx val="3"/>
              <c:layout>
                <c:manualLayout>
                  <c:x val="1.2434425951341555E-2"/>
                  <c:y val="-4.645760743321718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AEB-451D-89D1-C7C5B49C00EE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DAEB-451D-89D1-C7C5B49C00EE}"/>
                </c:ext>
              </c:extLst>
            </c:dLbl>
            <c:dLbl>
              <c:idx val="5"/>
              <c:layout>
                <c:manualLayout>
                  <c:x val="1.6443647160121824E-2"/>
                  <c:y val="-1.393728222996515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DAEB-451D-89D1-C7C5B49C00EE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AEB-451D-89D1-C7C5B49C00EE}"/>
                </c:ext>
              </c:extLst>
            </c:dLbl>
            <c:dLbl>
              <c:idx val="7"/>
              <c:layout>
                <c:manualLayout>
                  <c:x val="2.0046106043900974E-3"/>
                  <c:y val="-2.322880371660861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DAEB-451D-89D1-C7C5B49C00EE}"/>
                </c:ext>
              </c:extLst>
            </c:dLbl>
            <c:dLbl>
              <c:idx val="8"/>
              <c:layout>
                <c:manualLayout>
                  <c:x val="1.403227423073068E-2"/>
                  <c:y val="1.393728222996513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DAEB-451D-89D1-C7C5B49C00EE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4.16'!$A$6:$A$14</c:f>
              <c:strCache>
                <c:ptCount val="9"/>
                <c:pt idx="0">
                  <c:v>Air France</c:v>
                </c:pt>
                <c:pt idx="1">
                  <c:v>American Airlines</c:v>
                </c:pt>
                <c:pt idx="2">
                  <c:v>Latam</c:v>
                </c:pt>
                <c:pt idx="3">
                  <c:v>Copa</c:v>
                </c:pt>
                <c:pt idx="4">
                  <c:v>Azul</c:v>
                </c:pt>
                <c:pt idx="5">
                  <c:v>United Air Lines</c:v>
                </c:pt>
                <c:pt idx="6">
                  <c:v>TAP</c:v>
                </c:pt>
                <c:pt idx="7">
                  <c:v>Aerolineas Argentinas</c:v>
                </c:pt>
                <c:pt idx="8">
                  <c:v>Gol</c:v>
                </c:pt>
              </c:strCache>
            </c:strRef>
          </c:cat>
          <c:val>
            <c:numRef>
              <c:f>'Fig 4.16'!$C$6:$C$14</c:f>
              <c:numCache>
                <c:formatCode>0%</c:formatCode>
                <c:ptCount val="9"/>
                <c:pt idx="0">
                  <c:v>0.89550912683903949</c:v>
                </c:pt>
                <c:pt idx="1">
                  <c:v>0.88429514332369208</c:v>
                </c:pt>
                <c:pt idx="2">
                  <c:v>0.85773947969269593</c:v>
                </c:pt>
                <c:pt idx="3">
                  <c:v>0.85423185499138898</c:v>
                </c:pt>
                <c:pt idx="4">
                  <c:v>0.85249373937981976</c:v>
                </c:pt>
                <c:pt idx="5">
                  <c:v>0.85237720182888732</c:v>
                </c:pt>
                <c:pt idx="6">
                  <c:v>0.82607499693517883</c:v>
                </c:pt>
                <c:pt idx="7">
                  <c:v>0.76959852876766821</c:v>
                </c:pt>
                <c:pt idx="8">
                  <c:v>0.76351031835461614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DAEB-451D-89D1-C7C5B49C00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88664"/>
        <c:axId val="401665928"/>
      </c:barChart>
      <c:catAx>
        <c:axId val="401688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65928"/>
        <c:crosses val="autoZero"/>
        <c:auto val="1"/>
        <c:lblAlgn val="ctr"/>
        <c:lblOffset val="100"/>
        <c:noMultiLvlLbl val="0"/>
      </c:catAx>
      <c:valAx>
        <c:axId val="401665928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886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4.497850781595019E-2"/>
                  <c:y val="-5.55339049103663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5.1'!$B$6:$B$15</c:f>
              <c:numCache>
                <c:formatCode>0.0%</c:formatCode>
                <c:ptCount val="10"/>
                <c:pt idx="0">
                  <c:v>8.5228895767218538E-2</c:v>
                </c:pt>
                <c:pt idx="1">
                  <c:v>7.990270864027478E-2</c:v>
                </c:pt>
                <c:pt idx="2">
                  <c:v>7.4970577784274045E-2</c:v>
                </c:pt>
                <c:pt idx="3">
                  <c:v>8.4747140055993042E-2</c:v>
                </c:pt>
                <c:pt idx="4">
                  <c:v>0.10131983633659983</c:v>
                </c:pt>
                <c:pt idx="5">
                  <c:v>0.12375655524657227</c:v>
                </c:pt>
                <c:pt idx="6">
                  <c:v>0.1043714447274432</c:v>
                </c:pt>
                <c:pt idx="7">
                  <c:v>8.788985756385069E-2</c:v>
                </c:pt>
                <c:pt idx="8">
                  <c:v>3.94339942382647E-2</c:v>
                </c:pt>
                <c:pt idx="9">
                  <c:v>1.6322216499270324E-2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28-4C64-B808-772B5C8D5678}"/>
            </c:ext>
          </c:extLst>
        </c:ser>
        <c:ser>
          <c:idx val="1"/>
          <c:order val="1"/>
          <c:tx>
            <c:strRef>
              <c:f>'Fig 5.1'!$C$5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3.795533133355837E-2"/>
                  <c:y val="4.773967264224466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228-4C64-B808-772B5C8D5678}"/>
                </c:ext>
              </c:extLst>
            </c:dLbl>
            <c:dLbl>
              <c:idx val="8"/>
              <c:layout>
                <c:manualLayout>
                  <c:x val="-3.6906831915399556E-2"/>
                  <c:y val="7.394701149495829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5.1'!$C$6:$C$15</c:f>
              <c:numCache>
                <c:formatCode>0.0%</c:formatCode>
                <c:ptCount val="10"/>
                <c:pt idx="0">
                  <c:v>0.11436439273225037</c:v>
                </c:pt>
                <c:pt idx="1">
                  <c:v>0.10594400691291396</c:v>
                </c:pt>
                <c:pt idx="2">
                  <c:v>8.8375197515392578E-2</c:v>
                </c:pt>
                <c:pt idx="3">
                  <c:v>7.5672997333501357E-2</c:v>
                </c:pt>
                <c:pt idx="4">
                  <c:v>7.6786923509978774E-2</c:v>
                </c:pt>
                <c:pt idx="5">
                  <c:v>5.8806298895087525E-2</c:v>
                </c:pt>
                <c:pt idx="6">
                  <c:v>5.8506740400420039E-2</c:v>
                </c:pt>
                <c:pt idx="7">
                  <c:v>6.6690449827067261E-2</c:v>
                </c:pt>
                <c:pt idx="8">
                  <c:v>7.4009182647354579E-2</c:v>
                </c:pt>
                <c:pt idx="9">
                  <c:v>7.1565785870979781E-2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28-4C64-B808-772B5C8D5678}"/>
            </c:ext>
          </c:extLst>
        </c:ser>
        <c:ser>
          <c:idx val="2"/>
          <c:order val="2"/>
          <c:tx>
            <c:strRef>
              <c:f>'Fig 5.1'!$D$5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5.1'!$D$6:$D$15</c:f>
              <c:numCache>
                <c:formatCode>0.0%</c:formatCode>
                <c:ptCount val="10"/>
                <c:pt idx="0">
                  <c:v>4.6674651637810267E-2</c:v>
                </c:pt>
                <c:pt idx="1">
                  <c:v>4.1603500420687195E-2</c:v>
                </c:pt>
                <c:pt idx="2">
                  <c:v>3.2363464647015019E-2</c:v>
                </c:pt>
                <c:pt idx="3">
                  <c:v>3.0936348682169209E-2</c:v>
                </c:pt>
                <c:pt idx="4">
                  <c:v>3.1411119447213628E-2</c:v>
                </c:pt>
                <c:pt idx="5">
                  <c:v>2.4366468027153951E-2</c:v>
                </c:pt>
                <c:pt idx="6">
                  <c:v>2.4969322571140876E-2</c:v>
                </c:pt>
                <c:pt idx="7">
                  <c:v>2.6103140386835349E-2</c:v>
                </c:pt>
                <c:pt idx="8">
                  <c:v>2.8330804650424288E-2</c:v>
                </c:pt>
                <c:pt idx="9">
                  <c:v>2.7802716020023804E-2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28-4C64-B808-772B5C8D567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6712"/>
        <c:axId val="401668280"/>
      </c:lineChart>
      <c:catAx>
        <c:axId val="401666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8280"/>
        <c:crosses val="autoZero"/>
        <c:auto val="1"/>
        <c:lblAlgn val="ctr"/>
        <c:lblOffset val="100"/>
        <c:noMultiLvlLbl val="0"/>
      </c:catAx>
      <c:valAx>
        <c:axId val="4016682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67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5.2'!$B$16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</c:numCache>
            </c:numRef>
          </c:cat>
          <c:val>
            <c:numRef>
              <c:f>'Fig 5.2'!$B$6:$B$14</c:f>
              <c:numCache>
                <c:formatCode>0.0%</c:formatCode>
                <c:ptCount val="9"/>
                <c:pt idx="0">
                  <c:v>-6.2492738865125137E-2</c:v>
                </c:pt>
                <c:pt idx="1">
                  <c:v>-6.172670413722002E-2</c:v>
                </c:pt>
                <c:pt idx="2">
                  <c:v>0.13040532113612369</c:v>
                </c:pt>
                <c:pt idx="3">
                  <c:v>0.19555463782797963</c:v>
                </c:pt>
                <c:pt idx="4">
                  <c:v>0.22144448433013911</c:v>
                </c:pt>
                <c:pt idx="5">
                  <c:v>-0.15663906029467467</c:v>
                </c:pt>
                <c:pt idx="6">
                  <c:v>-0.15791280083008064</c:v>
                </c:pt>
                <c:pt idx="7">
                  <c:v>-0.55132485896206529</c:v>
                </c:pt>
                <c:pt idx="8">
                  <c:v>-0.58608766840483806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0-409A-B41C-B78DBCF3B14D}"/>
            </c:ext>
          </c:extLst>
        </c:ser>
        <c:ser>
          <c:idx val="1"/>
          <c:order val="1"/>
          <c:tx>
            <c:strRef>
              <c:f>'Fig 5.2'!$C$16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</c:numCache>
            </c:numRef>
          </c:cat>
          <c:val>
            <c:numRef>
              <c:f>'Fig 5.2'!$C$6:$C$14</c:f>
              <c:numCache>
                <c:formatCode>0.0%</c:formatCode>
                <c:ptCount val="9"/>
                <c:pt idx="0">
                  <c:v>-7.3627687938239594E-2</c:v>
                </c:pt>
                <c:pt idx="1">
                  <c:v>-0.16583108294141596</c:v>
                </c:pt>
                <c:pt idx="2">
                  <c:v>-0.14373037389454027</c:v>
                </c:pt>
                <c:pt idx="3">
                  <c:v>1.4720259745602392E-2</c:v>
                </c:pt>
                <c:pt idx="4">
                  <c:v>-0.2341625864533379</c:v>
                </c:pt>
                <c:pt idx="5">
                  <c:v>-5.0939865336859349E-3</c:v>
                </c:pt>
                <c:pt idx="6">
                  <c:v>0.13987635220553951</c:v>
                </c:pt>
                <c:pt idx="7">
                  <c:v>0.109741842186779</c:v>
                </c:pt>
                <c:pt idx="8">
                  <c:v>-3.301477855818661E-2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0-409A-B41C-B78DBCF3B14D}"/>
            </c:ext>
          </c:extLst>
        </c:ser>
        <c:ser>
          <c:idx val="2"/>
          <c:order val="2"/>
          <c:tx>
            <c:strRef>
              <c:f>'Fig 5.2'!$D$16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3"/>
              <c:layout>
                <c:manualLayout>
                  <c:x val="-7.3516276882401156E-17"/>
                  <c:y val="-1.646090534979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00-409A-B41C-B78DBCF3B14D}"/>
                </c:ext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E00-409A-B41C-B78DBCF3B14D}"/>
                </c:ext>
              </c:extLst>
            </c:dLbl>
            <c:dLbl>
              <c:idx val="6"/>
              <c:layout>
                <c:manualLayout>
                  <c:x val="6.015037593984889E-3"/>
                  <c:y val="7.544494464011847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E00-409A-B41C-B78DBCF3B14D}"/>
                </c:ext>
              </c:extLst>
            </c:dLbl>
            <c:dLbl>
              <c:idx val="9"/>
              <c:layout>
                <c:manualLayout>
                  <c:x val="0"/>
                  <c:y val="-2.46913580246913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00-409A-B41C-B78DBCF3B14D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5.2'!$A$6:$A$14</c:f>
              <c:numCache>
                <c:formatCode>General</c:formatCode>
                <c:ptCount val="9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</c:numCache>
            </c:numRef>
          </c:cat>
          <c:val>
            <c:numRef>
              <c:f>'Fig 5.2'!$D$6:$D$14</c:f>
              <c:numCache>
                <c:formatCode>0.0%</c:formatCode>
                <c:ptCount val="9"/>
                <c:pt idx="0">
                  <c:v>-0.10864893553945729</c:v>
                </c:pt>
                <c:pt idx="1">
                  <c:v>-0.22209755622095684</c:v>
                </c:pt>
                <c:pt idx="2">
                  <c:v>-4.4096513782168181E-2</c:v>
                </c:pt>
                <c:pt idx="3">
                  <c:v>1.534669685560091E-2</c:v>
                </c:pt>
                <c:pt idx="4">
                  <c:v>-0.22427253609659503</c:v>
                </c:pt>
                <c:pt idx="5">
                  <c:v>2.474115424997602E-2</c:v>
                </c:pt>
                <c:pt idx="6">
                  <c:v>4.540843318692675E-2</c:v>
                </c:pt>
                <c:pt idx="7">
                  <c:v>8.5340852884981694E-2</c:v>
                </c:pt>
                <c:pt idx="8">
                  <c:v>-1.8640085832951306E-2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00-409A-B41C-B78DBCF3B14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4752"/>
        <c:axId val="401674160"/>
      </c:barChart>
      <c:catAx>
        <c:axId val="40166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160"/>
        <c:crosses val="autoZero"/>
        <c:auto val="1"/>
        <c:lblAlgn val="ctr"/>
        <c:lblOffset val="100"/>
        <c:noMultiLvlLbl val="0"/>
      </c:catAx>
      <c:valAx>
        <c:axId val="4016741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47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5.3'!$B$5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5.3'!$B$6:$B$17</c:f>
              <c:numCache>
                <c:formatCode>0.0%</c:formatCode>
                <c:ptCount val="12"/>
                <c:pt idx="0">
                  <c:v>1.7569462654915689E-2</c:v>
                </c:pt>
                <c:pt idx="1">
                  <c:v>1.8717426386941453E-2</c:v>
                </c:pt>
                <c:pt idx="2">
                  <c:v>2.0391807658058772E-2</c:v>
                </c:pt>
                <c:pt idx="3">
                  <c:v>2.1585002948396211E-2</c:v>
                </c:pt>
                <c:pt idx="4">
                  <c:v>2.0245365021730757E-2</c:v>
                </c:pt>
                <c:pt idx="5">
                  <c:v>1.5767374103801881E-2</c:v>
                </c:pt>
                <c:pt idx="6">
                  <c:v>1.4613778705636743E-2</c:v>
                </c:pt>
                <c:pt idx="7">
                  <c:v>9.2662386608790576E-3</c:v>
                </c:pt>
                <c:pt idx="8">
                  <c:v>1.766516074117724E-2</c:v>
                </c:pt>
                <c:pt idx="9">
                  <c:v>1.0073373958462879E-2</c:v>
                </c:pt>
                <c:pt idx="10">
                  <c:v>1.5941517255809695E-2</c:v>
                </c:pt>
                <c:pt idx="11">
                  <c:v>1.4756600213898602E-2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C-40A0-8C4C-E70DE4FEE4E9}"/>
            </c:ext>
          </c:extLst>
        </c:ser>
        <c:ser>
          <c:idx val="1"/>
          <c:order val="1"/>
          <c:tx>
            <c:strRef>
              <c:f>'Fig 5.3'!$C$5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5.3'!$C$6:$C$17</c:f>
              <c:numCache>
                <c:formatCode>0.0%</c:formatCode>
                <c:ptCount val="12"/>
                <c:pt idx="0">
                  <c:v>9.0091449261906972E-2</c:v>
                </c:pt>
                <c:pt idx="1">
                  <c:v>8.905005189868298E-2</c:v>
                </c:pt>
                <c:pt idx="2">
                  <c:v>7.9707039619774822E-2</c:v>
                </c:pt>
                <c:pt idx="3">
                  <c:v>7.0682719665858415E-2</c:v>
                </c:pt>
                <c:pt idx="4">
                  <c:v>5.42281992251109E-2</c:v>
                </c:pt>
                <c:pt idx="5">
                  <c:v>5.0280059204225555E-2</c:v>
                </c:pt>
                <c:pt idx="6">
                  <c:v>6.5489920770233676E-2</c:v>
                </c:pt>
                <c:pt idx="7">
                  <c:v>4.1241981818897329E-2</c:v>
                </c:pt>
                <c:pt idx="8">
                  <c:v>6.851871600725179E-2</c:v>
                </c:pt>
                <c:pt idx="9">
                  <c:v>5.9082914572864319E-2</c:v>
                </c:pt>
                <c:pt idx="10">
                  <c:v>8.4507229428024661E-2</c:v>
                </c:pt>
                <c:pt idx="11">
                  <c:v>9.948895583553892E-2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C-40A0-8C4C-E70DE4FEE4E9}"/>
            </c:ext>
          </c:extLst>
        </c:ser>
        <c:ser>
          <c:idx val="2"/>
          <c:order val="2"/>
          <c:tx>
            <c:strRef>
              <c:f>'Fig 5.3'!$D$5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solidFill>
              <a:schemeClr val="tx2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5.3'!$D$6:$D$17</c:f>
              <c:numCache>
                <c:formatCode>0.0%</c:formatCode>
                <c:ptCount val="12"/>
                <c:pt idx="0">
                  <c:v>3.3504317147897131E-2</c:v>
                </c:pt>
                <c:pt idx="1">
                  <c:v>3.3875685804025182E-2</c:v>
                </c:pt>
                <c:pt idx="2">
                  <c:v>3.371122105782591E-2</c:v>
                </c:pt>
                <c:pt idx="3">
                  <c:v>2.813012460229582E-2</c:v>
                </c:pt>
                <c:pt idx="4">
                  <c:v>2.2123645347857823E-2</c:v>
                </c:pt>
                <c:pt idx="5">
                  <c:v>2.0431262152828162E-2</c:v>
                </c:pt>
                <c:pt idx="6">
                  <c:v>2.5498946946143818E-2</c:v>
                </c:pt>
                <c:pt idx="7">
                  <c:v>1.6252803903821181E-2</c:v>
                </c:pt>
                <c:pt idx="8">
                  <c:v>2.4754718993281435E-2</c:v>
                </c:pt>
                <c:pt idx="9">
                  <c:v>2.4070351758793969E-2</c:v>
                </c:pt>
                <c:pt idx="10">
                  <c:v>3.290452902402722E-2</c:v>
                </c:pt>
                <c:pt idx="11">
                  <c:v>3.6321945626852384E-2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FC-40A0-8C4C-E70DE4FEE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401669456"/>
        <c:axId val="401664360"/>
      </c:barChart>
      <c:catAx>
        <c:axId val="40166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4360"/>
        <c:crosses val="autoZero"/>
        <c:auto val="1"/>
        <c:lblAlgn val="ctr"/>
        <c:lblOffset val="100"/>
        <c:noMultiLvlLbl val="0"/>
      </c:catAx>
      <c:valAx>
        <c:axId val="4016643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94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5.4'!$B$19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5.4'!$B$6:$B$17</c:f>
              <c:numCache>
                <c:formatCode>0.0%</c:formatCode>
                <c:ptCount val="12"/>
                <c:pt idx="0">
                  <c:v>-0.83666143769056378</c:v>
                </c:pt>
                <c:pt idx="1">
                  <c:v>-0.85142334103139095</c:v>
                </c:pt>
                <c:pt idx="2">
                  <c:v>-0.72669307640565117</c:v>
                </c:pt>
                <c:pt idx="3">
                  <c:v>0.661448100920354</c:v>
                </c:pt>
                <c:pt idx="4">
                  <c:v>-0.24398159365659802</c:v>
                </c:pt>
                <c:pt idx="5">
                  <c:v>-0.21427996437279762</c:v>
                </c:pt>
                <c:pt idx="6">
                  <c:v>-0.2623508842314331</c:v>
                </c:pt>
                <c:pt idx="7">
                  <c:v>-0.33708538603275978</c:v>
                </c:pt>
                <c:pt idx="8">
                  <c:v>0.25359202839807216</c:v>
                </c:pt>
                <c:pt idx="9">
                  <c:v>-0.31774379003850989</c:v>
                </c:pt>
                <c:pt idx="10">
                  <c:v>-0.23784460907839303</c:v>
                </c:pt>
                <c:pt idx="11">
                  <c:v>-0.24787481558467758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C4-499E-A4D9-73821371DF68}"/>
            </c:ext>
          </c:extLst>
        </c:ser>
        <c:ser>
          <c:idx val="1"/>
          <c:order val="1"/>
          <c:tx>
            <c:strRef>
              <c:f>'Fig 5.4'!$C$19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5.4'!$C$6:$C$17</c:f>
              <c:numCache>
                <c:formatCode>0.0%</c:formatCode>
                <c:ptCount val="12"/>
                <c:pt idx="0">
                  <c:v>0.27759807744324672</c:v>
                </c:pt>
                <c:pt idx="1">
                  <c:v>0.9260351813989155</c:v>
                </c:pt>
                <c:pt idx="2">
                  <c:v>0.34716277424361325</c:v>
                </c:pt>
                <c:pt idx="3">
                  <c:v>0.41078142140073637</c:v>
                </c:pt>
                <c:pt idx="4">
                  <c:v>-0.24364896871018876</c:v>
                </c:pt>
                <c:pt idx="5">
                  <c:v>-0.29783158465869863</c:v>
                </c:pt>
                <c:pt idx="6">
                  <c:v>-0.39198968047962357</c:v>
                </c:pt>
                <c:pt idx="7">
                  <c:v>-0.2632007706043194</c:v>
                </c:pt>
                <c:pt idx="8">
                  <c:v>0.25509174564778164</c:v>
                </c:pt>
                <c:pt idx="9">
                  <c:v>-0.15712542555902473</c:v>
                </c:pt>
                <c:pt idx="10">
                  <c:v>-0.10405189011811469</c:v>
                </c:pt>
                <c:pt idx="11">
                  <c:v>-0.19918514452932479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C4-499E-A4D9-73821371DF68}"/>
            </c:ext>
          </c:extLst>
        </c:ser>
        <c:ser>
          <c:idx val="2"/>
          <c:order val="2"/>
          <c:tx>
            <c:strRef>
              <c:f>'Fig 5.4'!$D$19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elete val="1"/>
          </c:dLbls>
          <c:cat>
            <c:strRef>
              <c:f>'Fig 5.4'!$A$6:$A$17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5.4'!$D$6:$D$17</c:f>
              <c:numCache>
                <c:formatCode>0.0%</c:formatCode>
                <c:ptCount val="12"/>
                <c:pt idx="0">
                  <c:v>0.29511683195635824</c:v>
                </c:pt>
                <c:pt idx="1">
                  <c:v>0.96641953471337949</c:v>
                </c:pt>
                <c:pt idx="2">
                  <c:v>0.41741407938147129</c:v>
                </c:pt>
                <c:pt idx="3">
                  <c:v>0.48880842907611183</c:v>
                </c:pt>
                <c:pt idx="4">
                  <c:v>-0.19748277505281189</c:v>
                </c:pt>
                <c:pt idx="5">
                  <c:v>-0.24236709874802748</c:v>
                </c:pt>
                <c:pt idx="6">
                  <c:v>-0.44994940330838407</c:v>
                </c:pt>
                <c:pt idx="7">
                  <c:v>-0.23295070631217313</c:v>
                </c:pt>
                <c:pt idx="8">
                  <c:v>9.8008350162589977E-2</c:v>
                </c:pt>
                <c:pt idx="9">
                  <c:v>6.1175465784292279E-3</c:v>
                </c:pt>
                <c:pt idx="10">
                  <c:v>-5.7782430768177767E-2</c:v>
                </c:pt>
                <c:pt idx="11">
                  <c:v>-0.21145385012177872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C4-499E-A4D9-73821371DF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8672"/>
        <c:axId val="401670240"/>
      </c:barChart>
      <c:catAx>
        <c:axId val="40166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0240"/>
        <c:crosses val="autoZero"/>
        <c:auto val="1"/>
        <c:lblAlgn val="ctr"/>
        <c:lblOffset val="100"/>
        <c:noMultiLvlLbl val="0"/>
      </c:catAx>
      <c:valAx>
        <c:axId val="4016702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401668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5.5'!$B$5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5"/>
              <c:layout>
                <c:manualLayout>
                  <c:x val="-4.3975196889894132E-2"/>
                  <c:y val="-4.81619815215255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5.5'!$B$6:$B$15</c:f>
              <c:numCache>
                <c:formatCode>0.0%</c:formatCode>
                <c:ptCount val="10"/>
                <c:pt idx="0">
                  <c:v>8.5228895767218538E-2</c:v>
                </c:pt>
                <c:pt idx="1">
                  <c:v>7.990270864027478E-2</c:v>
                </c:pt>
                <c:pt idx="2">
                  <c:v>7.4970577784274045E-2</c:v>
                </c:pt>
                <c:pt idx="3">
                  <c:v>8.4747140055993042E-2</c:v>
                </c:pt>
                <c:pt idx="4">
                  <c:v>0.10131983633659983</c:v>
                </c:pt>
                <c:pt idx="5">
                  <c:v>0.12375655524657227</c:v>
                </c:pt>
                <c:pt idx="6">
                  <c:v>0.1043714447274432</c:v>
                </c:pt>
                <c:pt idx="7">
                  <c:v>8.788985756385069E-2</c:v>
                </c:pt>
                <c:pt idx="8">
                  <c:v>3.94339942382647E-2</c:v>
                </c:pt>
                <c:pt idx="9">
                  <c:v>1.6322216499270324E-2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52-407C-857F-95C92490D3FD}"/>
            </c:ext>
          </c:extLst>
        </c:ser>
        <c:ser>
          <c:idx val="1"/>
          <c:order val="1"/>
          <c:tx>
            <c:strRef>
              <c:f>'Fig 5.5'!$C$5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29387767032783E-2"/>
                  <c:y val="-6.97857283271083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52-407C-857F-95C92490D3FD}"/>
                </c:ext>
              </c:extLst>
            </c:dLbl>
            <c:dLbl>
              <c:idx val="5"/>
              <c:layout>
                <c:manualLayout>
                  <c:x val="-3.7955331333558294E-2"/>
                  <c:y val="5.60251621781011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52-407C-857F-95C92490D3FD}"/>
                </c:ext>
              </c:extLst>
            </c:dLbl>
            <c:dLbl>
              <c:idx val="6"/>
              <c:layout>
                <c:manualLayout>
                  <c:x val="-3.795533133355837E-2"/>
                  <c:y val="6.7819933162964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52-407C-857F-95C92490D3FD}"/>
                </c:ext>
              </c:extLst>
            </c:dLbl>
            <c:dLbl>
              <c:idx val="7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52-407C-857F-95C92490D3FD}"/>
                </c:ext>
              </c:extLst>
            </c:dLbl>
            <c:dLbl>
              <c:idx val="8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52-407C-857F-95C92490D3FD}"/>
                </c:ext>
              </c:extLst>
            </c:dLbl>
            <c:dLbl>
              <c:idx val="9"/>
              <c:layout>
                <c:manualLayout>
                  <c:x val="-3.7955331333558225E-2"/>
                  <c:y val="4.81619815215253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5.5'!$C$6:$C$15</c:f>
              <c:numCache>
                <c:formatCode>0.0%</c:formatCode>
                <c:ptCount val="10"/>
                <c:pt idx="0">
                  <c:v>0.11436439273225037</c:v>
                </c:pt>
                <c:pt idx="1">
                  <c:v>0.10594400691291396</c:v>
                </c:pt>
                <c:pt idx="2">
                  <c:v>8.8375197515392578E-2</c:v>
                </c:pt>
                <c:pt idx="3">
                  <c:v>7.5672997333501357E-2</c:v>
                </c:pt>
                <c:pt idx="4">
                  <c:v>7.6786923509978774E-2</c:v>
                </c:pt>
                <c:pt idx="5">
                  <c:v>5.8806298895087525E-2</c:v>
                </c:pt>
                <c:pt idx="6">
                  <c:v>5.8506740400420039E-2</c:v>
                </c:pt>
                <c:pt idx="7">
                  <c:v>6.6690449827067261E-2</c:v>
                </c:pt>
                <c:pt idx="8">
                  <c:v>7.4009182647354579E-2</c:v>
                </c:pt>
                <c:pt idx="9">
                  <c:v>7.1565785870979781E-2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452-407C-857F-95C92490D3FD}"/>
            </c:ext>
          </c:extLst>
        </c:ser>
        <c:ser>
          <c:idx val="2"/>
          <c:order val="2"/>
          <c:tx>
            <c:strRef>
              <c:f>'Fig 5.5'!$D$5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5.5'!$A$6:$A$15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5.5'!$D$6:$D$15</c:f>
              <c:numCache>
                <c:formatCode>0.0%</c:formatCode>
                <c:ptCount val="10"/>
                <c:pt idx="0">
                  <c:v>4.6674651637810267E-2</c:v>
                </c:pt>
                <c:pt idx="1">
                  <c:v>4.1603500420687195E-2</c:v>
                </c:pt>
                <c:pt idx="2">
                  <c:v>3.2363464647015019E-2</c:v>
                </c:pt>
                <c:pt idx="3">
                  <c:v>3.0936348682169209E-2</c:v>
                </c:pt>
                <c:pt idx="4">
                  <c:v>3.1411119447213628E-2</c:v>
                </c:pt>
                <c:pt idx="5">
                  <c:v>2.4366468027153951E-2</c:v>
                </c:pt>
                <c:pt idx="6">
                  <c:v>2.4969322571140876E-2</c:v>
                </c:pt>
                <c:pt idx="7">
                  <c:v>2.6103140386835349E-2</c:v>
                </c:pt>
                <c:pt idx="8">
                  <c:v>2.8330804650424288E-2</c:v>
                </c:pt>
                <c:pt idx="9">
                  <c:v>2.7802716020023804E-2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452-407C-857F-95C92490D3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72200"/>
        <c:axId val="401667104"/>
      </c:lineChart>
      <c:catAx>
        <c:axId val="401672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7104"/>
        <c:crosses val="autoZero"/>
        <c:auto val="1"/>
        <c:lblAlgn val="ctr"/>
        <c:lblOffset val="100"/>
        <c:noMultiLvlLbl val="0"/>
      </c:catAx>
      <c:valAx>
        <c:axId val="4016671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2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5.6'!$B$5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5.6'!$B$6:$B$15</c:f>
              <c:numCache>
                <c:formatCode>0.0%</c:formatCode>
                <c:ptCount val="10"/>
                <c:pt idx="0">
                  <c:v>-4.106700818603029E-2</c:v>
                </c:pt>
                <c:pt idx="1">
                  <c:v>-6.2492738865125137E-2</c:v>
                </c:pt>
                <c:pt idx="2">
                  <c:v>-6.172670413722002E-2</c:v>
                </c:pt>
                <c:pt idx="3">
                  <c:v>0.13040532113612369</c:v>
                </c:pt>
                <c:pt idx="4">
                  <c:v>0.19555463782797963</c:v>
                </c:pt>
                <c:pt idx="5">
                  <c:v>0.22144448433013911</c:v>
                </c:pt>
                <c:pt idx="6">
                  <c:v>-0.15663906029467467</c:v>
                </c:pt>
                <c:pt idx="7">
                  <c:v>-0.15791280083008064</c:v>
                </c:pt>
                <c:pt idx="8">
                  <c:v>-0.55132485896206529</c:v>
                </c:pt>
                <c:pt idx="9">
                  <c:v>-0.58608766840483806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14-4E15-9018-68660BDD0721}"/>
            </c:ext>
          </c:extLst>
        </c:ser>
        <c:ser>
          <c:idx val="1"/>
          <c:order val="1"/>
          <c:tx>
            <c:strRef>
              <c:f>'Fig 5.6'!$C$5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5.6'!$C$6:$C$15</c:f>
              <c:numCache>
                <c:formatCode>0.0%</c:formatCode>
                <c:ptCount val="10"/>
                <c:pt idx="0">
                  <c:v>0.28765327382645517</c:v>
                </c:pt>
                <c:pt idx="1">
                  <c:v>-7.3627687938239594E-2</c:v>
                </c:pt>
                <c:pt idx="2">
                  <c:v>-0.16583108294141596</c:v>
                </c:pt>
                <c:pt idx="3">
                  <c:v>-0.14373037389454027</c:v>
                </c:pt>
                <c:pt idx="4">
                  <c:v>1.4720259745602392E-2</c:v>
                </c:pt>
                <c:pt idx="5">
                  <c:v>-0.2341625864533379</c:v>
                </c:pt>
                <c:pt idx="6">
                  <c:v>-5.0939865336859349E-3</c:v>
                </c:pt>
                <c:pt idx="7">
                  <c:v>0.13987635220553951</c:v>
                </c:pt>
                <c:pt idx="8">
                  <c:v>0.109741842186779</c:v>
                </c:pt>
                <c:pt idx="9">
                  <c:v>-3.301477855818661E-2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14-4E15-9018-68660BDD0721}"/>
            </c:ext>
          </c:extLst>
        </c:ser>
        <c:ser>
          <c:idx val="2"/>
          <c:order val="2"/>
          <c:tx>
            <c:strRef>
              <c:f>'Fig 5.6'!$D$5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14-4E15-9018-68660BDD072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5.6'!$D$6:$D$15</c:f>
              <c:numCache>
                <c:formatCode>0.0%</c:formatCode>
                <c:ptCount val="10"/>
                <c:pt idx="0">
                  <c:v>0.26071665988059473</c:v>
                </c:pt>
                <c:pt idx="1">
                  <c:v>-0.10864893553945729</c:v>
                </c:pt>
                <c:pt idx="2">
                  <c:v>-0.22209755622095684</c:v>
                </c:pt>
                <c:pt idx="3">
                  <c:v>-4.4096513782168181E-2</c:v>
                </c:pt>
                <c:pt idx="4">
                  <c:v>1.534669685560091E-2</c:v>
                </c:pt>
                <c:pt idx="5">
                  <c:v>-0.22427253609659503</c:v>
                </c:pt>
                <c:pt idx="6">
                  <c:v>2.474115424997602E-2</c:v>
                </c:pt>
                <c:pt idx="7">
                  <c:v>4.540843318692675E-2</c:v>
                </c:pt>
                <c:pt idx="8">
                  <c:v>8.5340852884981694E-2</c:v>
                </c:pt>
                <c:pt idx="9">
                  <c:v>-1.8640085832951306E-2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14-4E15-9018-68660BDD072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184"/>
        <c:axId val="401669064"/>
      </c:barChart>
      <c:catAx>
        <c:axId val="40166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9064"/>
        <c:crosses val="autoZero"/>
        <c:auto val="1"/>
        <c:lblAlgn val="ctr"/>
        <c:lblOffset val="100"/>
        <c:noMultiLvlLbl val="0"/>
      </c:catAx>
      <c:valAx>
        <c:axId val="4016690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5.7'!$B$5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5.7'!$B$6:$B$17</c:f>
              <c:numCache>
                <c:formatCode>0.0%</c:formatCode>
                <c:ptCount val="12"/>
                <c:pt idx="0">
                  <c:v>1.7569462654915689E-2</c:v>
                </c:pt>
                <c:pt idx="1">
                  <c:v>1.8717426386941453E-2</c:v>
                </c:pt>
                <c:pt idx="2">
                  <c:v>2.0391807658058772E-2</c:v>
                </c:pt>
                <c:pt idx="3">
                  <c:v>2.1585002948396211E-2</c:v>
                </c:pt>
                <c:pt idx="4">
                  <c:v>2.0245365021730757E-2</c:v>
                </c:pt>
                <c:pt idx="5">
                  <c:v>1.5767374103801881E-2</c:v>
                </c:pt>
                <c:pt idx="6">
                  <c:v>1.4613778705636743E-2</c:v>
                </c:pt>
                <c:pt idx="7">
                  <c:v>9.2662386608790576E-3</c:v>
                </c:pt>
                <c:pt idx="8">
                  <c:v>1.766516074117724E-2</c:v>
                </c:pt>
                <c:pt idx="9">
                  <c:v>1.0073373958462879E-2</c:v>
                </c:pt>
                <c:pt idx="10">
                  <c:v>1.5941517255809695E-2</c:v>
                </c:pt>
                <c:pt idx="11">
                  <c:v>1.4756600213898602E-2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ED-4AB0-AF54-8A5C2E20744A}"/>
            </c:ext>
          </c:extLst>
        </c:ser>
        <c:ser>
          <c:idx val="1"/>
          <c:order val="1"/>
          <c:tx>
            <c:strRef>
              <c:f>'Fig 5.7'!$C$5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5.7'!$C$6:$C$17</c:f>
              <c:numCache>
                <c:formatCode>0.0%</c:formatCode>
                <c:ptCount val="12"/>
                <c:pt idx="0">
                  <c:v>9.0091449261906972E-2</c:v>
                </c:pt>
                <c:pt idx="1">
                  <c:v>8.905005189868298E-2</c:v>
                </c:pt>
                <c:pt idx="2">
                  <c:v>7.9707039619774822E-2</c:v>
                </c:pt>
                <c:pt idx="3">
                  <c:v>7.0682719665858415E-2</c:v>
                </c:pt>
                <c:pt idx="4">
                  <c:v>5.42281992251109E-2</c:v>
                </c:pt>
                <c:pt idx="5">
                  <c:v>5.0280059204225555E-2</c:v>
                </c:pt>
                <c:pt idx="6">
                  <c:v>6.5489920770233676E-2</c:v>
                </c:pt>
                <c:pt idx="7">
                  <c:v>4.1241981818897329E-2</c:v>
                </c:pt>
                <c:pt idx="8">
                  <c:v>6.851871600725179E-2</c:v>
                </c:pt>
                <c:pt idx="9">
                  <c:v>5.9082914572864319E-2</c:v>
                </c:pt>
                <c:pt idx="10">
                  <c:v>8.4507229428024661E-2</c:v>
                </c:pt>
                <c:pt idx="11">
                  <c:v>9.948895583553892E-2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ED-4AB0-AF54-8A5C2E20744A}"/>
            </c:ext>
          </c:extLst>
        </c:ser>
        <c:ser>
          <c:idx val="2"/>
          <c:order val="2"/>
          <c:tx>
            <c:strRef>
              <c:f>'Fig 5.7'!$D$5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5.7'!$D$6:$D$17</c:f>
              <c:numCache>
                <c:formatCode>0.0%</c:formatCode>
                <c:ptCount val="12"/>
                <c:pt idx="0">
                  <c:v>3.3504317147897131E-2</c:v>
                </c:pt>
                <c:pt idx="1">
                  <c:v>3.3875685804025182E-2</c:v>
                </c:pt>
                <c:pt idx="2">
                  <c:v>3.371122105782591E-2</c:v>
                </c:pt>
                <c:pt idx="3">
                  <c:v>2.813012460229582E-2</c:v>
                </c:pt>
                <c:pt idx="4">
                  <c:v>2.2123645347857823E-2</c:v>
                </c:pt>
                <c:pt idx="5">
                  <c:v>2.0431262152828162E-2</c:v>
                </c:pt>
                <c:pt idx="6">
                  <c:v>2.5498946946143818E-2</c:v>
                </c:pt>
                <c:pt idx="7">
                  <c:v>1.6252803903821181E-2</c:v>
                </c:pt>
                <c:pt idx="8">
                  <c:v>2.4754718993281435E-2</c:v>
                </c:pt>
                <c:pt idx="9">
                  <c:v>2.4070351758793969E-2</c:v>
                </c:pt>
                <c:pt idx="10">
                  <c:v>3.290452902402722E-2</c:v>
                </c:pt>
                <c:pt idx="11">
                  <c:v>3.6321945626852384E-2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ED-4AB0-AF54-8A5C2E207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2984"/>
        <c:axId val="401673376"/>
      </c:lineChart>
      <c:catAx>
        <c:axId val="401672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3376"/>
        <c:crosses val="autoZero"/>
        <c:auto val="1"/>
        <c:lblAlgn val="ctr"/>
        <c:lblOffset val="100"/>
        <c:noMultiLvlLbl val="0"/>
      </c:catAx>
      <c:valAx>
        <c:axId val="4016733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5.8'!$B$19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5.8'!$B$6:$B$17</c:f>
              <c:numCache>
                <c:formatCode>0.00%</c:formatCode>
                <c:ptCount val="12"/>
                <c:pt idx="0">
                  <c:v>-0.83666143769056378</c:v>
                </c:pt>
                <c:pt idx="1">
                  <c:v>-0.85142334103139095</c:v>
                </c:pt>
                <c:pt idx="2">
                  <c:v>-0.72669307640565117</c:v>
                </c:pt>
                <c:pt idx="3">
                  <c:v>0.661448100920354</c:v>
                </c:pt>
                <c:pt idx="4">
                  <c:v>-0.24398159365659802</c:v>
                </c:pt>
                <c:pt idx="5">
                  <c:v>-0.21427996437279762</c:v>
                </c:pt>
                <c:pt idx="6">
                  <c:v>-0.2623508842314331</c:v>
                </c:pt>
                <c:pt idx="7">
                  <c:v>-0.33708538603275978</c:v>
                </c:pt>
                <c:pt idx="8">
                  <c:v>0.25359202839807216</c:v>
                </c:pt>
                <c:pt idx="9">
                  <c:v>-0.31774379003850989</c:v>
                </c:pt>
                <c:pt idx="10">
                  <c:v>-0.23784460907839303</c:v>
                </c:pt>
                <c:pt idx="11">
                  <c:v>-0.24787481558467758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CD-4326-A1F1-CE2F313059DB}"/>
            </c:ext>
          </c:extLst>
        </c:ser>
        <c:ser>
          <c:idx val="1"/>
          <c:order val="1"/>
          <c:tx>
            <c:strRef>
              <c:f>'Fig 5.8'!$C$19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5.8'!$C$6:$C$17</c:f>
              <c:numCache>
                <c:formatCode>0.00%</c:formatCode>
                <c:ptCount val="12"/>
                <c:pt idx="0">
                  <c:v>0.27759807744324672</c:v>
                </c:pt>
                <c:pt idx="1">
                  <c:v>0.9260351813989155</c:v>
                </c:pt>
                <c:pt idx="2">
                  <c:v>0.34716277424361325</c:v>
                </c:pt>
                <c:pt idx="3">
                  <c:v>0.41078142140073637</c:v>
                </c:pt>
                <c:pt idx="4">
                  <c:v>-0.24364896871018876</c:v>
                </c:pt>
                <c:pt idx="5">
                  <c:v>-0.29783158465869863</c:v>
                </c:pt>
                <c:pt idx="6">
                  <c:v>-0.39198968047962357</c:v>
                </c:pt>
                <c:pt idx="7">
                  <c:v>-0.2632007706043194</c:v>
                </c:pt>
                <c:pt idx="8">
                  <c:v>0.25509174564778164</c:v>
                </c:pt>
                <c:pt idx="9">
                  <c:v>-0.15712542555902473</c:v>
                </c:pt>
                <c:pt idx="10">
                  <c:v>-0.10405189011811469</c:v>
                </c:pt>
                <c:pt idx="11">
                  <c:v>-0.19918514452932479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CD-4326-A1F1-CE2F313059DB}"/>
            </c:ext>
          </c:extLst>
        </c:ser>
        <c:ser>
          <c:idx val="2"/>
          <c:order val="2"/>
          <c:tx>
            <c:strRef>
              <c:f>'Fig 5.8'!$D$19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elete val="1"/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5.8'!$D$6:$D$17</c:f>
              <c:numCache>
                <c:formatCode>0.00%</c:formatCode>
                <c:ptCount val="12"/>
                <c:pt idx="0">
                  <c:v>0.29511683195635824</c:v>
                </c:pt>
                <c:pt idx="1">
                  <c:v>0.96641953471337949</c:v>
                </c:pt>
                <c:pt idx="2">
                  <c:v>0.41741407938147129</c:v>
                </c:pt>
                <c:pt idx="3">
                  <c:v>0.48880842907611183</c:v>
                </c:pt>
                <c:pt idx="4">
                  <c:v>-0.19748277505281189</c:v>
                </c:pt>
                <c:pt idx="5">
                  <c:v>-0.24236709874802748</c:v>
                </c:pt>
                <c:pt idx="6">
                  <c:v>-0.44994940330838407</c:v>
                </c:pt>
                <c:pt idx="7">
                  <c:v>-0.23295070631217313</c:v>
                </c:pt>
                <c:pt idx="8">
                  <c:v>9.8008350162589977E-2</c:v>
                </c:pt>
                <c:pt idx="9">
                  <c:v>6.1175465784292279E-3</c:v>
                </c:pt>
                <c:pt idx="10">
                  <c:v>-5.7782430768177767E-2</c:v>
                </c:pt>
                <c:pt idx="11">
                  <c:v>-0.21145385012177872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CD-4326-A1F1-CE2F313059D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3768"/>
        <c:axId val="401662008"/>
      </c:barChart>
      <c:catAx>
        <c:axId val="401673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008"/>
        <c:crosses val="autoZero"/>
        <c:auto val="1"/>
        <c:lblAlgn val="ctr"/>
        <c:lblOffset val="100"/>
        <c:noMultiLvlLbl val="0"/>
      </c:catAx>
      <c:valAx>
        <c:axId val="40166200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401673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5.9'!$B$5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5948709481446253E-2"/>
                  <c:y val="-2.41452578713540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5.9'!$B$6:$B$15</c:f>
              <c:numCache>
                <c:formatCode>0.0%</c:formatCode>
                <c:ptCount val="10"/>
                <c:pt idx="0">
                  <c:v>8.5228895767218538E-2</c:v>
                </c:pt>
                <c:pt idx="1">
                  <c:v>7.990270864027478E-2</c:v>
                </c:pt>
                <c:pt idx="2">
                  <c:v>7.4970577784274045E-2</c:v>
                </c:pt>
                <c:pt idx="3">
                  <c:v>8.4747140055993042E-2</c:v>
                </c:pt>
                <c:pt idx="4">
                  <c:v>0.10131983633659983</c:v>
                </c:pt>
                <c:pt idx="5">
                  <c:v>0.12375655524657227</c:v>
                </c:pt>
                <c:pt idx="6">
                  <c:v>0.1043714447274432</c:v>
                </c:pt>
                <c:pt idx="7">
                  <c:v>8.788985756385069E-2</c:v>
                </c:pt>
                <c:pt idx="8">
                  <c:v>3.94339942382647E-2</c:v>
                </c:pt>
                <c:pt idx="9">
                  <c:v>1.6322216499270324E-2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8A-4A56-9E87-B2DCE3169DA2}"/>
            </c:ext>
          </c:extLst>
        </c:ser>
        <c:ser>
          <c:idx val="1"/>
          <c:order val="1"/>
          <c:tx>
            <c:strRef>
              <c:f>'Fig 5.9'!$C$5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5.9'!$C$6:$C$15</c:f>
              <c:numCache>
                <c:formatCode>0.0%</c:formatCode>
                <c:ptCount val="10"/>
                <c:pt idx="0">
                  <c:v>0.11436439273225037</c:v>
                </c:pt>
                <c:pt idx="1">
                  <c:v>0.10594400691291396</c:v>
                </c:pt>
                <c:pt idx="2">
                  <c:v>8.8375197515392578E-2</c:v>
                </c:pt>
                <c:pt idx="3">
                  <c:v>7.5672997333501357E-2</c:v>
                </c:pt>
                <c:pt idx="4">
                  <c:v>7.6786923509978774E-2</c:v>
                </c:pt>
                <c:pt idx="5">
                  <c:v>5.8806298895087525E-2</c:v>
                </c:pt>
                <c:pt idx="6">
                  <c:v>5.8506740400420039E-2</c:v>
                </c:pt>
                <c:pt idx="7">
                  <c:v>6.6690449827067261E-2</c:v>
                </c:pt>
                <c:pt idx="8">
                  <c:v>7.4009182647354579E-2</c:v>
                </c:pt>
                <c:pt idx="9">
                  <c:v>7.1565785870979781E-2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8A-4A56-9E87-B2DCE3169DA2}"/>
            </c:ext>
          </c:extLst>
        </c:ser>
        <c:ser>
          <c:idx val="2"/>
          <c:order val="2"/>
          <c:tx>
            <c:strRef>
              <c:f>'Fig 5.9'!$D$5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7955331333558225E-2"/>
                  <c:y val="6.66409117249372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E8A-4A56-9E87-B2DCE3169DA2}"/>
                </c:ext>
              </c:extLst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5.9'!$D$6:$D$15</c:f>
              <c:numCache>
                <c:formatCode>0.0%</c:formatCode>
                <c:ptCount val="10"/>
                <c:pt idx="0">
                  <c:v>4.6674651637810267E-2</c:v>
                </c:pt>
                <c:pt idx="1">
                  <c:v>4.1603500420687195E-2</c:v>
                </c:pt>
                <c:pt idx="2">
                  <c:v>3.2363464647015019E-2</c:v>
                </c:pt>
                <c:pt idx="3">
                  <c:v>3.0936348682169209E-2</c:v>
                </c:pt>
                <c:pt idx="4">
                  <c:v>3.1411119447213628E-2</c:v>
                </c:pt>
                <c:pt idx="5">
                  <c:v>2.4366468027153951E-2</c:v>
                </c:pt>
                <c:pt idx="6">
                  <c:v>2.4969322571140876E-2</c:v>
                </c:pt>
                <c:pt idx="7">
                  <c:v>2.6103140386835349E-2</c:v>
                </c:pt>
                <c:pt idx="8">
                  <c:v>2.8330804650424288E-2</c:v>
                </c:pt>
                <c:pt idx="9">
                  <c:v>2.7802716020023804E-2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8A-4A56-9E87-B2DCE3169D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2400"/>
        <c:axId val="401662792"/>
      </c:lineChart>
      <c:catAx>
        <c:axId val="40166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792"/>
        <c:crosses val="autoZero"/>
        <c:auto val="1"/>
        <c:lblAlgn val="ctr"/>
        <c:lblOffset val="100"/>
        <c:noMultiLvlLbl val="0"/>
      </c:catAx>
      <c:valAx>
        <c:axId val="4016627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2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5.10'!$B$17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5.10'!$B$6:$B$15</c:f>
              <c:numCache>
                <c:formatCode>0.0%</c:formatCode>
                <c:ptCount val="10"/>
                <c:pt idx="0">
                  <c:v>-4.106700818603029E-2</c:v>
                </c:pt>
                <c:pt idx="1">
                  <c:v>-6.2492738865125137E-2</c:v>
                </c:pt>
                <c:pt idx="2">
                  <c:v>-6.172670413722002E-2</c:v>
                </c:pt>
                <c:pt idx="3">
                  <c:v>0.13040532113612369</c:v>
                </c:pt>
                <c:pt idx="4">
                  <c:v>0.19555463782797963</c:v>
                </c:pt>
                <c:pt idx="5">
                  <c:v>0.22144448433013911</c:v>
                </c:pt>
                <c:pt idx="6">
                  <c:v>-0.15663906029467467</c:v>
                </c:pt>
                <c:pt idx="7">
                  <c:v>-0.15791280083008064</c:v>
                </c:pt>
                <c:pt idx="8">
                  <c:v>-0.55132485896206529</c:v>
                </c:pt>
                <c:pt idx="9">
                  <c:v>-0.58608766840483806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F7-47D8-A4F0-BE8D95FCFDD4}"/>
            </c:ext>
          </c:extLst>
        </c:ser>
        <c:ser>
          <c:idx val="1"/>
          <c:order val="1"/>
          <c:tx>
            <c:strRef>
              <c:f>'Fig 5.10'!$C$17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5.10'!$C$6:$C$15</c:f>
              <c:numCache>
                <c:formatCode>0.0%</c:formatCode>
                <c:ptCount val="10"/>
                <c:pt idx="0">
                  <c:v>0.28765327382645517</c:v>
                </c:pt>
                <c:pt idx="1">
                  <c:v>-7.3627687938239594E-2</c:v>
                </c:pt>
                <c:pt idx="2">
                  <c:v>-0.16583108294141596</c:v>
                </c:pt>
                <c:pt idx="3">
                  <c:v>-0.14373037389454027</c:v>
                </c:pt>
                <c:pt idx="4">
                  <c:v>1.4720259745602392E-2</c:v>
                </c:pt>
                <c:pt idx="5">
                  <c:v>-0.2341625864533379</c:v>
                </c:pt>
                <c:pt idx="6">
                  <c:v>-5.0939865336859349E-3</c:v>
                </c:pt>
                <c:pt idx="7">
                  <c:v>0.13987635220553951</c:v>
                </c:pt>
                <c:pt idx="8">
                  <c:v>0.109741842186779</c:v>
                </c:pt>
                <c:pt idx="9">
                  <c:v>-3.301477855818661E-2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F7-47D8-A4F0-BE8D95FCFDD4}"/>
            </c:ext>
          </c:extLst>
        </c:ser>
        <c:ser>
          <c:idx val="2"/>
          <c:order val="2"/>
          <c:tx>
            <c:strRef>
              <c:f>'Fig 5.10'!$D$17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7F7-47D8-A4F0-BE8D95FCFD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5.10'!$D$6:$D$15</c:f>
              <c:numCache>
                <c:formatCode>0.0%</c:formatCode>
                <c:ptCount val="10"/>
                <c:pt idx="0">
                  <c:v>0.26071665988059473</c:v>
                </c:pt>
                <c:pt idx="1">
                  <c:v>-0.10864893553945729</c:v>
                </c:pt>
                <c:pt idx="2">
                  <c:v>-0.22209755622095684</c:v>
                </c:pt>
                <c:pt idx="3">
                  <c:v>-4.4096513782168181E-2</c:v>
                </c:pt>
                <c:pt idx="4">
                  <c:v>1.534669685560091E-2</c:v>
                </c:pt>
                <c:pt idx="5">
                  <c:v>-0.22427253609659503</c:v>
                </c:pt>
                <c:pt idx="6">
                  <c:v>2.474115424997602E-2</c:v>
                </c:pt>
                <c:pt idx="7">
                  <c:v>4.540843318692675E-2</c:v>
                </c:pt>
                <c:pt idx="8">
                  <c:v>8.5340852884981694E-2</c:v>
                </c:pt>
                <c:pt idx="9">
                  <c:v>-1.8640085832951306E-2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F7-47D8-A4F0-BE8D95FCFD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576"/>
        <c:axId val="401663968"/>
      </c:barChart>
      <c:catAx>
        <c:axId val="401663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3968"/>
        <c:crosses val="autoZero"/>
        <c:auto val="1"/>
        <c:lblAlgn val="ctr"/>
        <c:lblOffset val="100"/>
        <c:noMultiLvlLbl val="0"/>
      </c:catAx>
      <c:valAx>
        <c:axId val="4016639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5.11'!$B$5</c:f>
              <c:strCache>
                <c:ptCount val="1"/>
                <c:pt idx="0">
                  <c:v>Varição % no Índice de 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5.11'!$B$6:$B$17</c:f>
              <c:numCache>
                <c:formatCode>0.0%</c:formatCode>
                <c:ptCount val="12"/>
                <c:pt idx="0">
                  <c:v>1.7569462654915689E-2</c:v>
                </c:pt>
                <c:pt idx="1">
                  <c:v>1.8717426386941453E-2</c:v>
                </c:pt>
                <c:pt idx="2">
                  <c:v>2.0391807658058772E-2</c:v>
                </c:pt>
                <c:pt idx="3">
                  <c:v>2.1585002948396211E-2</c:v>
                </c:pt>
                <c:pt idx="4">
                  <c:v>2.0245365021730757E-2</c:v>
                </c:pt>
                <c:pt idx="5">
                  <c:v>1.5767374103801881E-2</c:v>
                </c:pt>
                <c:pt idx="6">
                  <c:v>1.4613778705636743E-2</c:v>
                </c:pt>
                <c:pt idx="7">
                  <c:v>9.2662386608790576E-3</c:v>
                </c:pt>
                <c:pt idx="8">
                  <c:v>1.766516074117724E-2</c:v>
                </c:pt>
                <c:pt idx="9">
                  <c:v>1.0073373958462879E-2</c:v>
                </c:pt>
                <c:pt idx="10">
                  <c:v>1.5941517255809695E-2</c:v>
                </c:pt>
                <c:pt idx="11">
                  <c:v>1.4756600213898602E-2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AA-4D6D-8243-33E9C7B6BC2E}"/>
            </c:ext>
          </c:extLst>
        </c:ser>
        <c:ser>
          <c:idx val="1"/>
          <c:order val="1"/>
          <c:tx>
            <c:strRef>
              <c:f>'Fig 5.11'!$C$5</c:f>
              <c:strCache>
                <c:ptCount val="1"/>
                <c:pt idx="0">
                  <c:v>Varição % no Índice de 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5.11'!$C$6:$C$17</c:f>
              <c:numCache>
                <c:formatCode>0.0%</c:formatCode>
                <c:ptCount val="12"/>
                <c:pt idx="0">
                  <c:v>9.0091449261906972E-2</c:v>
                </c:pt>
                <c:pt idx="1">
                  <c:v>8.905005189868298E-2</c:v>
                </c:pt>
                <c:pt idx="2">
                  <c:v>7.9707039619774822E-2</c:v>
                </c:pt>
                <c:pt idx="3">
                  <c:v>7.0682719665858415E-2</c:v>
                </c:pt>
                <c:pt idx="4">
                  <c:v>5.42281992251109E-2</c:v>
                </c:pt>
                <c:pt idx="5">
                  <c:v>5.0280059204225555E-2</c:v>
                </c:pt>
                <c:pt idx="6">
                  <c:v>6.5489920770233676E-2</c:v>
                </c:pt>
                <c:pt idx="7">
                  <c:v>4.1241981818897329E-2</c:v>
                </c:pt>
                <c:pt idx="8">
                  <c:v>6.851871600725179E-2</c:v>
                </c:pt>
                <c:pt idx="9">
                  <c:v>5.9082914572864319E-2</c:v>
                </c:pt>
                <c:pt idx="10">
                  <c:v>8.4507229428024661E-2</c:v>
                </c:pt>
                <c:pt idx="11">
                  <c:v>9.948895583553892E-2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A-4D6D-8243-33E9C7B6BC2E}"/>
            </c:ext>
          </c:extLst>
        </c:ser>
        <c:ser>
          <c:idx val="2"/>
          <c:order val="2"/>
          <c:tx>
            <c:strRef>
              <c:f>'Fig 5.11'!$D$5</c:f>
              <c:strCache>
                <c:ptCount val="1"/>
                <c:pt idx="0">
                  <c:v>Varição % no Índice de 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5.11'!$D$6:$D$17</c:f>
              <c:numCache>
                <c:formatCode>0.0%</c:formatCode>
                <c:ptCount val="12"/>
                <c:pt idx="0">
                  <c:v>3.3504317147897131E-2</c:v>
                </c:pt>
                <c:pt idx="1">
                  <c:v>3.3875685804025182E-2</c:v>
                </c:pt>
                <c:pt idx="2">
                  <c:v>3.371122105782591E-2</c:v>
                </c:pt>
                <c:pt idx="3">
                  <c:v>2.813012460229582E-2</c:v>
                </c:pt>
                <c:pt idx="4">
                  <c:v>2.2123645347857823E-2</c:v>
                </c:pt>
                <c:pt idx="5">
                  <c:v>2.0431262152828162E-2</c:v>
                </c:pt>
                <c:pt idx="6">
                  <c:v>2.5498946946143818E-2</c:v>
                </c:pt>
                <c:pt idx="7">
                  <c:v>1.6252803903821181E-2</c:v>
                </c:pt>
                <c:pt idx="8">
                  <c:v>2.4754718993281435E-2</c:v>
                </c:pt>
                <c:pt idx="9">
                  <c:v>2.4070351758793969E-2</c:v>
                </c:pt>
                <c:pt idx="10">
                  <c:v>3.290452902402722E-2</c:v>
                </c:pt>
                <c:pt idx="11">
                  <c:v>3.6321945626852384E-2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AA-4D6D-8243-33E9C7B6B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0432"/>
        <c:axId val="401680824"/>
      </c:lineChart>
      <c:catAx>
        <c:axId val="40168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0824"/>
        <c:crosses val="autoZero"/>
        <c:auto val="1"/>
        <c:lblAlgn val="ctr"/>
        <c:lblOffset val="100"/>
        <c:noMultiLvlLbl val="0"/>
      </c:catAx>
      <c:valAx>
        <c:axId val="4016808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804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5.12'!$B$19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5.12'!$B$6:$B$17</c:f>
              <c:numCache>
                <c:formatCode>0.00%</c:formatCode>
                <c:ptCount val="12"/>
                <c:pt idx="0">
                  <c:v>-0.83666143769056378</c:v>
                </c:pt>
                <c:pt idx="1">
                  <c:v>-0.85142334103139095</c:v>
                </c:pt>
                <c:pt idx="2">
                  <c:v>-0.72669307640565117</c:v>
                </c:pt>
                <c:pt idx="3">
                  <c:v>0.661448100920354</c:v>
                </c:pt>
                <c:pt idx="4">
                  <c:v>-0.24398159365659802</c:v>
                </c:pt>
                <c:pt idx="5">
                  <c:v>-0.21427996437279762</c:v>
                </c:pt>
                <c:pt idx="6">
                  <c:v>-0.2623508842314331</c:v>
                </c:pt>
                <c:pt idx="7">
                  <c:v>-0.33708538603275978</c:v>
                </c:pt>
                <c:pt idx="8">
                  <c:v>0.25359202839807216</c:v>
                </c:pt>
                <c:pt idx="9">
                  <c:v>-0.31774379003850989</c:v>
                </c:pt>
                <c:pt idx="10">
                  <c:v>-0.23784460907839303</c:v>
                </c:pt>
                <c:pt idx="11">
                  <c:v>-0.24787481558467758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33-4EAA-B709-5B666433E05D}"/>
            </c:ext>
          </c:extLst>
        </c:ser>
        <c:ser>
          <c:idx val="1"/>
          <c:order val="1"/>
          <c:tx>
            <c:strRef>
              <c:f>'Fig 5.12'!$C$19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5.12'!$C$6:$C$17</c:f>
              <c:numCache>
                <c:formatCode>0.00%</c:formatCode>
                <c:ptCount val="12"/>
                <c:pt idx="0">
                  <c:v>0.27759807744324672</c:v>
                </c:pt>
                <c:pt idx="1">
                  <c:v>0.9260351813989155</c:v>
                </c:pt>
                <c:pt idx="2">
                  <c:v>0.34716277424361325</c:v>
                </c:pt>
                <c:pt idx="3">
                  <c:v>0.41078142140073637</c:v>
                </c:pt>
                <c:pt idx="4">
                  <c:v>-0.24364896871018876</c:v>
                </c:pt>
                <c:pt idx="5">
                  <c:v>-0.29783158465869863</c:v>
                </c:pt>
                <c:pt idx="6">
                  <c:v>-0.39198968047962357</c:v>
                </c:pt>
                <c:pt idx="7">
                  <c:v>-0.2632007706043194</c:v>
                </c:pt>
                <c:pt idx="8">
                  <c:v>0.25509174564778164</c:v>
                </c:pt>
                <c:pt idx="9">
                  <c:v>-0.15712542555902473</c:v>
                </c:pt>
                <c:pt idx="10">
                  <c:v>-0.10405189011811469</c:v>
                </c:pt>
                <c:pt idx="11">
                  <c:v>-0.19918514452932479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33-4EAA-B709-5B666433E05D}"/>
            </c:ext>
          </c:extLst>
        </c:ser>
        <c:ser>
          <c:idx val="2"/>
          <c:order val="2"/>
          <c:tx>
            <c:strRef>
              <c:f>'Fig 5.12'!$D$19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f>'Fig 5.12'!$A$6:$A$17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5.12'!$D$6:$D$17</c:f>
              <c:numCache>
                <c:formatCode>0.00%</c:formatCode>
                <c:ptCount val="12"/>
                <c:pt idx="0">
                  <c:v>0.29511683195635824</c:v>
                </c:pt>
                <c:pt idx="1">
                  <c:v>0.96641953471337949</c:v>
                </c:pt>
                <c:pt idx="2">
                  <c:v>0.41741407938147129</c:v>
                </c:pt>
                <c:pt idx="3">
                  <c:v>0.48880842907611183</c:v>
                </c:pt>
                <c:pt idx="4">
                  <c:v>-0.19748277505281189</c:v>
                </c:pt>
                <c:pt idx="5">
                  <c:v>-0.24236709874802748</c:v>
                </c:pt>
                <c:pt idx="6">
                  <c:v>-0.44994940330838407</c:v>
                </c:pt>
                <c:pt idx="7">
                  <c:v>-0.23295070631217313</c:v>
                </c:pt>
                <c:pt idx="8">
                  <c:v>9.8008350162589977E-2</c:v>
                </c:pt>
                <c:pt idx="9">
                  <c:v>6.1175465784292279E-3</c:v>
                </c:pt>
                <c:pt idx="10">
                  <c:v>-5.7782430768177767E-2</c:v>
                </c:pt>
                <c:pt idx="11">
                  <c:v>-0.21145385012177872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33-4EAA-B709-5B666433E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401681216"/>
        <c:axId val="401674552"/>
      </c:barChart>
      <c:catAx>
        <c:axId val="40168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552"/>
        <c:crosses val="autoZero"/>
        <c:auto val="1"/>
        <c:lblAlgn val="ctr"/>
        <c:lblOffset val="100"/>
        <c:noMultiLvlLbl val="0"/>
      </c:catAx>
      <c:valAx>
        <c:axId val="401674552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401681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5.13'!$B$5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Salvador / São Paulo - Guarulhos</c:v>
                </c:pt>
                <c:pt idx="4">
                  <c:v>Recife / São Paulo - Guarulhos</c:v>
                </c:pt>
                <c:pt idx="5">
                  <c:v>Belo Horizonte - Confins / São Paulo - Congonhas</c:v>
                </c:pt>
                <c:pt idx="6">
                  <c:v>Porto Alegre / São Paulo - Congonhas</c:v>
                </c:pt>
                <c:pt idx="7">
                  <c:v>Fortaleza / São Paulo - Guarulhos</c:v>
                </c:pt>
                <c:pt idx="8">
                  <c:v>Curitiba / São Paulo - Congonhas</c:v>
                </c:pt>
                <c:pt idx="9">
                  <c:v>Curitiba / São Paulo - Guarulhos</c:v>
                </c:pt>
                <c:pt idx="10">
                  <c:v>Belo Horizonte - Confins / São Paulo - Guarulhos</c:v>
                </c:pt>
                <c:pt idx="11">
                  <c:v>Brasília / São Paulo - Guarulhos</c:v>
                </c:pt>
                <c:pt idx="12">
                  <c:v>Florianópolis / São Paulo - Guarulhos</c:v>
                </c:pt>
                <c:pt idx="13">
                  <c:v>Rio De Janeiro - Galeão / São Paulo - Guarulhos</c:v>
                </c:pt>
                <c:pt idx="14">
                  <c:v>Brasília / Rio De Janeiro - Santos Dumont</c:v>
                </c:pt>
                <c:pt idx="15">
                  <c:v>Rio De Janeiro - Galeão / São Paulo - Congonhas</c:v>
                </c:pt>
                <c:pt idx="16">
                  <c:v>Salvador / São Paulo - Congonhas</c:v>
                </c:pt>
                <c:pt idx="17">
                  <c:v>Florianópolis / São Paulo - Congonhas</c:v>
                </c:pt>
                <c:pt idx="18">
                  <c:v>Foz Do Iguaçu / São Paulo - Guarulhos</c:v>
                </c:pt>
                <c:pt idx="19">
                  <c:v>Belo Horizonte - Confins / Brasília</c:v>
                </c:pt>
              </c:strCache>
            </c:strRef>
          </c:cat>
          <c:val>
            <c:numRef>
              <c:f>'Fig 5.13'!$B$6:$B$25</c:f>
              <c:numCache>
                <c:formatCode>0.0%</c:formatCode>
                <c:ptCount val="20"/>
                <c:pt idx="0">
                  <c:v>6.9612160818298061E-2</c:v>
                </c:pt>
                <c:pt idx="1">
                  <c:v>6.9432900709673298E-2</c:v>
                </c:pt>
                <c:pt idx="2">
                  <c:v>6.4553686934023288E-2</c:v>
                </c:pt>
                <c:pt idx="3">
                  <c:v>8.4840824709692703E-2</c:v>
                </c:pt>
                <c:pt idx="4">
                  <c:v>7.9516859587317565E-2</c:v>
                </c:pt>
                <c:pt idx="5">
                  <c:v>6.1563624468433102E-2</c:v>
                </c:pt>
                <c:pt idx="6">
                  <c:v>7.4591903960178604E-2</c:v>
                </c:pt>
                <c:pt idx="7">
                  <c:v>7.7156685963746793E-2</c:v>
                </c:pt>
                <c:pt idx="8">
                  <c:v>6.2923976608187132E-2</c:v>
                </c:pt>
                <c:pt idx="9">
                  <c:v>7.6461269073626284E-2</c:v>
                </c:pt>
                <c:pt idx="10">
                  <c:v>8.0532500616320155E-2</c:v>
                </c:pt>
                <c:pt idx="11">
                  <c:v>6.5983827493261454E-2</c:v>
                </c:pt>
                <c:pt idx="12">
                  <c:v>6.9027973435298859E-2</c:v>
                </c:pt>
                <c:pt idx="13">
                  <c:v>7.2663050334300497E-2</c:v>
                </c:pt>
                <c:pt idx="14">
                  <c:v>5.1371622315832734E-2</c:v>
                </c:pt>
                <c:pt idx="15">
                  <c:v>6.4089257913855738E-2</c:v>
                </c:pt>
                <c:pt idx="16">
                  <c:v>7.0820259973106231E-2</c:v>
                </c:pt>
                <c:pt idx="17">
                  <c:v>5.7494569152787833E-2</c:v>
                </c:pt>
                <c:pt idx="18">
                  <c:v>6.9298542866824811E-2</c:v>
                </c:pt>
                <c:pt idx="19">
                  <c:v>5.9349159775940248E-2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55-4291-8CE9-15FCE152BF45}"/>
            </c:ext>
          </c:extLst>
        </c:ser>
        <c:ser>
          <c:idx val="1"/>
          <c:order val="1"/>
          <c:tx>
            <c:strRef>
              <c:f>'Fig 5.13'!$C$5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Salvador / São Paulo - Guarulhos</c:v>
                </c:pt>
                <c:pt idx="4">
                  <c:v>Recife / São Paulo - Guarulhos</c:v>
                </c:pt>
                <c:pt idx="5">
                  <c:v>Belo Horizonte - Confins / São Paulo - Congonhas</c:v>
                </c:pt>
                <c:pt idx="6">
                  <c:v>Porto Alegre / São Paulo - Congonhas</c:v>
                </c:pt>
                <c:pt idx="7">
                  <c:v>Fortaleza / São Paulo - Guarulhos</c:v>
                </c:pt>
                <c:pt idx="8">
                  <c:v>Curitiba / São Paulo - Congonhas</c:v>
                </c:pt>
                <c:pt idx="9">
                  <c:v>Curitiba / São Paulo - Guarulhos</c:v>
                </c:pt>
                <c:pt idx="10">
                  <c:v>Belo Horizonte - Confins / São Paulo - Guarulhos</c:v>
                </c:pt>
                <c:pt idx="11">
                  <c:v>Brasília / São Paulo - Guarulhos</c:v>
                </c:pt>
                <c:pt idx="12">
                  <c:v>Florianópolis / São Paulo - Guarulhos</c:v>
                </c:pt>
                <c:pt idx="13">
                  <c:v>Rio De Janeiro - Galeão / São Paulo - Guarulhos</c:v>
                </c:pt>
                <c:pt idx="14">
                  <c:v>Brasília / Rio De Janeiro - Santos Dumont</c:v>
                </c:pt>
                <c:pt idx="15">
                  <c:v>Rio De Janeiro - Galeão / São Paulo - Congonhas</c:v>
                </c:pt>
                <c:pt idx="16">
                  <c:v>Salvador / São Paulo - Congonhas</c:v>
                </c:pt>
                <c:pt idx="17">
                  <c:v>Florianópolis / São Paulo - Congonhas</c:v>
                </c:pt>
                <c:pt idx="18">
                  <c:v>Foz Do Iguaçu / São Paulo - Guarulhos</c:v>
                </c:pt>
                <c:pt idx="19">
                  <c:v>Belo Horizonte - Confins / Brasília</c:v>
                </c:pt>
              </c:strCache>
            </c:strRef>
          </c:cat>
          <c:val>
            <c:numRef>
              <c:f>'Fig 5.13'!$C$6:$C$25</c:f>
              <c:numCache>
                <c:formatCode>0.0%</c:formatCode>
                <c:ptCount val="20"/>
                <c:pt idx="0">
                  <c:v>2.1253018894729366E-2</c:v>
                </c:pt>
                <c:pt idx="1">
                  <c:v>2.4614794450482706E-2</c:v>
                </c:pt>
                <c:pt idx="2">
                  <c:v>2.0698576972833119E-2</c:v>
                </c:pt>
                <c:pt idx="3">
                  <c:v>3.4046923137688603E-2</c:v>
                </c:pt>
                <c:pt idx="4">
                  <c:v>2.8267069283677237E-2</c:v>
                </c:pt>
                <c:pt idx="5">
                  <c:v>2.0085050703303894E-2</c:v>
                </c:pt>
                <c:pt idx="6">
                  <c:v>1.9105482761144866E-2</c:v>
                </c:pt>
                <c:pt idx="7">
                  <c:v>2.5434184302932525E-2</c:v>
                </c:pt>
                <c:pt idx="8">
                  <c:v>1.8479532163742689E-2</c:v>
                </c:pt>
                <c:pt idx="9">
                  <c:v>2.8266488785124656E-2</c:v>
                </c:pt>
                <c:pt idx="10">
                  <c:v>2.8268551236749116E-2</c:v>
                </c:pt>
                <c:pt idx="11">
                  <c:v>2.4690026954177897E-2</c:v>
                </c:pt>
                <c:pt idx="12">
                  <c:v>2.9080297846649224E-2</c:v>
                </c:pt>
                <c:pt idx="13">
                  <c:v>3.01501198435726E-2</c:v>
                </c:pt>
                <c:pt idx="14">
                  <c:v>1.746635158738313E-2</c:v>
                </c:pt>
                <c:pt idx="15">
                  <c:v>2.2055007784120395E-2</c:v>
                </c:pt>
                <c:pt idx="16">
                  <c:v>2.1515015688032272E-2</c:v>
                </c:pt>
                <c:pt idx="17">
                  <c:v>1.6220130340333091E-2</c:v>
                </c:pt>
                <c:pt idx="18">
                  <c:v>3.2023043036258893E-2</c:v>
                </c:pt>
                <c:pt idx="19">
                  <c:v>1.9738596959189118E-2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55-4291-8CE9-15FCE152BF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6512"/>
        <c:axId val="401676904"/>
      </c:barChart>
      <c:catAx>
        <c:axId val="40167651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6904"/>
        <c:crosses val="autoZero"/>
        <c:auto val="1"/>
        <c:lblAlgn val="ctr"/>
        <c:lblOffset val="100"/>
        <c:noMultiLvlLbl val="0"/>
      </c:catAx>
      <c:valAx>
        <c:axId val="40167690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76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5.14'!$B$5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5.14'!$A$6:$A$25</c:f>
              <c:strCache>
                <c:ptCount val="20"/>
                <c:pt idx="0">
                  <c:v>Rio De Janeiro - Santos Dumont / São Paulo - Congonhas</c:v>
                </c:pt>
                <c:pt idx="1">
                  <c:v>Porto Alegre / São Paulo - Guarulhos</c:v>
                </c:pt>
                <c:pt idx="2">
                  <c:v>Brasília / São Paulo - Congonhas</c:v>
                </c:pt>
                <c:pt idx="3">
                  <c:v>Salvador / São Paulo - Guarulhos</c:v>
                </c:pt>
                <c:pt idx="4">
                  <c:v>Recife / São Paulo - Guarulhos</c:v>
                </c:pt>
                <c:pt idx="5">
                  <c:v>Belo Horizonte - Confins / São Paulo - Congonhas</c:v>
                </c:pt>
                <c:pt idx="6">
                  <c:v>Porto Alegre / São Paulo - Congonhas</c:v>
                </c:pt>
                <c:pt idx="7">
                  <c:v>Fortaleza / São Paulo - Guarulhos</c:v>
                </c:pt>
                <c:pt idx="8">
                  <c:v>Curitiba / São Paulo - Congonhas</c:v>
                </c:pt>
                <c:pt idx="9">
                  <c:v>Curitiba / São Paulo - Guarulhos</c:v>
                </c:pt>
                <c:pt idx="10">
                  <c:v>Belo Horizonte - Confins / São Paulo - Guarulhos</c:v>
                </c:pt>
                <c:pt idx="11">
                  <c:v>Brasília / São Paulo - Guarulhos</c:v>
                </c:pt>
                <c:pt idx="12">
                  <c:v>Florianópolis / São Paulo - Guarulhos</c:v>
                </c:pt>
                <c:pt idx="13">
                  <c:v>Rio De Janeiro - Galeão / São Paulo - Guarulhos</c:v>
                </c:pt>
                <c:pt idx="14">
                  <c:v>Brasília / Rio De Janeiro - Santos Dumont</c:v>
                </c:pt>
                <c:pt idx="15">
                  <c:v>Rio De Janeiro - Galeão / São Paulo - Congonhas</c:v>
                </c:pt>
                <c:pt idx="16">
                  <c:v>Salvador / São Paulo - Congonhas</c:v>
                </c:pt>
                <c:pt idx="17">
                  <c:v>Florianópolis / São Paulo - Congonhas</c:v>
                </c:pt>
                <c:pt idx="18">
                  <c:v>Foz Do Iguaçu / São Paulo - Guarulhos</c:v>
                </c:pt>
                <c:pt idx="19">
                  <c:v>Belo Horizonte - Confins / Brasília</c:v>
                </c:pt>
              </c:strCache>
            </c:strRef>
          </c:cat>
          <c:val>
            <c:numRef>
              <c:f>'Fig 5.14'!$B$6:$B$25</c:f>
              <c:numCache>
                <c:formatCode>0.0%</c:formatCode>
                <c:ptCount val="20"/>
                <c:pt idx="0">
                  <c:v>3.4616123103930661E-2</c:v>
                </c:pt>
                <c:pt idx="1">
                  <c:v>1.056427125506073E-2</c:v>
                </c:pt>
                <c:pt idx="2">
                  <c:v>1.1192836584585865E-2</c:v>
                </c:pt>
                <c:pt idx="3">
                  <c:v>9.2353447601158326E-3</c:v>
                </c:pt>
                <c:pt idx="4">
                  <c:v>7.9054672547224768E-3</c:v>
                </c:pt>
                <c:pt idx="5">
                  <c:v>1.0423410591738961E-2</c:v>
                </c:pt>
                <c:pt idx="6">
                  <c:v>9.1390440269819399E-3</c:v>
                </c:pt>
                <c:pt idx="7">
                  <c:v>7.2545694365931789E-3</c:v>
                </c:pt>
                <c:pt idx="8">
                  <c:v>1.2245841035120148E-2</c:v>
                </c:pt>
                <c:pt idx="9">
                  <c:v>1.2759301942706618E-2</c:v>
                </c:pt>
                <c:pt idx="10">
                  <c:v>6.9365105271748002E-3</c:v>
                </c:pt>
                <c:pt idx="11">
                  <c:v>8.1274729975403699E-3</c:v>
                </c:pt>
                <c:pt idx="12">
                  <c:v>1.1734287987271282E-2</c:v>
                </c:pt>
                <c:pt idx="13">
                  <c:v>6.890503633174643E-3</c:v>
                </c:pt>
                <c:pt idx="14">
                  <c:v>1.8751890311523339E-2</c:v>
                </c:pt>
                <c:pt idx="15">
                  <c:v>1.4826175869120654E-2</c:v>
                </c:pt>
                <c:pt idx="16">
                  <c:v>8.8849400266548199E-3</c:v>
                </c:pt>
                <c:pt idx="17">
                  <c:v>8.187302499281816E-3</c:v>
                </c:pt>
                <c:pt idx="18">
                  <c:v>8.4005376344086016E-3</c:v>
                </c:pt>
                <c:pt idx="19">
                  <c:v>6.8874172185430464E-3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32-4456-8A62-890770C4722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2784"/>
        <c:axId val="401684744"/>
      </c:barChart>
      <c:catAx>
        <c:axId val="40168278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744"/>
        <c:crosses val="autoZero"/>
        <c:auto val="1"/>
        <c:lblAlgn val="ctr"/>
        <c:lblOffset val="100"/>
        <c:noMultiLvlLbl val="0"/>
      </c:catAx>
      <c:valAx>
        <c:axId val="40168474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27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5.15'!$B$5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5.15'!$A$6:$A$25</c:f>
              <c:strCache>
                <c:ptCount val="20"/>
                <c:pt idx="0">
                  <c:v>Ezeiza, Buenos Aires Province / São Paulo - Guarulhos</c:v>
                </c:pt>
                <c:pt idx="1">
                  <c:v>Santiago / São Paulo - Guarulhos</c:v>
                </c:pt>
                <c:pt idx="2">
                  <c:v>Miami, Florida / São Paulo - Guarulhos</c:v>
                </c:pt>
                <c:pt idx="3">
                  <c:v>Ezeiza, Buenos Aires Province / Rio De Janeiro - Galeão</c:v>
                </c:pt>
                <c:pt idx="4">
                  <c:v>Madrid / São Paulo - Guarulhos</c:v>
                </c:pt>
                <c:pt idx="5">
                  <c:v>Paris / São Paulo - Guarulhos</c:v>
                </c:pt>
                <c:pt idx="6">
                  <c:v>New York, New York / São Paulo - Guarulhos</c:v>
                </c:pt>
                <c:pt idx="7">
                  <c:v>Lisboa / São Paulo - Guarulhos</c:v>
                </c:pt>
                <c:pt idx="8">
                  <c:v>Callao/Lima, Lima Metropolitan Area / São Paulo - Guarulhos</c:v>
                </c:pt>
                <c:pt idx="9">
                  <c:v>Rio De Janeiro - Galeão / Santiago</c:v>
                </c:pt>
                <c:pt idx="10">
                  <c:v>Panama / São Paulo - Guarulhos</c:v>
                </c:pt>
                <c:pt idx="11">
                  <c:v>Frankfurt Am Main / São Paulo - Guarulhos</c:v>
                </c:pt>
                <c:pt idx="12">
                  <c:v>Montevideo, Montevideo / São Paulo - Guarulhos</c:v>
                </c:pt>
                <c:pt idx="13">
                  <c:v>London, England / São Paulo - Guarulhos</c:v>
                </c:pt>
                <c:pt idx="14">
                  <c:v>Rome / São Paulo - Guarulhos</c:v>
                </c:pt>
                <c:pt idx="15">
                  <c:v>Bogotá / São Paulo - Guarulhos</c:v>
                </c:pt>
                <c:pt idx="16">
                  <c:v>Mexico / São Paulo - Guarulhos</c:v>
                </c:pt>
                <c:pt idx="17">
                  <c:v>Asunción / São Paulo - Guarulhos</c:v>
                </c:pt>
                <c:pt idx="18">
                  <c:v>Dubai International / São Paulo - Guarulhos</c:v>
                </c:pt>
                <c:pt idx="19">
                  <c:v>Paris / Rio De Janeiro - Galeão</c:v>
                </c:pt>
              </c:strCache>
            </c:strRef>
          </c:cat>
          <c:val>
            <c:numRef>
              <c:f>'Fig 5.15'!$B$6:$B$25</c:f>
              <c:numCache>
                <c:formatCode>0.0%</c:formatCode>
                <c:ptCount val="20"/>
                <c:pt idx="0">
                  <c:v>8.9636990468464808E-2</c:v>
                </c:pt>
                <c:pt idx="1">
                  <c:v>6.9946010797840436E-2</c:v>
                </c:pt>
                <c:pt idx="2">
                  <c:v>0.10220177456457444</c:v>
                </c:pt>
                <c:pt idx="3">
                  <c:v>8.4248352964663611E-2</c:v>
                </c:pt>
                <c:pt idx="4">
                  <c:v>0.12399492170969106</c:v>
                </c:pt>
                <c:pt idx="5">
                  <c:v>8.0956761729530813E-2</c:v>
                </c:pt>
                <c:pt idx="6">
                  <c:v>0.11619870410367171</c:v>
                </c:pt>
                <c:pt idx="7">
                  <c:v>9.4561688311688305E-2</c:v>
                </c:pt>
                <c:pt idx="8">
                  <c:v>7.1404168090194745E-2</c:v>
                </c:pt>
                <c:pt idx="9">
                  <c:v>6.5970149253731347E-2</c:v>
                </c:pt>
                <c:pt idx="10">
                  <c:v>1.6639828234031134E-2</c:v>
                </c:pt>
                <c:pt idx="11">
                  <c:v>5.8742225293711127E-2</c:v>
                </c:pt>
                <c:pt idx="12">
                  <c:v>6.7642956764295673E-2</c:v>
                </c:pt>
                <c:pt idx="13">
                  <c:v>7.1476285905143627E-2</c:v>
                </c:pt>
                <c:pt idx="14">
                  <c:v>0.10333333333333333</c:v>
                </c:pt>
                <c:pt idx="15">
                  <c:v>0.11482084690553745</c:v>
                </c:pt>
                <c:pt idx="16">
                  <c:v>7.2010018785222285E-2</c:v>
                </c:pt>
                <c:pt idx="17">
                  <c:v>7.4615673040869898E-2</c:v>
                </c:pt>
                <c:pt idx="18">
                  <c:v>4.4080604534005037E-2</c:v>
                </c:pt>
                <c:pt idx="19">
                  <c:v>4.3263288009888753E-2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BD-4C4D-AD9E-CBC4871726C6}"/>
            </c:ext>
          </c:extLst>
        </c:ser>
        <c:ser>
          <c:idx val="1"/>
          <c:order val="1"/>
          <c:tx>
            <c:strRef>
              <c:f>'Fig 5.15'!$C$5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5.15'!$A$6:$A$25</c:f>
              <c:strCache>
                <c:ptCount val="20"/>
                <c:pt idx="0">
                  <c:v>Ezeiza, Buenos Aires Province / São Paulo - Guarulhos</c:v>
                </c:pt>
                <c:pt idx="1">
                  <c:v>Santiago / São Paulo - Guarulhos</c:v>
                </c:pt>
                <c:pt idx="2">
                  <c:v>Miami, Florida / São Paulo - Guarulhos</c:v>
                </c:pt>
                <c:pt idx="3">
                  <c:v>Ezeiza, Buenos Aires Province / Rio De Janeiro - Galeão</c:v>
                </c:pt>
                <c:pt idx="4">
                  <c:v>Madrid / São Paulo - Guarulhos</c:v>
                </c:pt>
                <c:pt idx="5">
                  <c:v>Paris / São Paulo - Guarulhos</c:v>
                </c:pt>
                <c:pt idx="6">
                  <c:v>New York, New York / São Paulo - Guarulhos</c:v>
                </c:pt>
                <c:pt idx="7">
                  <c:v>Lisboa / São Paulo - Guarulhos</c:v>
                </c:pt>
                <c:pt idx="8">
                  <c:v>Callao/Lima, Lima Metropolitan Area / São Paulo - Guarulhos</c:v>
                </c:pt>
                <c:pt idx="9">
                  <c:v>Rio De Janeiro - Galeão / Santiago</c:v>
                </c:pt>
                <c:pt idx="10">
                  <c:v>Panama / São Paulo - Guarulhos</c:v>
                </c:pt>
                <c:pt idx="11">
                  <c:v>Frankfurt Am Main / São Paulo - Guarulhos</c:v>
                </c:pt>
                <c:pt idx="12">
                  <c:v>Montevideo, Montevideo / São Paulo - Guarulhos</c:v>
                </c:pt>
                <c:pt idx="13">
                  <c:v>London, England / São Paulo - Guarulhos</c:v>
                </c:pt>
                <c:pt idx="14">
                  <c:v>Rome / São Paulo - Guarulhos</c:v>
                </c:pt>
                <c:pt idx="15">
                  <c:v>Bogotá / São Paulo - Guarulhos</c:v>
                </c:pt>
                <c:pt idx="16">
                  <c:v>Mexico / São Paulo - Guarulhos</c:v>
                </c:pt>
                <c:pt idx="17">
                  <c:v>Asunción / São Paulo - Guarulhos</c:v>
                </c:pt>
                <c:pt idx="18">
                  <c:v>Dubai International / São Paulo - Guarulhos</c:v>
                </c:pt>
                <c:pt idx="19">
                  <c:v>Paris / Rio De Janeiro - Galeão</c:v>
                </c:pt>
              </c:strCache>
            </c:strRef>
          </c:cat>
          <c:val>
            <c:numRef>
              <c:f>'Fig 5.15'!$C$6:$C$25</c:f>
              <c:numCache>
                <c:formatCode>0.0%</c:formatCode>
                <c:ptCount val="20"/>
                <c:pt idx="0">
                  <c:v>3.599675522206449E-2</c:v>
                </c:pt>
                <c:pt idx="1">
                  <c:v>3.0833833233353328E-2</c:v>
                </c:pt>
                <c:pt idx="2">
                  <c:v>4.6007229707525465E-2</c:v>
                </c:pt>
                <c:pt idx="3">
                  <c:v>3.6534238370932323E-2</c:v>
                </c:pt>
                <c:pt idx="4">
                  <c:v>5.1629284807448161E-2</c:v>
                </c:pt>
                <c:pt idx="5">
                  <c:v>3.9098436062557501E-2</c:v>
                </c:pt>
                <c:pt idx="6">
                  <c:v>5.7451403887688983E-2</c:v>
                </c:pt>
                <c:pt idx="7">
                  <c:v>3.2467532467532464E-2</c:v>
                </c:pt>
                <c:pt idx="8">
                  <c:v>3.1773146566450292E-2</c:v>
                </c:pt>
                <c:pt idx="9">
                  <c:v>2.7164179104477611E-2</c:v>
                </c:pt>
                <c:pt idx="10">
                  <c:v>9.1250670960815895E-3</c:v>
                </c:pt>
                <c:pt idx="11">
                  <c:v>2.1423635107118175E-2</c:v>
                </c:pt>
                <c:pt idx="12">
                  <c:v>3.1032078103207811E-2</c:v>
                </c:pt>
                <c:pt idx="13">
                  <c:v>3.5404141616566465E-2</c:v>
                </c:pt>
                <c:pt idx="14">
                  <c:v>6.3333333333333339E-2</c:v>
                </c:pt>
                <c:pt idx="15">
                  <c:v>6.2296416938110749E-2</c:v>
                </c:pt>
                <c:pt idx="16">
                  <c:v>4.5710707576706325E-2</c:v>
                </c:pt>
                <c:pt idx="17">
                  <c:v>3.59955005624297E-2</c:v>
                </c:pt>
                <c:pt idx="18">
                  <c:v>1.5113350125944584E-2</c:v>
                </c:pt>
                <c:pt idx="19">
                  <c:v>1.9777503090234856E-2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BD-4C4D-AD9E-CBC4871726C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83176"/>
        <c:axId val="401684352"/>
      </c:barChart>
      <c:catAx>
        <c:axId val="4016831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352"/>
        <c:crosses val="autoZero"/>
        <c:auto val="1"/>
        <c:lblAlgn val="ctr"/>
        <c:lblOffset val="100"/>
        <c:noMultiLvlLbl val="0"/>
      </c:catAx>
      <c:valAx>
        <c:axId val="401684352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3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5.16'!$B$5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5.16'!$A$6:$A$25</c:f>
              <c:strCache>
                <c:ptCount val="20"/>
                <c:pt idx="0">
                  <c:v>Ezeiza, Buenos Aires Province / São Paulo - Guarulhos</c:v>
                </c:pt>
                <c:pt idx="1">
                  <c:v>Santiago / São Paulo - Guarulhos</c:v>
                </c:pt>
                <c:pt idx="2">
                  <c:v>Miami, Florida / São Paulo - Guarulhos</c:v>
                </c:pt>
                <c:pt idx="3">
                  <c:v>Ezeiza, Buenos Aires Province / Rio De Janeiro - Galeão</c:v>
                </c:pt>
                <c:pt idx="4">
                  <c:v>Madrid / São Paulo - Guarulhos</c:v>
                </c:pt>
                <c:pt idx="5">
                  <c:v>Paris / São Paulo - Guarulhos</c:v>
                </c:pt>
                <c:pt idx="6">
                  <c:v>New York, New York / São Paulo - Guarulhos</c:v>
                </c:pt>
                <c:pt idx="7">
                  <c:v>Lisboa / São Paulo - Guarulhos</c:v>
                </c:pt>
                <c:pt idx="8">
                  <c:v>Callao/Lima, Lima Metropolitan Area / São Paulo - Guarulhos</c:v>
                </c:pt>
                <c:pt idx="9">
                  <c:v>Rio De Janeiro - Galeão / Santiago</c:v>
                </c:pt>
                <c:pt idx="10">
                  <c:v>Panama / São Paulo - Guarulhos</c:v>
                </c:pt>
                <c:pt idx="11">
                  <c:v>Frankfurt Am Main / São Paulo - Guarulhos</c:v>
                </c:pt>
                <c:pt idx="12">
                  <c:v>Montevideo, Montevideo / São Paulo - Guarulhos</c:v>
                </c:pt>
                <c:pt idx="13">
                  <c:v>London, England / São Paulo - Guarulhos</c:v>
                </c:pt>
                <c:pt idx="14">
                  <c:v>Rome / São Paulo - Guarulhos</c:v>
                </c:pt>
                <c:pt idx="15">
                  <c:v>Bogotá / São Paulo - Guarulhos</c:v>
                </c:pt>
                <c:pt idx="16">
                  <c:v>Mexico / São Paulo - Guarulhos</c:v>
                </c:pt>
                <c:pt idx="17">
                  <c:v>Asunción / São Paulo - Guarulhos</c:v>
                </c:pt>
                <c:pt idx="18">
                  <c:v>Dubai International / São Paulo - Guarulhos</c:v>
                </c:pt>
                <c:pt idx="19">
                  <c:v>Paris / Rio De Janeiro - Galeão</c:v>
                </c:pt>
              </c:strCache>
            </c:strRef>
          </c:cat>
          <c:val>
            <c:numRef>
              <c:f>'Fig 5.16'!$B$6:$B$25</c:f>
              <c:numCache>
                <c:formatCode>0.0%</c:formatCode>
                <c:ptCount val="20"/>
                <c:pt idx="0">
                  <c:v>1.0534764723587839E-2</c:v>
                </c:pt>
                <c:pt idx="1">
                  <c:v>6.4370008344260344E-3</c:v>
                </c:pt>
                <c:pt idx="2">
                  <c:v>9.762447120078099E-3</c:v>
                </c:pt>
                <c:pt idx="3">
                  <c:v>1.1836654172420595E-2</c:v>
                </c:pt>
                <c:pt idx="4">
                  <c:v>1.6899028305872412E-3</c:v>
                </c:pt>
                <c:pt idx="5">
                  <c:v>6.3985374771480807E-3</c:v>
                </c:pt>
                <c:pt idx="6">
                  <c:v>9.8374679213002574E-3</c:v>
                </c:pt>
                <c:pt idx="7">
                  <c:v>6.0508269463493344E-3</c:v>
                </c:pt>
                <c:pt idx="8">
                  <c:v>8.1328363266689255E-3</c:v>
                </c:pt>
                <c:pt idx="9">
                  <c:v>4.7534165181224008E-3</c:v>
                </c:pt>
                <c:pt idx="10">
                  <c:v>2.6831231553528306E-4</c:v>
                </c:pt>
                <c:pt idx="11">
                  <c:v>6.8634179821551134E-3</c:v>
                </c:pt>
                <c:pt idx="12">
                  <c:v>1.0010355540214014E-2</c:v>
                </c:pt>
                <c:pt idx="13">
                  <c:v>7.2944297082228118E-3</c:v>
                </c:pt>
                <c:pt idx="14">
                  <c:v>4.4247787610619468E-3</c:v>
                </c:pt>
                <c:pt idx="15">
                  <c:v>1.6260162601626016E-3</c:v>
                </c:pt>
                <c:pt idx="16">
                  <c:v>9.3052109181141433E-3</c:v>
                </c:pt>
                <c:pt idx="17">
                  <c:v>1.9485294117647059E-2</c:v>
                </c:pt>
                <c:pt idx="18">
                  <c:v>6.2578222778473091E-3</c:v>
                </c:pt>
                <c:pt idx="19">
                  <c:v>1.2345679012345679E-3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4B-4B56-9095-B48C2C5900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5920"/>
        <c:axId val="401678864"/>
      </c:barChart>
      <c:catAx>
        <c:axId val="40168592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8864"/>
        <c:crosses val="autoZero"/>
        <c:auto val="1"/>
        <c:lblAlgn val="ctr"/>
        <c:lblOffset val="100"/>
        <c:noMultiLvlLbl val="0"/>
      </c:catAx>
      <c:valAx>
        <c:axId val="40167886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59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5.8793545185046092E-2"/>
                  <c:y val="-5.2228412256267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C3-45F3-8248-6BD9CD9B8F56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C3-45F3-8248-6BD9CD9B8F56}"/>
                </c:ext>
              </c:extLst>
            </c:dLbl>
            <c:dLbl>
              <c:idx val="10"/>
              <c:numFmt formatCode="#,##0.00" sourceLinked="0"/>
              <c:spPr/>
              <c:txPr>
                <a:bodyPr/>
                <a:lstStyle/>
                <a:p>
                  <a:pPr>
                    <a:defRPr>
                      <a:solidFill>
                        <a:schemeClr val="tx2">
                          <a:lumMod val="50000"/>
                        </a:schemeClr>
                      </a:solidFill>
                    </a:defRPr>
                  </a:pPr>
                  <a:endParaRPr lang="pt-BR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C3-45F3-8248-6BD9CD9B8F56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6.1'!$B$6:$B$15</c:f>
              <c:numCache>
                <c:formatCode>"R$ "#,##0.00</c:formatCode>
                <c:ptCount val="10"/>
                <c:pt idx="0">
                  <c:v>416.94013247725201</c:v>
                </c:pt>
                <c:pt idx="1">
                  <c:v>375.07619081337481</c:v>
                </c:pt>
                <c:pt idx="2">
                  <c:v>373.13171580168023</c:v>
                </c:pt>
                <c:pt idx="3">
                  <c:v>397.11805307651849</c:v>
                </c:pt>
                <c:pt idx="4">
                  <c:v>371.37934839744793</c:v>
                </c:pt>
                <c:pt idx="5">
                  <c:v>326.2745661410288</c:v>
                </c:pt>
                <c:pt idx="6">
                  <c:v>301.57425641312193</c:v>
                </c:pt>
                <c:pt idx="7">
                  <c:v>302.89860309376081</c:v>
                </c:pt>
                <c:pt idx="8">
                  <c:v>301.15429295660056</c:v>
                </c:pt>
                <c:pt idx="9">
                  <c:v>338.30660726613331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C3-45F3-8248-6BD9CD9B8F56}"/>
            </c:ext>
          </c:extLst>
        </c:ser>
        <c:ser>
          <c:idx val="1"/>
          <c:order val="1"/>
          <c:tx>
            <c:strRef>
              <c:f>'Fig 6.1'!$C$5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BA3-4B6E-80B5-B317AC5FCDF2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C3-45F3-8248-6BD9CD9B8F56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6.1'!$C$6:$C$15</c:f>
              <c:numCache>
                <c:formatCode>"R$ "#,##0.00</c:formatCode>
                <c:ptCount val="10"/>
                <c:pt idx="1">
                  <c:v>431.80431456922418</c:v>
                </c:pt>
                <c:pt idx="2">
                  <c:v>435.41381140752924</c:v>
                </c:pt>
                <c:pt idx="3">
                  <c:v>455.57714391604378</c:v>
                </c:pt>
                <c:pt idx="4">
                  <c:v>435.18031927853872</c:v>
                </c:pt>
                <c:pt idx="5">
                  <c:v>396.07617400434629</c:v>
                </c:pt>
                <c:pt idx="6">
                  <c:v>388.74338785188223</c:v>
                </c:pt>
                <c:pt idx="7">
                  <c:v>386.49153206230466</c:v>
                </c:pt>
                <c:pt idx="8">
                  <c:v>389.7355595969625</c:v>
                </c:pt>
                <c:pt idx="9">
                  <c:v>420.87411720945425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CC3-45F3-8248-6BD9CD9B8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2000"/>
        <c:axId val="401682392"/>
      </c:lineChart>
      <c:catAx>
        <c:axId val="401682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1682392"/>
        <c:crosses val="autoZero"/>
        <c:auto val="1"/>
        <c:lblAlgn val="ctr"/>
        <c:lblOffset val="100"/>
        <c:noMultiLvlLbl val="0"/>
      </c:catAx>
      <c:valAx>
        <c:axId val="4016823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16820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6.2'!$B$5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EBAA-4492-AF0C-D655D9775FAB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EBAA-4492-AF0C-D655D9775FAB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EBAA-4492-AF0C-D655D9775FAB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EBAA-4492-AF0C-D655D9775FAB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6.2'!$B$6:$B$15</c:f>
              <c:numCache>
                <c:formatCode>0.0%</c:formatCode>
                <c:ptCount val="10"/>
                <c:pt idx="0">
                  <c:v>-0.22140748610903119</c:v>
                </c:pt>
                <c:pt idx="1">
                  <c:v>-0.1004075607093574</c:v>
                </c:pt>
                <c:pt idx="2">
                  <c:v>-5.1842133926919484E-3</c:v>
                </c:pt>
                <c:pt idx="3">
                  <c:v>6.4283833989569036E-2</c:v>
                </c:pt>
                <c:pt idx="4">
                  <c:v>-6.4813736065811936E-2</c:v>
                </c:pt>
                <c:pt idx="5">
                  <c:v>-0.1214520474847413</c:v>
                </c:pt>
                <c:pt idx="6">
                  <c:v>-7.5704061214598065E-2</c:v>
                </c:pt>
                <c:pt idx="7">
                  <c:v>4.3914447353380201E-3</c:v>
                </c:pt>
                <c:pt idx="8">
                  <c:v>-5.7587262514390411E-3</c:v>
                </c:pt>
                <c:pt idx="9">
                  <c:v>0.12336637789482478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EBAA-4492-AF0C-D655D9775FAB}"/>
            </c:ext>
          </c:extLst>
        </c:ser>
        <c:ser>
          <c:idx val="1"/>
          <c:order val="1"/>
          <c:tx>
            <c:strRef>
              <c:f>'Fig 6.2'!$C$5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6.2'!$C$6:$C$15</c:f>
              <c:numCache>
                <c:formatCode>0.0%</c:formatCode>
                <c:ptCount val="10"/>
                <c:pt idx="1">
                  <c:v>-6.7735977506270112E-2</c:v>
                </c:pt>
                <c:pt idx="2">
                  <c:v>8.3591032245844098E-3</c:v>
                </c:pt>
                <c:pt idx="3">
                  <c:v>4.6308435746064337E-2</c:v>
                </c:pt>
                <c:pt idx="4">
                  <c:v>-4.4771395821525013E-2</c:v>
                </c:pt>
                <c:pt idx="5">
                  <c:v>-8.9857338537324083E-2</c:v>
                </c:pt>
                <c:pt idx="6">
                  <c:v>-1.8513575503240412E-2</c:v>
                </c:pt>
                <c:pt idx="7">
                  <c:v>-5.7926536114758839E-3</c:v>
                </c:pt>
                <c:pt idx="8">
                  <c:v>8.3935280996916897E-3</c:v>
                </c:pt>
                <c:pt idx="9">
                  <c:v>7.9896629511284747E-2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EBAA-4492-AF0C-D655D9775FA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1679648"/>
        <c:axId val="401685528"/>
      </c:barChart>
      <c:catAx>
        <c:axId val="401679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5528"/>
        <c:crosses val="autoZero"/>
        <c:auto val="1"/>
        <c:lblAlgn val="ctr"/>
        <c:lblOffset val="100"/>
        <c:noMultiLvlLbl val="0"/>
      </c:catAx>
      <c:valAx>
        <c:axId val="4016855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9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6.3'!$A$6:$B$41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  <c:pt idx="24">
                    <c:v>2019</c:v>
                  </c:pt>
                </c:lvl>
              </c:multiLvlStrCache>
            </c:multiLvlStrRef>
          </c:cat>
          <c:val>
            <c:numRef>
              <c:f>'Fig 6.3'!$C$6:$C$41</c:f>
              <c:numCache>
                <c:formatCode>_("R$ "* #,##0_);_("R$ "* \(#,##0\);_("R$ "* "-"??_);_(@_)</c:formatCode>
                <c:ptCount val="36"/>
                <c:pt idx="0">
                  <c:v>379.55779853397513</c:v>
                </c:pt>
                <c:pt idx="1">
                  <c:v>355.81269420764357</c:v>
                </c:pt>
                <c:pt idx="2">
                  <c:v>343.80068886574333</c:v>
                </c:pt>
                <c:pt idx="3">
                  <c:v>356.47315166162173</c:v>
                </c:pt>
                <c:pt idx="4">
                  <c:v>344.81622791408086</c:v>
                </c:pt>
                <c:pt idx="5">
                  <c:v>358.54810887074859</c:v>
                </c:pt>
                <c:pt idx="6">
                  <c:v>384.24888117876083</c:v>
                </c:pt>
                <c:pt idx="7">
                  <c:v>396.70346373552144</c:v>
                </c:pt>
                <c:pt idx="8">
                  <c:v>408.46957811134752</c:v>
                </c:pt>
                <c:pt idx="9">
                  <c:v>427.43632171843501</c:v>
                </c:pt>
                <c:pt idx="10">
                  <c:v>421.62541135205038</c:v>
                </c:pt>
                <c:pt idx="11">
                  <c:v>465.35891801337306</c:v>
                </c:pt>
                <c:pt idx="12">
                  <c:v>398.87255149600384</c:v>
                </c:pt>
                <c:pt idx="13">
                  <c:v>380.77637718119882</c:v>
                </c:pt>
                <c:pt idx="14">
                  <c:v>379.32038050146906</c:v>
                </c:pt>
                <c:pt idx="15">
                  <c:v>348.0447122249326</c:v>
                </c:pt>
                <c:pt idx="16">
                  <c:v>353.90754492847697</c:v>
                </c:pt>
                <c:pt idx="17">
                  <c:v>316.96572188365701</c:v>
                </c:pt>
                <c:pt idx="18">
                  <c:v>380.87807347883489</c:v>
                </c:pt>
                <c:pt idx="19">
                  <c:v>409.81876851022969</c:v>
                </c:pt>
                <c:pt idx="20">
                  <c:v>402.93132474919651</c:v>
                </c:pt>
                <c:pt idx="21">
                  <c:v>435.44702771849086</c:v>
                </c:pt>
                <c:pt idx="22">
                  <c:v>429.56372698162011</c:v>
                </c:pt>
                <c:pt idx="23">
                  <c:v>463.15197333235346</c:v>
                </c:pt>
                <c:pt idx="24">
                  <c:v>391.32153313339722</c:v>
                </c:pt>
                <c:pt idx="25">
                  <c:v>396.75375771655035</c:v>
                </c:pt>
                <c:pt idx="26">
                  <c:v>359.601888992</c:v>
                </c:pt>
                <c:pt idx="27">
                  <c:v>455.66159639289572</c:v>
                </c:pt>
                <c:pt idx="28">
                  <c:v>464.46569713088343</c:v>
                </c:pt>
                <c:pt idx="29">
                  <c:v>426.68556388594226</c:v>
                </c:pt>
                <c:pt idx="30">
                  <c:v>428.44308609500769</c:v>
                </c:pt>
                <c:pt idx="31">
                  <c:v>425.250947940402</c:v>
                </c:pt>
                <c:pt idx="32">
                  <c:v>415.93969128670284</c:v>
                </c:pt>
                <c:pt idx="33">
                  <c:v>465.16133674135807</c:v>
                </c:pt>
                <c:pt idx="34">
                  <c:v>397.71604348127266</c:v>
                </c:pt>
                <c:pt idx="35">
                  <c:v>436.53369849371825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6-4B39-838F-7DA6997D0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8472"/>
        <c:axId val="401686704"/>
      </c:lineChart>
      <c:catAx>
        <c:axId val="401678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6704"/>
        <c:crosses val="autoZero"/>
        <c:auto val="1"/>
        <c:lblAlgn val="ctr"/>
        <c:lblOffset val="100"/>
        <c:noMultiLvlLbl val="0"/>
      </c:catAx>
      <c:valAx>
        <c:axId val="401686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401678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dLbl>
              <c:idx val="12"/>
              <c:layout>
                <c:manualLayout>
                  <c:x val="1.0023053021950412E-2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02E-4540-8E56-5DF8EC335AD4}"/>
                </c:ext>
              </c:extLst>
            </c:dLbl>
            <c:dLbl>
              <c:idx val="13"/>
              <c:layout>
                <c:manualLayout>
                  <c:x val="-6.0138318131702914E-3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2E-4540-8E56-5DF8EC335AD4}"/>
                </c:ext>
              </c:extLst>
            </c:dLbl>
            <c:dLbl>
              <c:idx val="15"/>
              <c:layout>
                <c:manualLayout>
                  <c:x val="8.0184424175603151E-3"/>
                  <c:y val="9.291521486643437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2E-4540-8E56-5DF8EC335AD4}"/>
                </c:ext>
              </c:extLst>
            </c:dLbl>
            <c:dLbl>
              <c:idx val="19"/>
              <c:layout>
                <c:manualLayout>
                  <c:x val="8.0184424175603897E-3"/>
                  <c:y val="-5.3232060242592305E-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2E-4540-8E56-5DF8EC335AD4}"/>
                </c:ext>
              </c:extLst>
            </c:dLbl>
            <c:dLbl>
              <c:idx val="31"/>
              <c:layout>
                <c:manualLayout>
                  <c:x val="1.2027663626340583E-2"/>
                  <c:y val="-4.64576074332163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2E-4540-8E56-5DF8EC335A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6.4'!$A$6:$B$41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  <c:pt idx="24">
                    <c:v>2019</c:v>
                  </c:pt>
                </c:lvl>
              </c:multiLvlStrCache>
            </c:multiLvlStrRef>
          </c:cat>
          <c:val>
            <c:numRef>
              <c:f>'Fig 6.4'!$C$6:$C$41</c:f>
              <c:numCache>
                <c:formatCode>0.0%</c:formatCode>
                <c:ptCount val="36"/>
                <c:pt idx="0">
                  <c:v>-3.5886314224839503E-3</c:v>
                </c:pt>
                <c:pt idx="1">
                  <c:v>-6.6390895946404807E-2</c:v>
                </c:pt>
                <c:pt idx="2">
                  <c:v>-6.7505114640661085E-2</c:v>
                </c:pt>
                <c:pt idx="3">
                  <c:v>1.4698145887053387E-2</c:v>
                </c:pt>
                <c:pt idx="4">
                  <c:v>1.44750860391249E-3</c:v>
                </c:pt>
                <c:pt idx="5">
                  <c:v>-1.7701989229818523E-2</c:v>
                </c:pt>
                <c:pt idx="6">
                  <c:v>1.4677923256275782E-3</c:v>
                </c:pt>
                <c:pt idx="7">
                  <c:v>3.1477879016109975E-2</c:v>
                </c:pt>
                <c:pt idx="8">
                  <c:v>-5.7930649315548526E-2</c:v>
                </c:pt>
                <c:pt idx="9">
                  <c:v>-4.3107888338831432E-2</c:v>
                </c:pt>
                <c:pt idx="10">
                  <c:v>-4.1257127291166401E-2</c:v>
                </c:pt>
                <c:pt idx="11">
                  <c:v>0.14824650833025788</c:v>
                </c:pt>
                <c:pt idx="12">
                  <c:v>5.0887514461910852E-2</c:v>
                </c:pt>
                <c:pt idx="13">
                  <c:v>7.0159618754318684E-2</c:v>
                </c:pt>
                <c:pt idx="14">
                  <c:v>0.10331477738718678</c:v>
                </c:pt>
                <c:pt idx="15">
                  <c:v>-2.3643967006776814E-2</c:v>
                </c:pt>
                <c:pt idx="16">
                  <c:v>2.636568780243553E-2</c:v>
                </c:pt>
                <c:pt idx="17">
                  <c:v>-0.1159743586936096</c:v>
                </c:pt>
                <c:pt idx="18">
                  <c:v>-8.7724593747294764E-3</c:v>
                </c:pt>
                <c:pt idx="19">
                  <c:v>3.3060726647580023E-2</c:v>
                </c:pt>
                <c:pt idx="20">
                  <c:v>-1.3558545504804523E-2</c:v>
                </c:pt>
                <c:pt idx="21">
                  <c:v>1.874128517635134E-2</c:v>
                </c:pt>
                <c:pt idx="22">
                  <c:v>1.8827887067132593E-2</c:v>
                </c:pt>
                <c:pt idx="23">
                  <c:v>-4.7424570489399574E-3</c:v>
                </c:pt>
                <c:pt idx="24">
                  <c:v>-1.8930904957701167E-2</c:v>
                </c:pt>
                <c:pt idx="25">
                  <c:v>4.196000984522321E-2</c:v>
                </c:pt>
                <c:pt idx="26">
                  <c:v>-5.1983738610092145E-2</c:v>
                </c:pt>
                <c:pt idx="27">
                  <c:v>0.30920419241540731</c:v>
                </c:pt>
                <c:pt idx="28">
                  <c:v>0.31239275281556866</c:v>
                </c:pt>
                <c:pt idx="29">
                  <c:v>0.34615680632670481</c:v>
                </c:pt>
                <c:pt idx="30">
                  <c:v>0.12488251734138207</c:v>
                </c:pt>
                <c:pt idx="31">
                  <c:v>3.7656107079407961E-2</c:v>
                </c:pt>
                <c:pt idx="32">
                  <c:v>3.2284326728887001E-2</c:v>
                </c:pt>
                <c:pt idx="33">
                  <c:v>6.8238630950254203E-2</c:v>
                </c:pt>
                <c:pt idx="34">
                  <c:v>-7.4139601414041467E-2</c:v>
                </c:pt>
                <c:pt idx="35">
                  <c:v>-5.7472009990842024E-2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5-902E-4540-8E56-5DF8EC33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1675728"/>
        <c:axId val="401676120"/>
      </c:barChart>
      <c:catAx>
        <c:axId val="401675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76120"/>
        <c:crosses val="autoZero"/>
        <c:auto val="1"/>
        <c:lblAlgn val="ctr"/>
        <c:lblOffset val="100"/>
        <c:noMultiLvlLbl val="0"/>
      </c:catAx>
      <c:valAx>
        <c:axId val="4016761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6.5'!$A$6:$B$17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2017</c:v>
                  </c:pt>
                  <c:pt idx="4">
                    <c:v>2018</c:v>
                  </c:pt>
                  <c:pt idx="8">
                    <c:v>2019</c:v>
                  </c:pt>
                </c:lvl>
              </c:multiLvlStrCache>
            </c:multiLvlStrRef>
          </c:cat>
          <c:val>
            <c:numRef>
              <c:f>'Fig 6.5'!$C$6:$C$17</c:f>
              <c:numCache>
                <c:formatCode>_("R$ "* #,##0_);_("R$ "* \(#,##0\);_("R$ "* "-"??_);_(@_)</c:formatCode>
                <c:ptCount val="12"/>
                <c:pt idx="0">
                  <c:v>359.44338915522667</c:v>
                </c:pt>
                <c:pt idx="1">
                  <c:v>353.1423756141383</c:v>
                </c:pt>
                <c:pt idx="2">
                  <c:v>396.46572641665779</c:v>
                </c:pt>
                <c:pt idx="3">
                  <c:v>435.87444576524001</c:v>
                </c:pt>
                <c:pt idx="4">
                  <c:v>386.88785802737243</c:v>
                </c:pt>
                <c:pt idx="5">
                  <c:v>339.37235083185749</c:v>
                </c:pt>
                <c:pt idx="6">
                  <c:v>397.69537098604394</c:v>
                </c:pt>
                <c:pt idx="7">
                  <c:v>440.60159641998933</c:v>
                </c:pt>
                <c:pt idx="8">
                  <c:v>382.01449427431925</c:v>
                </c:pt>
                <c:pt idx="9">
                  <c:v>448.20890490540813</c:v>
                </c:pt>
                <c:pt idx="10">
                  <c:v>423.12019010330005</c:v>
                </c:pt>
                <c:pt idx="11">
                  <c:v>430.73458670157419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A6F-85E5-7CBEDA2BA76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0040"/>
        <c:axId val="401681608"/>
      </c:barChart>
      <c:catAx>
        <c:axId val="401680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1608"/>
        <c:crosses val="autoZero"/>
        <c:auto val="1"/>
        <c:lblAlgn val="ctr"/>
        <c:lblOffset val="100"/>
        <c:noMultiLvlLbl val="0"/>
      </c:catAx>
      <c:valAx>
        <c:axId val="4016816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1680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6.6'!$A$6:$B$17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2017</c:v>
                  </c:pt>
                  <c:pt idx="4">
                    <c:v>2018</c:v>
                  </c:pt>
                  <c:pt idx="8">
                    <c:v>2019</c:v>
                  </c:pt>
                </c:lvl>
              </c:multiLvlStrCache>
            </c:multiLvlStrRef>
          </c:cat>
          <c:val>
            <c:numRef>
              <c:f>'Fig 6.6'!$C$6:$C$17</c:f>
              <c:numCache>
                <c:formatCode>0%</c:formatCode>
                <c:ptCount val="12"/>
                <c:pt idx="0">
                  <c:v>-4.6173815853001503E-2</c:v>
                </c:pt>
                <c:pt idx="1">
                  <c:v>-1.1236621388629217E-3</c:v>
                </c:pt>
                <c:pt idx="2">
                  <c:v>-7.263893594202449E-3</c:v>
                </c:pt>
                <c:pt idx="3">
                  <c:v>9.7871650428076277E-3</c:v>
                </c:pt>
                <c:pt idx="4">
                  <c:v>7.6352687795000138E-2</c:v>
                </c:pt>
                <c:pt idx="5">
                  <c:v>-3.8992841791738578E-2</c:v>
                </c:pt>
                <c:pt idx="6">
                  <c:v>3.1015154336288889E-3</c:v>
                </c:pt>
                <c:pt idx="7">
                  <c:v>1.0845211736260733E-2</c:v>
                </c:pt>
                <c:pt idx="8">
                  <c:v>-1.2596321264515858E-2</c:v>
                </c:pt>
                <c:pt idx="9">
                  <c:v>0.32069953196474121</c:v>
                </c:pt>
                <c:pt idx="10">
                  <c:v>6.3930387357081717E-2</c:v>
                </c:pt>
                <c:pt idx="11">
                  <c:v>-2.2394403013033429E-2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270-4B4A-8DF0-1AFB23BC9D0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16600"/>
        <c:axId val="404715032"/>
      </c:barChart>
      <c:catAx>
        <c:axId val="404716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5032"/>
        <c:crosses val="autoZero"/>
        <c:auto val="1"/>
        <c:lblAlgn val="ctr"/>
        <c:lblOffset val="100"/>
        <c:noMultiLvlLbl val="0"/>
      </c:catAx>
      <c:valAx>
        <c:axId val="404715032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16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6.7'!$B$5</c:f>
              <c:strCache>
                <c:ptCount val="1"/>
                <c:pt idx="0">
                  <c:v>2019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917-4585-B71B-8093F6488B67}"/>
                </c:ext>
              </c:extLst>
            </c:dLbl>
            <c:dLbl>
              <c:idx val="2"/>
              <c:layout>
                <c:manualLayout>
                  <c:x val="-7.2210066336156328E-2"/>
                  <c:y val="1.2378563482888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17-4585-B71B-8093F6488B67}"/>
                </c:ext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17-4585-B71B-8093F6488B67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917-4585-B71B-8093F6488B67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917-4585-B71B-8093F6488B67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917-4585-B71B-8093F6488B67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917-4585-B71B-8093F6488B67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917-4585-B71B-8093F6488B67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917-4585-B71B-8093F6488B67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917-4585-B71B-8093F6488B67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917-4585-B71B-8093F6488B67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6.7'!$B$6:$B$21</c:f>
              <c:numCache>
                <c:formatCode>0.0%</c:formatCode>
                <c:ptCount val="16"/>
                <c:pt idx="0">
                  <c:v>6.2573440069286779E-2</c:v>
                </c:pt>
                <c:pt idx="1">
                  <c:v>0.21981197450666065</c:v>
                </c:pt>
                <c:pt idx="2">
                  <c:v>0.17554932196055772</c:v>
                </c:pt>
                <c:pt idx="3">
                  <c:v>0.14570697574039451</c:v>
                </c:pt>
                <c:pt idx="4">
                  <c:v>0.10048880052972162</c:v>
                </c:pt>
                <c:pt idx="5">
                  <c:v>7.5760332216567611E-2</c:v>
                </c:pt>
                <c:pt idx="6">
                  <c:v>5.6491464377181257E-2</c:v>
                </c:pt>
                <c:pt idx="7">
                  <c:v>4.1154186656590229E-2</c:v>
                </c:pt>
                <c:pt idx="8">
                  <c:v>3.1311810330735927E-2</c:v>
                </c:pt>
                <c:pt idx="9">
                  <c:v>2.26894471546745E-2</c:v>
                </c:pt>
                <c:pt idx="10">
                  <c:v>1.6604607425584693E-2</c:v>
                </c:pt>
                <c:pt idx="11">
                  <c:v>1.2641859248620829E-2</c:v>
                </c:pt>
                <c:pt idx="12">
                  <c:v>9.5329004783248142E-3</c:v>
                </c:pt>
                <c:pt idx="13">
                  <c:v>7.9690297160888122E-3</c:v>
                </c:pt>
                <c:pt idx="14">
                  <c:v>6.0899683534570122E-3</c:v>
                </c:pt>
                <c:pt idx="15">
                  <c:v>1.5623881235553016E-2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8917-4585-B71B-8093F6488B67}"/>
            </c:ext>
          </c:extLst>
        </c:ser>
        <c:ser>
          <c:idx val="3"/>
          <c:order val="1"/>
          <c:tx>
            <c:strRef>
              <c:f>'Fig 6.7'!$C$5</c:f>
              <c:strCache>
                <c:ptCount val="1"/>
                <c:pt idx="0">
                  <c:v>2019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6.7'!$C$6:$C$21</c:f>
              <c:numCache>
                <c:formatCode>0.0%</c:formatCode>
                <c:ptCount val="16"/>
                <c:pt idx="0">
                  <c:v>0.10869635074157384</c:v>
                </c:pt>
                <c:pt idx="1">
                  <c:v>0.33198588814613328</c:v>
                </c:pt>
                <c:pt idx="2">
                  <c:v>0.18223907628758976</c:v>
                </c:pt>
                <c:pt idx="3">
                  <c:v>0.10473442589315483</c:v>
                </c:pt>
                <c:pt idx="4">
                  <c:v>6.9175050954443484E-2</c:v>
                </c:pt>
                <c:pt idx="5">
                  <c:v>5.0679191427282617E-2</c:v>
                </c:pt>
                <c:pt idx="6">
                  <c:v>3.8824004634553676E-2</c:v>
                </c:pt>
                <c:pt idx="7">
                  <c:v>2.9057384283250887E-2</c:v>
                </c:pt>
                <c:pt idx="8">
                  <c:v>2.1731032953305966E-2</c:v>
                </c:pt>
                <c:pt idx="9">
                  <c:v>1.5295460340018134E-2</c:v>
                </c:pt>
                <c:pt idx="10">
                  <c:v>1.0799965904650696E-2</c:v>
                </c:pt>
                <c:pt idx="11">
                  <c:v>8.1826952524489058E-3</c:v>
                </c:pt>
                <c:pt idx="12">
                  <c:v>6.0723666245755051E-3</c:v>
                </c:pt>
                <c:pt idx="13">
                  <c:v>6.0620324147201386E-3</c:v>
                </c:pt>
                <c:pt idx="14">
                  <c:v>4.3778956531446925E-3</c:v>
                </c:pt>
                <c:pt idx="15">
                  <c:v>1.2087178489153605E-2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917-4585-B71B-8093F6488B67}"/>
            </c:ext>
          </c:extLst>
        </c:ser>
        <c:ser>
          <c:idx val="2"/>
          <c:order val="3"/>
          <c:tx>
            <c:strRef>
              <c:f>'Fig 6.7'!$E$5</c:f>
              <c:strCache>
                <c:ptCount val="1"/>
                <c:pt idx="0">
                  <c:v>2010 (Rotas monitoradas desde o início da série histórica)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014330093195711E-2"/>
                  <c:y val="5.37241799998880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917-4585-B71B-8093F6488B67}"/>
                </c:ext>
              </c:extLst>
            </c:dLbl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6.7'!$E$6:$E$21</c:f>
              <c:numCache>
                <c:formatCode>0.0%</c:formatCode>
                <c:ptCount val="16"/>
                <c:pt idx="0">
                  <c:v>1.2719038810920458E-2</c:v>
                </c:pt>
                <c:pt idx="1">
                  <c:v>0.15621595003755953</c:v>
                </c:pt>
                <c:pt idx="2">
                  <c:v>0.23298751971344103</c:v>
                </c:pt>
                <c:pt idx="3">
                  <c:v>0.14778853888831517</c:v>
                </c:pt>
                <c:pt idx="4">
                  <c:v>0.11966151003352343</c:v>
                </c:pt>
                <c:pt idx="5">
                  <c:v>0.11056910834152106</c:v>
                </c:pt>
                <c:pt idx="6">
                  <c:v>0.10913087372489277</c:v>
                </c:pt>
                <c:pt idx="7">
                  <c:v>5.3190901474488524E-2</c:v>
                </c:pt>
                <c:pt idx="8">
                  <c:v>2.4017166127108951E-2</c:v>
                </c:pt>
                <c:pt idx="9">
                  <c:v>1.086872483892453E-2</c:v>
                </c:pt>
                <c:pt idx="10">
                  <c:v>9.1904595111498098E-3</c:v>
                </c:pt>
                <c:pt idx="11">
                  <c:v>6.2024127529115873E-3</c:v>
                </c:pt>
                <c:pt idx="12">
                  <c:v>2.3022812537964246E-3</c:v>
                </c:pt>
                <c:pt idx="13">
                  <c:v>1.6945976438061225E-3</c:v>
                </c:pt>
                <c:pt idx="14">
                  <c:v>1.5367079350093998E-3</c:v>
                </c:pt>
                <c:pt idx="15">
                  <c:v>1.9242089126311544E-3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8917-4585-B71B-8093F6488B6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3072"/>
        <c:axId val="404711504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6.7'!$D$5</c15:sqref>
                        </c15:formulaRef>
                      </c:ext>
                    </c:extLst>
                    <c:strCache>
                      <c:ptCount val="1"/>
                      <c:pt idx="0">
                        <c:v>2018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6.7'!$A$6:$A$21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100.00</c:v>
                      </c:pt>
                      <c:pt idx="1">
                        <c:v>&gt;= 100.00 e &lt; 200.00</c:v>
                      </c:pt>
                      <c:pt idx="2">
                        <c:v>&gt;= 200.00 e &lt; 300.00</c:v>
                      </c:pt>
                      <c:pt idx="3">
                        <c:v>&gt;= 300.00 e &lt; 400.00</c:v>
                      </c:pt>
                      <c:pt idx="4">
                        <c:v>&gt;= 400.00 e &lt; 500.00</c:v>
                      </c:pt>
                      <c:pt idx="5">
                        <c:v>&gt;= 500.00 e &lt; 600.00</c:v>
                      </c:pt>
                      <c:pt idx="6">
                        <c:v>&gt;= 600.00 e &lt; 700.00</c:v>
                      </c:pt>
                      <c:pt idx="7">
                        <c:v>&gt;= 700.00 e &lt; 800.00</c:v>
                      </c:pt>
                      <c:pt idx="8">
                        <c:v>&gt;= 800.00 e &lt; 900.00</c:v>
                      </c:pt>
                      <c:pt idx="9">
                        <c:v>&gt;= 900.00 e &lt; 1.000.00</c:v>
                      </c:pt>
                      <c:pt idx="10">
                        <c:v>&gt;= 1.000.00 e &lt; 1.100.00</c:v>
                      </c:pt>
                      <c:pt idx="11">
                        <c:v>&gt;= 1.100.00 e &lt; 1.200.00</c:v>
                      </c:pt>
                      <c:pt idx="12">
                        <c:v>&gt;= 1.200.00 e &lt; 1.300.00</c:v>
                      </c:pt>
                      <c:pt idx="13">
                        <c:v>&gt;= 1.300.00 e &lt; 1.400.00</c:v>
                      </c:pt>
                      <c:pt idx="14">
                        <c:v>&gt;= 1.400.00 e &lt; 1.500.00</c:v>
                      </c:pt>
                      <c:pt idx="15">
                        <c:v>&gt;= 1.500.00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6.7'!$D$6:$D$21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5.6604905652427998E-2</c:v>
                      </c:pt>
                      <c:pt idx="1">
                        <c:v>0.23219062805515009</c:v>
                      </c:pt>
                      <c:pt idx="2">
                        <c:v>0.19778715211420167</c:v>
                      </c:pt>
                      <c:pt idx="3">
                        <c:v>0.15624597812617624</c:v>
                      </c:pt>
                      <c:pt idx="4">
                        <c:v>0.10817853417604915</c:v>
                      </c:pt>
                      <c:pt idx="5">
                        <c:v>7.1691235425968433E-2</c:v>
                      </c:pt>
                      <c:pt idx="6">
                        <c:v>5.0241619222740432E-2</c:v>
                      </c:pt>
                      <c:pt idx="7">
                        <c:v>3.4744672745602438E-2</c:v>
                      </c:pt>
                      <c:pt idx="8">
                        <c:v>2.5064314338525566E-2</c:v>
                      </c:pt>
                      <c:pt idx="9">
                        <c:v>1.8355620607434241E-2</c:v>
                      </c:pt>
                      <c:pt idx="10">
                        <c:v>1.3446354613872332E-2</c:v>
                      </c:pt>
                      <c:pt idx="11">
                        <c:v>9.7361075159405602E-3</c:v>
                      </c:pt>
                      <c:pt idx="12">
                        <c:v>7.1810421797571123E-3</c:v>
                      </c:pt>
                      <c:pt idx="13">
                        <c:v>5.2409092343881879E-3</c:v>
                      </c:pt>
                      <c:pt idx="14">
                        <c:v>3.6889014783333899E-3</c:v>
                      </c:pt>
                      <c:pt idx="15">
                        <c:v>9.6020245134321308E-3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7-8917-4585-B71B-8093F6488B67}"/>
                  </c:ext>
                </c:extLst>
              </c15:ser>
            </c15:filteredLineSeries>
          </c:ext>
        </c:extLst>
      </c:lineChart>
      <c:catAx>
        <c:axId val="404713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1504"/>
        <c:crosses val="autoZero"/>
        <c:auto val="1"/>
        <c:lblAlgn val="ctr"/>
        <c:lblOffset val="100"/>
        <c:noMultiLvlLbl val="0"/>
      </c:catAx>
      <c:valAx>
        <c:axId val="404711504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3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2770755594622733E-2"/>
          <c:y val="0.78301481012934326"/>
          <c:w val="0.96243323577938855"/>
          <c:h val="0.1948245250507121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6.8'!$B$5</c:f>
              <c:strCache>
                <c:ptCount val="1"/>
                <c:pt idx="0">
                  <c:v>Variação % da Distância Média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B599-414F-A7EA-0A1D3055E761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B599-414F-A7EA-0A1D3055E761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B599-414F-A7EA-0A1D3055E761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B599-414F-A7EA-0A1D3055E76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6.8'!$A$6:$A$15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6.8'!$B$6:$B$15</c:f>
              <c:numCache>
                <c:formatCode>0.0%</c:formatCode>
                <c:ptCount val="10"/>
                <c:pt idx="0">
                  <c:v>0.12652889530731387</c:v>
                </c:pt>
                <c:pt idx="1">
                  <c:v>4.2295882791225214E-3</c:v>
                </c:pt>
                <c:pt idx="2">
                  <c:v>5.0067864212226514E-3</c:v>
                </c:pt>
                <c:pt idx="3">
                  <c:v>2.7570035859328709E-2</c:v>
                </c:pt>
                <c:pt idx="4">
                  <c:v>6.9316431156409859E-3</c:v>
                </c:pt>
                <c:pt idx="5">
                  <c:v>3.0884567862873972E-2</c:v>
                </c:pt>
                <c:pt idx="6">
                  <c:v>2.2614666538206662E-2</c:v>
                </c:pt>
                <c:pt idx="7">
                  <c:v>2.6091040651108361E-2</c:v>
                </c:pt>
                <c:pt idx="8">
                  <c:v>1.8136141611359766E-2</c:v>
                </c:pt>
                <c:pt idx="9">
                  <c:v>-4.5527503529689635E-3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B599-414F-A7EA-0A1D3055E7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8952"/>
        <c:axId val="404715816"/>
      </c:barChart>
      <c:catAx>
        <c:axId val="4047189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5816"/>
        <c:crosses val="autoZero"/>
        <c:auto val="1"/>
        <c:lblAlgn val="ctr"/>
        <c:lblOffset val="100"/>
        <c:noMultiLvlLbl val="0"/>
      </c:catAx>
      <c:valAx>
        <c:axId val="4047158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8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6.9'!$B$5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1BA-4ED1-AD47-ADE9DB8A9ABB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1BA-4ED1-AD47-ADE9DB8A9ABB}"/>
                </c:ext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6.9'!$B$6:$B$15</c:f>
              <c:numCache>
                <c:formatCode>"R$ "#,##0.000</c:formatCode>
                <c:ptCount val="10"/>
                <c:pt idx="0">
                  <c:v>0.51999106234658599</c:v>
                </c:pt>
                <c:pt idx="1">
                  <c:v>0.47248422230647052</c:v>
                </c:pt>
                <c:pt idx="2">
                  <c:v>0.47428152741053436</c:v>
                </c:pt>
                <c:pt idx="3">
                  <c:v>0.50396884080654381</c:v>
                </c:pt>
                <c:pt idx="4">
                  <c:v>0.46833256898773318</c:v>
                </c:pt>
                <c:pt idx="5">
                  <c:v>0.40343017358314348</c:v>
                </c:pt>
                <c:pt idx="6">
                  <c:v>0.38276786176426386</c:v>
                </c:pt>
                <c:pt idx="7">
                  <c:v>0.37966140981684893</c:v>
                </c:pt>
                <c:pt idx="8">
                  <c:v>0.37416319918198926</c:v>
                </c:pt>
                <c:pt idx="9">
                  <c:v>0.42205432864367243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BA-4ED1-AD47-ADE9DB8A9ABB}"/>
            </c:ext>
          </c:extLst>
        </c:ser>
        <c:ser>
          <c:idx val="1"/>
          <c:order val="1"/>
          <c:tx>
            <c:strRef>
              <c:f>'Fig 6.9'!$C$5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2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BF-40D7-B9AA-D96EB86DF1D6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6.9'!$C$6:$C$15</c:f>
              <c:numCache>
                <c:formatCode>"R$ "#,##0.000</c:formatCode>
                <c:ptCount val="10"/>
                <c:pt idx="1">
                  <c:v>0.41880195173668461</c:v>
                </c:pt>
                <c:pt idx="2">
                  <c:v>0.42019891426376071</c:v>
                </c:pt>
                <c:pt idx="3">
                  <c:v>0.42786151147141654</c:v>
                </c:pt>
                <c:pt idx="4">
                  <c:v>0.40589205551224888</c:v>
                </c:pt>
                <c:pt idx="5">
                  <c:v>0.35835212514269965</c:v>
                </c:pt>
                <c:pt idx="6">
                  <c:v>0.3439396651798195</c:v>
                </c:pt>
                <c:pt idx="7">
                  <c:v>0.3332524389056184</c:v>
                </c:pt>
                <c:pt idx="8">
                  <c:v>0.33006352380734894</c:v>
                </c:pt>
                <c:pt idx="9">
                  <c:v>0.35806466591831909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1BA-4ED1-AD47-ADE9DB8A9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7384"/>
        <c:axId val="404719736"/>
      </c:lineChart>
      <c:catAx>
        <c:axId val="404717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9736"/>
        <c:crosses val="autoZero"/>
        <c:auto val="1"/>
        <c:lblAlgn val="ctr"/>
        <c:lblOffset val="100"/>
        <c:noMultiLvlLbl val="0"/>
      </c:catAx>
      <c:valAx>
        <c:axId val="4047197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&quot;R$ &quot;#,##0.00" sourceLinked="0"/>
        <c:majorTickMark val="out"/>
        <c:minorTickMark val="none"/>
        <c:tickLblPos val="nextTo"/>
        <c:crossAx val="4047173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6.10'!$B$5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DC98-42DE-838A-839DCF39F244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DC98-42DE-838A-839DCF39F244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DC98-42DE-838A-839DCF39F244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DC98-42DE-838A-839DCF39F24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6.10'!$B$6:$B$15</c:f>
              <c:numCache>
                <c:formatCode>0.0%</c:formatCode>
                <c:ptCount val="10"/>
                <c:pt idx="0">
                  <c:v>-0.2478370413909862</c:v>
                </c:pt>
                <c:pt idx="1">
                  <c:v>-9.136087806149841E-2</c:v>
                </c:pt>
                <c:pt idx="2">
                  <c:v>3.8039473472577506E-3</c:v>
                </c:pt>
                <c:pt idx="3">
                  <c:v>6.2594285630509783E-2</c:v>
                </c:pt>
                <c:pt idx="4">
                  <c:v>-7.0711260167947876E-2</c:v>
                </c:pt>
                <c:pt idx="5">
                  <c:v>-0.13858185337157206</c:v>
                </c:pt>
                <c:pt idx="6">
                  <c:v>-5.121657518911707E-2</c:v>
                </c:pt>
                <c:pt idx="7">
                  <c:v>-8.1157595966824207E-3</c:v>
                </c:pt>
                <c:pt idx="8">
                  <c:v>-1.4481879097251522E-2</c:v>
                </c:pt>
                <c:pt idx="9">
                  <c:v>0.12799529608038604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DC98-42DE-838A-839DCF39F244}"/>
            </c:ext>
          </c:extLst>
        </c:ser>
        <c:ser>
          <c:idx val="1"/>
          <c:order val="1"/>
          <c:tx>
            <c:strRef>
              <c:f>'Fig 6.10'!$C$5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6.10'!$C$6:$C$15</c:f>
              <c:numCache>
                <c:formatCode>0.0%</c:formatCode>
                <c:ptCount val="10"/>
                <c:pt idx="1">
                  <c:v>-7.1662463071532179E-2</c:v>
                </c:pt>
                <c:pt idx="2">
                  <c:v>3.3356160860358781E-3</c:v>
                </c:pt>
                <c:pt idx="3">
                  <c:v>1.8235642567238964E-2</c:v>
                </c:pt>
                <c:pt idx="4">
                  <c:v>-5.134711903301295E-2</c:v>
                </c:pt>
                <c:pt idx="5">
                  <c:v>-0.11712456482931725</c:v>
                </c:pt>
                <c:pt idx="6">
                  <c:v>-4.021870934110118E-2</c:v>
                </c:pt>
                <c:pt idx="7">
                  <c:v>-3.1072968186479959E-2</c:v>
                </c:pt>
                <c:pt idx="8">
                  <c:v>-9.5690675475374586E-3</c:v>
                </c:pt>
                <c:pt idx="9">
                  <c:v>8.4835615241488568E-2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DC98-42DE-838A-839DCF39F24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1896"/>
        <c:axId val="404718168"/>
      </c:barChart>
      <c:catAx>
        <c:axId val="404711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8168"/>
        <c:crosses val="autoZero"/>
        <c:auto val="1"/>
        <c:lblAlgn val="ctr"/>
        <c:lblOffset val="100"/>
        <c:noMultiLvlLbl val="0"/>
      </c:catAx>
      <c:valAx>
        <c:axId val="4047181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18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6.11'!$C$5</c:f>
              <c:strCache>
                <c:ptCount val="1"/>
                <c:pt idx="0">
                  <c:v>Yield Tarifa Aérea médio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6.11'!$A$6:$B$41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  <c:pt idx="24">
                    <c:v>2019</c:v>
                  </c:pt>
                </c:lvl>
              </c:multiLvlStrCache>
            </c:multiLvlStrRef>
          </c:cat>
          <c:val>
            <c:numRef>
              <c:f>'Fig 6.11'!$C$6:$C$41</c:f>
              <c:numCache>
                <c:formatCode>_("R$ "* #,##0.000_);_("R$ "* \(#,##0.000\);_("R$ "* "-"??_);_(@_)</c:formatCode>
                <c:ptCount val="36"/>
                <c:pt idx="0">
                  <c:v>0.34040382563511073</c:v>
                </c:pt>
                <c:pt idx="1">
                  <c:v>0.31298285739710341</c:v>
                </c:pt>
                <c:pt idx="2">
                  <c:v>0.29892233660707895</c:v>
                </c:pt>
                <c:pt idx="3">
                  <c:v>0.31109116967578093</c:v>
                </c:pt>
                <c:pt idx="4">
                  <c:v>0.30011668563623484</c:v>
                </c:pt>
                <c:pt idx="5">
                  <c:v>0.30529583127001098</c:v>
                </c:pt>
                <c:pt idx="6">
                  <c:v>0.33330252678016703</c:v>
                </c:pt>
                <c:pt idx="7">
                  <c:v>0.34949882961736239</c:v>
                </c:pt>
                <c:pt idx="8">
                  <c:v>0.35060947011563215</c:v>
                </c:pt>
                <c:pt idx="9">
                  <c:v>0.36122857516299856</c:v>
                </c:pt>
                <c:pt idx="10">
                  <c:v>0.34913753477082082</c:v>
                </c:pt>
                <c:pt idx="11">
                  <c:v>0.38740756252763575</c:v>
                </c:pt>
                <c:pt idx="12">
                  <c:v>0.33920187491664666</c:v>
                </c:pt>
                <c:pt idx="13">
                  <c:v>0.33531835444653446</c:v>
                </c:pt>
                <c:pt idx="14">
                  <c:v>0.32940086586028977</c:v>
                </c:pt>
                <c:pt idx="15">
                  <c:v>0.30135129889560858</c:v>
                </c:pt>
                <c:pt idx="16">
                  <c:v>0.3059037821009114</c:v>
                </c:pt>
                <c:pt idx="17">
                  <c:v>0.26809756769947735</c:v>
                </c:pt>
                <c:pt idx="18">
                  <c:v>0.32575244659897734</c:v>
                </c:pt>
                <c:pt idx="19">
                  <c:v>0.34830541657616793</c:v>
                </c:pt>
                <c:pt idx="20">
                  <c:v>0.34158071125714046</c:v>
                </c:pt>
                <c:pt idx="21">
                  <c:v>0.35838451317426351</c:v>
                </c:pt>
                <c:pt idx="22">
                  <c:v>0.34616389486100435</c:v>
                </c:pt>
                <c:pt idx="23">
                  <c:v>0.37653963546863384</c:v>
                </c:pt>
                <c:pt idx="24">
                  <c:v>0.3317140945392818</c:v>
                </c:pt>
                <c:pt idx="25">
                  <c:v>0.3450295074814454</c:v>
                </c:pt>
                <c:pt idx="26">
                  <c:v>0.31116968306861603</c:v>
                </c:pt>
                <c:pt idx="27">
                  <c:v>0.39521161541154642</c:v>
                </c:pt>
                <c:pt idx="28">
                  <c:v>0.39624290232013226</c:v>
                </c:pt>
                <c:pt idx="29">
                  <c:v>0.35992895329507452</c:v>
                </c:pt>
                <c:pt idx="30">
                  <c:v>0.36652581071070922</c:v>
                </c:pt>
                <c:pt idx="31">
                  <c:v>0.3665981356828682</c:v>
                </c:pt>
                <c:pt idx="32">
                  <c:v>0.36204234279445591</c:v>
                </c:pt>
                <c:pt idx="33">
                  <c:v>0.39849152169817931</c:v>
                </c:pt>
                <c:pt idx="34">
                  <c:v>0.32272361732992905</c:v>
                </c:pt>
                <c:pt idx="35">
                  <c:v>0.35729879102109835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46-4C9C-A976-9D33D5D6E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3464"/>
        <c:axId val="404723264"/>
      </c:lineChart>
      <c:catAx>
        <c:axId val="404713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3264"/>
        <c:crosses val="autoZero"/>
        <c:auto val="1"/>
        <c:lblAlgn val="ctr"/>
        <c:lblOffset val="100"/>
        <c:noMultiLvlLbl val="0"/>
      </c:catAx>
      <c:valAx>
        <c:axId val="4047232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.00" sourceLinked="0"/>
        <c:majorTickMark val="out"/>
        <c:minorTickMark val="none"/>
        <c:tickLblPos val="nextTo"/>
        <c:crossAx val="404713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6.12'!$A$6:$B$41</c:f>
              <c:multiLvlStrCache>
                <c:ptCount val="3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  <c:pt idx="24">
                    <c:v>1</c:v>
                  </c:pt>
                  <c:pt idx="25">
                    <c:v>2</c:v>
                  </c:pt>
                  <c:pt idx="26">
                    <c:v>3</c:v>
                  </c:pt>
                  <c:pt idx="27">
                    <c:v>4</c:v>
                  </c:pt>
                  <c:pt idx="28">
                    <c:v>5</c:v>
                  </c:pt>
                  <c:pt idx="29">
                    <c:v>6</c:v>
                  </c:pt>
                  <c:pt idx="30">
                    <c:v>7</c:v>
                  </c:pt>
                  <c:pt idx="31">
                    <c:v>8</c:v>
                  </c:pt>
                  <c:pt idx="32">
                    <c:v>9</c:v>
                  </c:pt>
                  <c:pt idx="33">
                    <c:v>10</c:v>
                  </c:pt>
                  <c:pt idx="34">
                    <c:v>11</c:v>
                  </c:pt>
                  <c:pt idx="35">
                    <c:v>12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  <c:pt idx="24">
                    <c:v>2019</c:v>
                  </c:pt>
                </c:lvl>
              </c:multiLvlStrCache>
            </c:multiLvlStrRef>
          </c:cat>
          <c:val>
            <c:numRef>
              <c:f>'Fig 6.12'!$C$6:$C$41</c:f>
              <c:numCache>
                <c:formatCode>0.0%</c:formatCode>
                <c:ptCount val="36"/>
                <c:pt idx="0">
                  <c:v>5.9481737762761026E-3</c:v>
                </c:pt>
                <c:pt idx="1">
                  <c:v>-9.0973003509607853E-2</c:v>
                </c:pt>
                <c:pt idx="2">
                  <c:v>-0.11898429663867305</c:v>
                </c:pt>
                <c:pt idx="3">
                  <c:v>2.4621756285871784E-3</c:v>
                </c:pt>
                <c:pt idx="4">
                  <c:v>-3.2570798852975015E-2</c:v>
                </c:pt>
                <c:pt idx="5">
                  <c:v>-3.911651827868233E-2</c:v>
                </c:pt>
                <c:pt idx="6">
                  <c:v>-3.097262834080566E-2</c:v>
                </c:pt>
                <c:pt idx="7">
                  <c:v>1.5888353706321617E-2</c:v>
                </c:pt>
                <c:pt idx="8">
                  <c:v>-9.0174860557609482E-2</c:v>
                </c:pt>
                <c:pt idx="9">
                  <c:v>-6.611871824301406E-2</c:v>
                </c:pt>
                <c:pt idx="10">
                  <c:v>-5.9098819301993823E-2</c:v>
                </c:pt>
                <c:pt idx="11">
                  <c:v>0.11578753814305304</c:v>
                </c:pt>
                <c:pt idx="12">
                  <c:v>-3.5309553769600726E-3</c:v>
                </c:pt>
                <c:pt idx="13">
                  <c:v>7.1363323969825074E-2</c:v>
                </c:pt>
                <c:pt idx="14">
                  <c:v>0.10196136427661337</c:v>
                </c:pt>
                <c:pt idx="15">
                  <c:v>-3.1308734318377614E-2</c:v>
                </c:pt>
                <c:pt idx="16">
                  <c:v>1.9282821454622439E-2</c:v>
                </c:pt>
                <c:pt idx="17">
                  <c:v>-0.12184333934659786</c:v>
                </c:pt>
                <c:pt idx="18">
                  <c:v>-2.2652334064570168E-2</c:v>
                </c:pt>
                <c:pt idx="19">
                  <c:v>-3.4146410232647668E-3</c:v>
                </c:pt>
                <c:pt idx="20">
                  <c:v>-2.5751611488172232E-2</c:v>
                </c:pt>
                <c:pt idx="21">
                  <c:v>-7.8733029009449493E-3</c:v>
                </c:pt>
                <c:pt idx="22">
                  <c:v>-8.5171017540935975E-3</c:v>
                </c:pt>
                <c:pt idx="23">
                  <c:v>-2.805295536332399E-2</c:v>
                </c:pt>
                <c:pt idx="24">
                  <c:v>-2.2074702208544281E-2</c:v>
                </c:pt>
                <c:pt idx="25">
                  <c:v>2.8960994547822614E-2</c:v>
                </c:pt>
                <c:pt idx="26">
                  <c:v>-5.5346493228121053E-2</c:v>
                </c:pt>
                <c:pt idx="27">
                  <c:v>0.31146478166816233</c:v>
                </c:pt>
                <c:pt idx="28">
                  <c:v>0.295318742379654</c:v>
                </c:pt>
                <c:pt idx="29">
                  <c:v>0.34252972297956508</c:v>
                </c:pt>
                <c:pt idx="30">
                  <c:v>0.12516671643582947</c:v>
                </c:pt>
                <c:pt idx="31">
                  <c:v>5.2519192169094488E-2</c:v>
                </c:pt>
                <c:pt idx="32">
                  <c:v>5.9902772208680205E-2</c:v>
                </c:pt>
                <c:pt idx="33">
                  <c:v>0.11191055151541628</c:v>
                </c:pt>
                <c:pt idx="34">
                  <c:v>-6.7714391590397688E-2</c:v>
                </c:pt>
                <c:pt idx="35">
                  <c:v>-5.1099121141891773E-2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16B-4BD9-86F9-2B7C95DF9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4717776"/>
        <c:axId val="404711112"/>
      </c:barChart>
      <c:catAx>
        <c:axId val="4047177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1112"/>
        <c:crosses val="autoZero"/>
        <c:auto val="1"/>
        <c:lblAlgn val="ctr"/>
        <c:lblOffset val="100"/>
        <c:noMultiLvlLbl val="0"/>
      </c:catAx>
      <c:valAx>
        <c:axId val="4047111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7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6.13'!$A$6:$B$17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2017</c:v>
                  </c:pt>
                  <c:pt idx="4">
                    <c:v>2018</c:v>
                  </c:pt>
                  <c:pt idx="8">
                    <c:v>2019</c:v>
                  </c:pt>
                </c:lvl>
              </c:multiLvlStrCache>
            </c:multiLvlStrRef>
          </c:cat>
          <c:val>
            <c:numRef>
              <c:f>'Fig 6.13'!$C$6:$C$17</c:f>
              <c:numCache>
                <c:formatCode>_("R$ "* #,##0.000_);_("R$ "* \(#,##0.000\);_("R$ "* "-"??_);_(@_)</c:formatCode>
                <c:ptCount val="12"/>
                <c:pt idx="0">
                  <c:v>0.31687915013820184</c:v>
                </c:pt>
                <c:pt idx="1">
                  <c:v>0.30526159219723703</c:v>
                </c:pt>
                <c:pt idx="2">
                  <c:v>0.3444680907995894</c:v>
                </c:pt>
                <c:pt idx="3">
                  <c:v>0.36411584482687326</c:v>
                </c:pt>
                <c:pt idx="4">
                  <c:v>0.33475117518653608</c:v>
                </c:pt>
                <c:pt idx="5">
                  <c:v>0.29132684639723117</c:v>
                </c:pt>
                <c:pt idx="6">
                  <c:v>0.33842612760697632</c:v>
                </c:pt>
                <c:pt idx="7">
                  <c:v>0.35850236167511124</c:v>
                </c:pt>
                <c:pt idx="8">
                  <c:v>0.32849515357451281</c:v>
                </c:pt>
                <c:pt idx="9">
                  <c:v>0.38264807228348147</c:v>
                </c:pt>
                <c:pt idx="10">
                  <c:v>0.36504431994339359</c:v>
                </c:pt>
                <c:pt idx="11">
                  <c:v>0.35672009362618462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3E-4DF7-B99E-4E315C18EF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2480"/>
        <c:axId val="404720128"/>
      </c:barChart>
      <c:catAx>
        <c:axId val="404722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0128"/>
        <c:crosses val="autoZero"/>
        <c:auto val="1"/>
        <c:lblAlgn val="ctr"/>
        <c:lblOffset val="100"/>
        <c:noMultiLvlLbl val="0"/>
      </c:catAx>
      <c:valAx>
        <c:axId val="40472012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6.14'!$A$6:$B$17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2017</c:v>
                  </c:pt>
                  <c:pt idx="4">
                    <c:v>2018</c:v>
                  </c:pt>
                  <c:pt idx="8">
                    <c:v>2019</c:v>
                  </c:pt>
                </c:lvl>
              </c:multiLvlStrCache>
            </c:multiLvlStrRef>
          </c:cat>
          <c:val>
            <c:numRef>
              <c:f>'Fig 6.14'!$C$6:$C$17</c:f>
              <c:numCache>
                <c:formatCode>0%</c:formatCode>
                <c:ptCount val="12"/>
                <c:pt idx="0">
                  <c:v>-6.9259024910614836E-2</c:v>
                </c:pt>
                <c:pt idx="1">
                  <c:v>-2.4092481478068847E-2</c:v>
                </c:pt>
                <c:pt idx="2">
                  <c:v>-3.454941615742331E-2</c:v>
                </c:pt>
                <c:pt idx="3">
                  <c:v>-1.3413437914118276E-2</c:v>
                </c:pt>
                <c:pt idx="4">
                  <c:v>5.6400129325453054E-2</c:v>
                </c:pt>
                <c:pt idx="5">
                  <c:v>-4.5648539338687205E-2</c:v>
                </c:pt>
                <c:pt idx="6">
                  <c:v>-1.7539979330417208E-2</c:v>
                </c:pt>
                <c:pt idx="7">
                  <c:v>-1.541675055209716E-2</c:v>
                </c:pt>
                <c:pt idx="8">
                  <c:v>-1.8688572515203786E-2</c:v>
                </c:pt>
                <c:pt idx="9">
                  <c:v>0.31346656518476712</c:v>
                </c:pt>
                <c:pt idx="10">
                  <c:v>7.8652888075266214E-2</c:v>
                </c:pt>
                <c:pt idx="11">
                  <c:v>-4.9714262427698504E-3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6F6-4996-BB2F-828E49BCDD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1696"/>
        <c:axId val="404713856"/>
      </c:barChart>
      <c:catAx>
        <c:axId val="404721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3856"/>
        <c:crosses val="autoZero"/>
        <c:auto val="1"/>
        <c:lblAlgn val="ctr"/>
        <c:lblOffset val="100"/>
        <c:noMultiLvlLbl val="0"/>
      </c:catAx>
      <c:valAx>
        <c:axId val="404713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6.15'!$B$5</c:f>
              <c:strCache>
                <c:ptCount val="1"/>
                <c:pt idx="0">
                  <c:v>2019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40A-45FC-9FD8-DC9ADA117FCD}"/>
                </c:ext>
              </c:extLst>
            </c:dLbl>
            <c:dLbl>
              <c:idx val="2"/>
              <c:layout>
                <c:manualLayout>
                  <c:x val="-3.4130098403497774E-2"/>
                  <c:y val="-3.59472647506491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40A-45FC-9FD8-DC9ADA117FCD}"/>
                </c:ext>
              </c:extLst>
            </c:dLbl>
            <c:dLbl>
              <c:idx val="3"/>
              <c:layout>
                <c:manualLayout>
                  <c:x val="-2.4377334133964826E-2"/>
                  <c:y val="-2.51980929358044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40A-45FC-9FD8-DC9ADA117FCD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0A-45FC-9FD8-DC9ADA117FCD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40A-45FC-9FD8-DC9ADA117FCD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40A-45FC-9FD8-DC9ADA117FCD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40A-45FC-9FD8-DC9ADA117FCD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40A-45FC-9FD8-DC9ADA117FCD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40A-45FC-9FD8-DC9ADA117FCD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40A-45FC-9FD8-DC9ADA117FCD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40A-45FC-9FD8-DC9ADA117FCD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6.15'!$B$6:$B$21</c:f>
              <c:numCache>
                <c:formatCode>0.0%</c:formatCode>
                <c:ptCount val="16"/>
                <c:pt idx="0">
                  <c:v>3.0010281750056829E-2</c:v>
                </c:pt>
                <c:pt idx="1">
                  <c:v>0.25412483204820896</c:v>
                </c:pt>
                <c:pt idx="2">
                  <c:v>0.22502023946879912</c:v>
                </c:pt>
                <c:pt idx="3">
                  <c:v>0.1352135319739648</c:v>
                </c:pt>
                <c:pt idx="4">
                  <c:v>8.4545091671555994E-2</c:v>
                </c:pt>
                <c:pt idx="5">
                  <c:v>5.7647482036909461E-2</c:v>
                </c:pt>
                <c:pt idx="6">
                  <c:v>4.3117891250828141E-2</c:v>
                </c:pt>
                <c:pt idx="7">
                  <c:v>3.1496216759565633E-2</c:v>
                </c:pt>
                <c:pt idx="8">
                  <c:v>2.3720131256327021E-2</c:v>
                </c:pt>
                <c:pt idx="9">
                  <c:v>1.8281240664950887E-2</c:v>
                </c:pt>
                <c:pt idx="10">
                  <c:v>1.5639716075303411E-2</c:v>
                </c:pt>
                <c:pt idx="11">
                  <c:v>1.2986176018205965E-2</c:v>
                </c:pt>
                <c:pt idx="12">
                  <c:v>1.0670747485293874E-2</c:v>
                </c:pt>
                <c:pt idx="13">
                  <c:v>9.3527226389856222E-3</c:v>
                </c:pt>
                <c:pt idx="14">
                  <c:v>7.8568369042161437E-3</c:v>
                </c:pt>
                <c:pt idx="15">
                  <c:v>4.0316861996828157E-2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140A-45FC-9FD8-DC9ADA117FCD}"/>
            </c:ext>
          </c:extLst>
        </c:ser>
        <c:ser>
          <c:idx val="3"/>
          <c:order val="1"/>
          <c:tx>
            <c:strRef>
              <c:f>'Fig 6.15'!$C$5</c:f>
              <c:strCache>
                <c:ptCount val="1"/>
                <c:pt idx="0">
                  <c:v>2019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6.15'!$C$6:$C$21</c:f>
              <c:numCache>
                <c:formatCode>0.0%</c:formatCode>
                <c:ptCount val="16"/>
                <c:pt idx="0">
                  <c:v>3.4418438317633748E-2</c:v>
                </c:pt>
                <c:pt idx="1">
                  <c:v>0.23676687601334112</c:v>
                </c:pt>
                <c:pt idx="2">
                  <c:v>0.20463557283774136</c:v>
                </c:pt>
                <c:pt idx="3">
                  <c:v>0.12171589219485432</c:v>
                </c:pt>
                <c:pt idx="4">
                  <c:v>7.9217993034952749E-2</c:v>
                </c:pt>
                <c:pt idx="5">
                  <c:v>5.5065978693157339E-2</c:v>
                </c:pt>
                <c:pt idx="6">
                  <c:v>4.4765045158680419E-2</c:v>
                </c:pt>
                <c:pt idx="7">
                  <c:v>3.4029781485097547E-2</c:v>
                </c:pt>
                <c:pt idx="8">
                  <c:v>2.7494953401346958E-2</c:v>
                </c:pt>
                <c:pt idx="9">
                  <c:v>2.1791447384822273E-2</c:v>
                </c:pt>
                <c:pt idx="10">
                  <c:v>1.9689570113862308E-2</c:v>
                </c:pt>
                <c:pt idx="11">
                  <c:v>1.7442450973703227E-2</c:v>
                </c:pt>
                <c:pt idx="12">
                  <c:v>1.4463842336500029E-2</c:v>
                </c:pt>
                <c:pt idx="13">
                  <c:v>1.4038488454176568E-2</c:v>
                </c:pt>
                <c:pt idx="14">
                  <c:v>1.1796347742148952E-2</c:v>
                </c:pt>
                <c:pt idx="15">
                  <c:v>6.2667321857981059E-2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40A-45FC-9FD8-DC9ADA117FCD}"/>
            </c:ext>
          </c:extLst>
        </c:ser>
        <c:ser>
          <c:idx val="2"/>
          <c:order val="3"/>
          <c:tx>
            <c:strRef>
              <c:f>'Fig 6.15'!$E$5</c:f>
              <c:strCache>
                <c:ptCount val="1"/>
                <c:pt idx="0">
                  <c:v>2010 (Rotas monitoradas desde o início da série histórica)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8675020693061729E-2"/>
                  <c:y val="4.29290894439967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40A-45FC-9FD8-DC9ADA117FCD}"/>
                </c:ext>
              </c:extLst>
            </c:dLbl>
            <c:dLbl>
              <c:idx val="3"/>
              <c:layout>
                <c:manualLayout>
                  <c:x val="-3.014330093195711E-2"/>
                  <c:y val="3.95062225803562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40A-45FC-9FD8-DC9ADA117FCD}"/>
                </c:ext>
              </c:extLst>
            </c:dLbl>
            <c:dLbl>
              <c:idx val="4"/>
              <c:layout>
                <c:manualLayout>
                  <c:x val="-2.9071128109186772E-2"/>
                  <c:y val="-3.72463962754051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6.15'!$A$6:$A$21</c:f>
              <c:strCache>
                <c:ptCount val="16"/>
                <c:pt idx="0">
                  <c:v>&gt; 0.00 e &lt; 0.10</c:v>
                </c:pt>
                <c:pt idx="1">
                  <c:v>&gt;= 0.10 e &lt; 0.20</c:v>
                </c:pt>
                <c:pt idx="2">
                  <c:v>&gt;= 0.20 e &lt; 0.30</c:v>
                </c:pt>
                <c:pt idx="3">
                  <c:v>&gt;= 0.30 e &lt; 0.40</c:v>
                </c:pt>
                <c:pt idx="4">
                  <c:v>&gt;= 0.40 e &lt; 0.50</c:v>
                </c:pt>
                <c:pt idx="5">
                  <c:v>&gt;= 0.50 e &lt; 0.60</c:v>
                </c:pt>
                <c:pt idx="6">
                  <c:v>&gt;= 0.60 e &lt; 0.70</c:v>
                </c:pt>
                <c:pt idx="7">
                  <c:v>&gt;= 0.70 e &lt; 0.80</c:v>
                </c:pt>
                <c:pt idx="8">
                  <c:v>&gt;= 0.80 e &lt; 0.90</c:v>
                </c:pt>
                <c:pt idx="9">
                  <c:v>&gt;= 0.90 e &lt; 1.00</c:v>
                </c:pt>
                <c:pt idx="10">
                  <c:v>&gt;= 1.00 e &lt;1.10</c:v>
                </c:pt>
                <c:pt idx="11">
                  <c:v>&gt;= 1.10 e &lt; 1.20</c:v>
                </c:pt>
                <c:pt idx="12">
                  <c:v>&gt;= 1.20 e &lt; 1.30</c:v>
                </c:pt>
                <c:pt idx="13">
                  <c:v>&gt;= 1.30 e &lt; 1.40</c:v>
                </c:pt>
                <c:pt idx="14">
                  <c:v>&gt;= 1.40 e &lt; 1.50</c:v>
                </c:pt>
                <c:pt idx="15">
                  <c:v>&gt;= 1.50</c:v>
                </c:pt>
              </c:strCache>
            </c:strRef>
          </c:cat>
          <c:val>
            <c:numRef>
              <c:f>'Fig 6.15'!$E$6:$E$21</c:f>
              <c:numCache>
                <c:formatCode>0.0%</c:formatCode>
                <c:ptCount val="16"/>
                <c:pt idx="0">
                  <c:v>7.0173928706603007E-3</c:v>
                </c:pt>
                <c:pt idx="1">
                  <c:v>8.6125535938643277E-2</c:v>
                </c:pt>
                <c:pt idx="2">
                  <c:v>0.16500840960957464</c:v>
                </c:pt>
                <c:pt idx="3">
                  <c:v>0.13925641582663886</c:v>
                </c:pt>
                <c:pt idx="4">
                  <c:v>0.10843773225607573</c:v>
                </c:pt>
                <c:pt idx="5">
                  <c:v>8.3270139951132444E-2</c:v>
                </c:pt>
                <c:pt idx="6">
                  <c:v>6.7567317668882465E-2</c:v>
                </c:pt>
                <c:pt idx="7">
                  <c:v>6.0479058200513122E-2</c:v>
                </c:pt>
                <c:pt idx="8">
                  <c:v>4.168651624604755E-2</c:v>
                </c:pt>
                <c:pt idx="9">
                  <c:v>3.168165636514822E-2</c:v>
                </c:pt>
                <c:pt idx="10">
                  <c:v>2.5557694528810713E-2</c:v>
                </c:pt>
                <c:pt idx="11">
                  <c:v>2.3022461991988076E-2</c:v>
                </c:pt>
                <c:pt idx="12">
                  <c:v>1.8339571620215184E-2</c:v>
                </c:pt>
                <c:pt idx="13">
                  <c:v>1.8908839960186729E-2</c:v>
                </c:pt>
                <c:pt idx="14">
                  <c:v>2.3122379095665429E-2</c:v>
                </c:pt>
                <c:pt idx="15">
                  <c:v>0.10051887786981727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140A-45FC-9FD8-DC9ADA117F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5424"/>
        <c:axId val="404722872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6.15'!$D$5</c15:sqref>
                        </c15:formulaRef>
                      </c:ext>
                    </c:extLst>
                    <c:strCache>
                      <c:ptCount val="1"/>
                      <c:pt idx="0">
                        <c:v>2018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6.15'!$A$6:$A$21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0.10</c:v>
                      </c:pt>
                      <c:pt idx="1">
                        <c:v>&gt;= 0.10 e &lt; 0.20</c:v>
                      </c:pt>
                      <c:pt idx="2">
                        <c:v>&gt;= 0.20 e &lt; 0.30</c:v>
                      </c:pt>
                      <c:pt idx="3">
                        <c:v>&gt;= 0.30 e &lt; 0.40</c:v>
                      </c:pt>
                      <c:pt idx="4">
                        <c:v>&gt;= 0.40 e &lt; 0.50</c:v>
                      </c:pt>
                      <c:pt idx="5">
                        <c:v>&gt;= 0.50 e &lt; 0.60</c:v>
                      </c:pt>
                      <c:pt idx="6">
                        <c:v>&gt;= 0.60 e &lt; 0.70</c:v>
                      </c:pt>
                      <c:pt idx="7">
                        <c:v>&gt;= 0.70 e &lt; 0.80</c:v>
                      </c:pt>
                      <c:pt idx="8">
                        <c:v>&gt;= 0.80 e &lt; 0.90</c:v>
                      </c:pt>
                      <c:pt idx="9">
                        <c:v>&gt;= 0.90 e &lt; 1.00</c:v>
                      </c:pt>
                      <c:pt idx="10">
                        <c:v>&gt;= 1.00 e &lt;1.10</c:v>
                      </c:pt>
                      <c:pt idx="11">
                        <c:v>&gt;= 1.10 e &lt; 1.20</c:v>
                      </c:pt>
                      <c:pt idx="12">
                        <c:v>&gt;= 1.20 e &lt; 1.30</c:v>
                      </c:pt>
                      <c:pt idx="13">
                        <c:v>&gt;= 1.30 e &lt; 1.40</c:v>
                      </c:pt>
                      <c:pt idx="14">
                        <c:v>&gt;= 1.40 e &lt; 1.50</c:v>
                      </c:pt>
                      <c:pt idx="15">
                        <c:v>&gt;= 1.50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6.15'!$D$6:$D$21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3.5600497434615651E-2</c:v>
                      </c:pt>
                      <c:pt idx="1">
                        <c:v>0.26675535451449039</c:v>
                      </c:pt>
                      <c:pt idx="2">
                        <c:v>0.23395844574691019</c:v>
                      </c:pt>
                      <c:pt idx="3">
                        <c:v>0.14120054309438432</c:v>
                      </c:pt>
                      <c:pt idx="4">
                        <c:v>8.403046793016096E-2</c:v>
                      </c:pt>
                      <c:pt idx="5">
                        <c:v>5.3579124607429841E-2</c:v>
                      </c:pt>
                      <c:pt idx="6">
                        <c:v>3.7324556049277854E-2</c:v>
                      </c:pt>
                      <c:pt idx="7">
                        <c:v>2.8325430248927939E-2</c:v>
                      </c:pt>
                      <c:pt idx="8">
                        <c:v>2.1802672767141453E-2</c:v>
                      </c:pt>
                      <c:pt idx="9">
                        <c:v>1.716184862537011E-2</c:v>
                      </c:pt>
                      <c:pt idx="10">
                        <c:v>1.3636379442003573E-2</c:v>
                      </c:pt>
                      <c:pt idx="11">
                        <c:v>1.1412224323917477E-2</c:v>
                      </c:pt>
                      <c:pt idx="12">
                        <c:v>9.0714417504947041E-3</c:v>
                      </c:pt>
                      <c:pt idx="13">
                        <c:v>7.3806234261072278E-3</c:v>
                      </c:pt>
                      <c:pt idx="14">
                        <c:v>5.8213274045622971E-3</c:v>
                      </c:pt>
                      <c:pt idx="15">
                        <c:v>3.2939062634206005E-2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8-140A-45FC-9FD8-DC9ADA117FCD}"/>
                  </c:ext>
                </c:extLst>
              </c15:ser>
            </c15:filteredLineSeries>
          </c:ext>
        </c:extLst>
      </c:lineChart>
      <c:catAx>
        <c:axId val="404715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404722872"/>
        <c:crosses val="autoZero"/>
        <c:auto val="1"/>
        <c:lblAlgn val="ctr"/>
        <c:lblOffset val="100"/>
        <c:noMultiLvlLbl val="0"/>
      </c:catAx>
      <c:valAx>
        <c:axId val="40472287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54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6.16'!$A$6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6.16'!$B$6:$E$6</c:f>
              <c:numCache>
                <c:formatCode>"R$ "#,##0.00</c:formatCode>
                <c:ptCount val="4"/>
                <c:pt idx="0">
                  <c:v>342.14140662966605</c:v>
                </c:pt>
                <c:pt idx="1">
                  <c:v>375.86474319376237</c:v>
                </c:pt>
                <c:pt idx="2">
                  <c:v>388.24439075939006</c:v>
                </c:pt>
                <c:pt idx="3">
                  <c:v>446.08121239953829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EB-4ABE-9631-9A2DAF9298B4}"/>
            </c:ext>
          </c:extLst>
        </c:ser>
        <c:ser>
          <c:idx val="1"/>
          <c:order val="1"/>
          <c:tx>
            <c:strRef>
              <c:f>'Fig 6.16'!$A$7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6.16'!$B$7:$E$7</c:f>
              <c:numCache>
                <c:formatCode>"R$ "#,##0.00</c:formatCode>
                <c:ptCount val="4"/>
                <c:pt idx="0">
                  <c:v>339.60252165206668</c:v>
                </c:pt>
                <c:pt idx="1">
                  <c:v>362.52733810403635</c:v>
                </c:pt>
                <c:pt idx="2">
                  <c:v>404.5845546411345</c:v>
                </c:pt>
                <c:pt idx="3">
                  <c:v>477.3201932373359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EB-4ABE-9631-9A2DAF9298B4}"/>
            </c:ext>
          </c:extLst>
        </c:ser>
        <c:ser>
          <c:idx val="2"/>
          <c:order val="2"/>
          <c:tx>
            <c:strRef>
              <c:f>'Fig 6.16'!$A$8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6.16'!$B$5:$E$5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6.16'!$B$8:$E$8</c:f>
              <c:numCache>
                <c:formatCode>"R$ "#,##0.00</c:formatCode>
                <c:ptCount val="4"/>
                <c:pt idx="0">
                  <c:v>397.0139071124471</c:v>
                </c:pt>
                <c:pt idx="1">
                  <c:v>400.02385271455984</c:v>
                </c:pt>
                <c:pt idx="2">
                  <c:v>431.30337902366421</c:v>
                </c:pt>
                <c:pt idx="3">
                  <c:v>482.06731672658742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EB-4ABE-9631-9A2DAF9298B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2088"/>
        <c:axId val="404726792"/>
      </c:barChart>
      <c:catAx>
        <c:axId val="404722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26792"/>
        <c:crosses val="autoZero"/>
        <c:auto val="1"/>
        <c:lblAlgn val="ctr"/>
        <c:lblOffset val="100"/>
        <c:noMultiLvlLbl val="0"/>
      </c:catAx>
      <c:valAx>
        <c:axId val="404726792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208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6.17'!$B$5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6.17'!$B$6:$B$8</c:f>
              <c:numCache>
                <c:formatCode>0.0%</c:formatCode>
                <c:ptCount val="3"/>
                <c:pt idx="0">
                  <c:v>-7.2803158814892965E-2</c:v>
                </c:pt>
                <c:pt idx="1">
                  <c:v>-7.4205721038244753E-3</c:v>
                </c:pt>
                <c:pt idx="2">
                  <c:v>0.16905465006882417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8-4776-A175-674C74BFA649}"/>
            </c:ext>
          </c:extLst>
        </c:ser>
        <c:ser>
          <c:idx val="1"/>
          <c:order val="1"/>
          <c:tx>
            <c:strRef>
              <c:f>'Fig 6.17'!$C$5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6.17'!$C$6:$C$8</c:f>
              <c:numCache>
                <c:formatCode>0.0%</c:formatCode>
                <c:ptCount val="3"/>
                <c:pt idx="0">
                  <c:v>6.5785946114919183E-2</c:v>
                </c:pt>
                <c:pt idx="1">
                  <c:v>-3.5484586759579211E-2</c:v>
                </c:pt>
                <c:pt idx="2">
                  <c:v>0.10343086070866998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8-4776-A175-674C74BFA649}"/>
            </c:ext>
          </c:extLst>
        </c:ser>
        <c:ser>
          <c:idx val="2"/>
          <c:order val="2"/>
          <c:tx>
            <c:strRef>
              <c:f>'Fig 6.17'!$D$5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6.17'!$D$6:$D$8</c:f>
              <c:numCache>
                <c:formatCode>0.0%</c:formatCode>
                <c:ptCount val="3"/>
                <c:pt idx="0">
                  <c:v>-3.4172182397520243E-3</c:v>
                </c:pt>
                <c:pt idx="1">
                  <c:v>4.2087314770430442E-2</c:v>
                </c:pt>
                <c:pt idx="2">
                  <c:v>6.6040149274183821E-2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78-4776-A175-674C74BFA649}"/>
            </c:ext>
          </c:extLst>
        </c:ser>
        <c:ser>
          <c:idx val="3"/>
          <c:order val="3"/>
          <c:tx>
            <c:strRef>
              <c:f>'Fig 6.17'!$E$5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6.17'!$A$6:$A$8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6.17'!$E$6:$E$8</c:f>
              <c:numCache>
                <c:formatCode>0.0%</c:formatCode>
                <c:ptCount val="3"/>
                <c:pt idx="0">
                  <c:v>-2.1700045146653024E-2</c:v>
                </c:pt>
                <c:pt idx="1">
                  <c:v>7.0029806164125158E-2</c:v>
                </c:pt>
                <c:pt idx="2">
                  <c:v>9.9453648861051423E-3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78-4776-A175-674C74BFA64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184"/>
        <c:axId val="404728360"/>
      </c:barChart>
      <c:catAx>
        <c:axId val="404727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28360"/>
        <c:crosses val="autoZero"/>
        <c:auto val="1"/>
        <c:lblAlgn val="ctr"/>
        <c:lblOffset val="100"/>
        <c:noMultiLvlLbl val="0"/>
      </c:catAx>
      <c:valAx>
        <c:axId val="40472836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6.18'!$A$6:$B$6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6.18'!$C$6:$F$6</c:f>
              <c:numCache>
                <c:formatCode>_("R$ "* #,##0_);_("R$ "* \(#,##0\);_("R$ "* "-"??_);_(@_)</c:formatCode>
                <c:ptCount val="4"/>
                <c:pt idx="0">
                  <c:v>310.95510396837682</c:v>
                </c:pt>
                <c:pt idx="1">
                  <c:v>352.2127733909781</c:v>
                </c:pt>
                <c:pt idx="2">
                  <c:v>368.5133427227272</c:v>
                </c:pt>
                <c:pt idx="3">
                  <c:v>410.20641401808587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09-440D-933D-DD5FEE3A0D00}"/>
            </c:ext>
          </c:extLst>
        </c:ser>
        <c:ser>
          <c:idx val="1"/>
          <c:order val="1"/>
          <c:tx>
            <c:strRef>
              <c:f>'Fig 6.18'!$A$7:$B$7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6.18'!$C$7:$F$7</c:f>
              <c:numCache>
                <c:formatCode>_("R$ "* #,##0_);_("R$ "* \(#,##0\);_("R$ "* "-"??_);_(@_)</c:formatCode>
                <c:ptCount val="4"/>
                <c:pt idx="0">
                  <c:v>306.8942979786151</c:v>
                </c:pt>
                <c:pt idx="1">
                  <c:v>345.26410052809001</c:v>
                </c:pt>
                <c:pt idx="2">
                  <c:v>356.7553994772037</c:v>
                </c:pt>
                <c:pt idx="3">
                  <c:v>411.3708278815339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09-440D-933D-DD5FEE3A0D00}"/>
            </c:ext>
          </c:extLst>
        </c:ser>
        <c:ser>
          <c:idx val="2"/>
          <c:order val="2"/>
          <c:tx>
            <c:strRef>
              <c:f>'Fig 6.18'!$A$8:$B$8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6.18'!$C$8:$F$8</c:f>
              <c:numCache>
                <c:formatCode>_("R$ "* #,##0_);_("R$ "* \(#,##0\);_("R$ "* "-"??_);_(@_)</c:formatCode>
                <c:ptCount val="4"/>
                <c:pt idx="0">
                  <c:v>360.59800770807624</c:v>
                </c:pt>
                <c:pt idx="1">
                  <c:v>385.21470599475879</c:v>
                </c:pt>
                <c:pt idx="2">
                  <c:v>378.96149878664062</c:v>
                </c:pt>
                <c:pt idx="3">
                  <c:v>458.5805380471374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09-440D-933D-DD5FEE3A0D00}"/>
            </c:ext>
          </c:extLst>
        </c:ser>
        <c:ser>
          <c:idx val="3"/>
          <c:order val="3"/>
          <c:tx>
            <c:strRef>
              <c:f>'Fig 6.18'!$A$9:$B$9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6.18'!$C$9:$F$9</c:f>
              <c:numCache>
                <c:formatCode>_("R$ "* #,##0_);_("R$ "* \(#,##0\);_("R$ "* "-"??_);_(@_)</c:formatCode>
                <c:ptCount val="4"/>
                <c:pt idx="0">
                  <c:v>390.83481503947257</c:v>
                </c:pt>
                <c:pt idx="1">
                  <c:v>413.26442788726399</c:v>
                </c:pt>
                <c:pt idx="2">
                  <c:v>452.99248651577352</c:v>
                </c:pt>
                <c:pt idx="3">
                  <c:v>509.54344809126837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09-440D-933D-DD5FEE3A0D00}"/>
            </c:ext>
          </c:extLst>
        </c:ser>
        <c:ser>
          <c:idx val="4"/>
          <c:order val="4"/>
          <c:tx>
            <c:strRef>
              <c:f>'Fig 6.18'!$A$10:$B$10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6.18'!$C$10:$F$10</c:f>
              <c:numCache>
                <c:formatCode>_("R$ "* #,##0_);_("R$ "* \(#,##0\);_("R$ "* "-"??_);_(@_)</c:formatCode>
                <c:ptCount val="4"/>
                <c:pt idx="0">
                  <c:v>327.69041085267759</c:v>
                </c:pt>
                <c:pt idx="1">
                  <c:v>372.69819832224675</c:v>
                </c:pt>
                <c:pt idx="2">
                  <c:v>395.06279780312514</c:v>
                </c:pt>
                <c:pt idx="3">
                  <c:v>464.77257159473993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9-4F73-8B1E-F4FCBDC69A91}"/>
            </c:ext>
          </c:extLst>
        </c:ser>
        <c:ser>
          <c:idx val="5"/>
          <c:order val="5"/>
          <c:tx>
            <c:strRef>
              <c:f>'Fig 6.18'!$A$11:$B$11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6.18'!$C$11:$F$11</c:f>
              <c:numCache>
                <c:formatCode>_("R$ "* #,##0_);_("R$ "* \(#,##0\);_("R$ "* "-"??_);_(@_)</c:formatCode>
                <c:ptCount val="4"/>
                <c:pt idx="0">
                  <c:v>294.40031592464908</c:v>
                </c:pt>
                <c:pt idx="1">
                  <c:v>313.14110923189446</c:v>
                </c:pt>
                <c:pt idx="2">
                  <c:v>337.76758660495807</c:v>
                </c:pt>
                <c:pt idx="3">
                  <c:v>427.68213174556695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9-4F73-8B1E-F4FCBDC69A91}"/>
            </c:ext>
          </c:extLst>
        </c:ser>
        <c:ser>
          <c:idx val="6"/>
          <c:order val="6"/>
          <c:tx>
            <c:strRef>
              <c:f>'Fig 6.18'!$A$12:$B$12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6.18'!$C$12:$F$12</c:f>
              <c:numCache>
                <c:formatCode>_("R$ "* #,##0_);_("R$ "* \(#,##0\);_("R$ "* "-"??_);_(@_)</c:formatCode>
                <c:ptCount val="4"/>
                <c:pt idx="0">
                  <c:v>331.77522263701434</c:v>
                </c:pt>
                <c:pt idx="1">
                  <c:v>369.86157572803432</c:v>
                </c:pt>
                <c:pt idx="2">
                  <c:v>441.47732928884352</c:v>
                </c:pt>
                <c:pt idx="3">
                  <c:v>493.6340760800141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39-4F73-8B1E-F4FCBDC69A91}"/>
            </c:ext>
          </c:extLst>
        </c:ser>
        <c:ser>
          <c:idx val="7"/>
          <c:order val="7"/>
          <c:tx>
            <c:strRef>
              <c:f>'Fig 6.18'!$A$13:$B$13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6.18'!$C$13:$F$13</c:f>
              <c:numCache>
                <c:formatCode>_("R$ "* #,##0_);_("R$ "* \(#,##0\);_("R$ "* "-"??_);_(@_)</c:formatCode>
                <c:ptCount val="4"/>
                <c:pt idx="0">
                  <c:v>399.13974073336618</c:v>
                </c:pt>
                <c:pt idx="1">
                  <c:v>404.63031755890404</c:v>
                </c:pt>
                <c:pt idx="2">
                  <c:v>486.0707177124653</c:v>
                </c:pt>
                <c:pt idx="3">
                  <c:v>527.31135513102083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39-4F73-8B1E-F4FCBDC69A91}"/>
            </c:ext>
          </c:extLst>
        </c:ser>
        <c:ser>
          <c:idx val="8"/>
          <c:order val="8"/>
          <c:tx>
            <c:strRef>
              <c:f>'Fig 6.18'!$A$14:$B$14</c:f>
              <c:strCache>
                <c:ptCount val="2"/>
                <c:pt idx="0">
                  <c:v>2019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6.18'!$C$14:$F$14</c:f>
              <c:numCache>
                <c:formatCode>_("R$ "* #,##0_);_("R$ "* \(#,##0\);_("R$ "* "-"??_);_(@_)</c:formatCode>
                <c:ptCount val="4"/>
                <c:pt idx="0">
                  <c:v>340.01495641455858</c:v>
                </c:pt>
                <c:pt idx="1">
                  <c:v>358.10978893147768</c:v>
                </c:pt>
                <c:pt idx="2">
                  <c:v>431.30337902366421</c:v>
                </c:pt>
                <c:pt idx="3">
                  <c:v>456.53245405961331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39-4F73-8B1E-F4FCBDC69A91}"/>
            </c:ext>
          </c:extLst>
        </c:ser>
        <c:ser>
          <c:idx val="9"/>
          <c:order val="9"/>
          <c:tx>
            <c:strRef>
              <c:f>'Fig 6.18'!$A$15:$B$15</c:f>
              <c:strCache>
                <c:ptCount val="2"/>
                <c:pt idx="0">
                  <c:v>2019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6.18'!$C$15:$F$15</c:f>
              <c:numCache>
                <c:formatCode>_("R$ "* #,##0_);_("R$ "* \(#,##0\);_("R$ "* "-"??_);_(@_)</c:formatCode>
                <c:ptCount val="4"/>
                <c:pt idx="0">
                  <c:v>424.94638569257</c:v>
                </c:pt>
                <c:pt idx="1">
                  <c:v>433.91070474284942</c:v>
                </c:pt>
                <c:pt idx="2">
                  <c:v>0</c:v>
                </c:pt>
                <c:pt idx="3">
                  <c:v>494.8170006794312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39-4F73-8B1E-F4FCBDC69A91}"/>
            </c:ext>
          </c:extLst>
        </c:ser>
        <c:ser>
          <c:idx val="10"/>
          <c:order val="10"/>
          <c:tx>
            <c:strRef>
              <c:f>'Fig 6.18'!$A$16:$B$16</c:f>
              <c:strCache>
                <c:ptCount val="2"/>
                <c:pt idx="0">
                  <c:v>2019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6.18'!$C$16:$F$16</c:f>
              <c:numCache>
                <c:formatCode>_("R$ "* #,##0_);_("R$ "* \(#,##0\);_("R$ "* "-"??_);_(@_)</c:formatCode>
                <c:ptCount val="4"/>
                <c:pt idx="0">
                  <c:v>398.87151626626985</c:v>
                </c:pt>
                <c:pt idx="1">
                  <c:v>406.09763674054341</c:v>
                </c:pt>
                <c:pt idx="2">
                  <c:v>0</c:v>
                </c:pt>
                <c:pt idx="3">
                  <c:v>486.40867189417639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39-4F73-8B1E-F4FCBDC69A91}"/>
            </c:ext>
          </c:extLst>
        </c:ser>
        <c:ser>
          <c:idx val="11"/>
          <c:order val="11"/>
          <c:tx>
            <c:strRef>
              <c:f>'Fig 6.18'!$A$17:$B$17</c:f>
              <c:strCache>
                <c:ptCount val="2"/>
                <c:pt idx="0">
                  <c:v>2019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6.18'!$C$5:$F$5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6.18'!$C$17:$F$17</c:f>
              <c:numCache>
                <c:formatCode>_("R$ "* #,##0_);_("R$ "* \(#,##0\);_("R$ "* "-"??_);_(@_)</c:formatCode>
                <c:ptCount val="4"/>
                <c:pt idx="0">
                  <c:v>426.15286629941579</c:v>
                </c:pt>
                <c:pt idx="1">
                  <c:v>397.69732845410698</c:v>
                </c:pt>
                <c:pt idx="2">
                  <c:v>0</c:v>
                </c:pt>
                <c:pt idx="3">
                  <c:v>489.40800404759477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39-4F73-8B1E-F4FCBDC69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6008"/>
        <c:axId val="404724440"/>
      </c:barChart>
      <c:catAx>
        <c:axId val="404726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4440"/>
        <c:crosses val="autoZero"/>
        <c:auto val="1"/>
        <c:lblAlgn val="ctr"/>
        <c:lblOffset val="100"/>
        <c:noMultiLvlLbl val="0"/>
      </c:catAx>
      <c:valAx>
        <c:axId val="40472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600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6.19'!$A$6:$B$6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6.19'!$C$6:$F$6</c:f>
              <c:numCache>
                <c:formatCode>0%</c:formatCode>
                <c:ptCount val="4"/>
                <c:pt idx="0">
                  <c:v>-0.1029656070051385</c:v>
                </c:pt>
                <c:pt idx="1">
                  <c:v>7.9949844346783733E-3</c:v>
                </c:pt>
                <c:pt idx="2">
                  <c:v>-6.7769274562572257E-2</c:v>
                </c:pt>
                <c:pt idx="3">
                  <c:v>-8.7471095513919225E-2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9-4598-80D0-2FD193D8053A}"/>
            </c:ext>
          </c:extLst>
        </c:ser>
        <c:ser>
          <c:idx val="1"/>
          <c:order val="1"/>
          <c:tx>
            <c:strRef>
              <c:f>'Fig 6.19'!$A$7:$B$7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6.19'!$C$7:$F$7</c:f>
              <c:numCache>
                <c:formatCode>0%</c:formatCode>
                <c:ptCount val="4"/>
                <c:pt idx="0">
                  <c:v>-8.569656055023922E-2</c:v>
                </c:pt>
                <c:pt idx="1">
                  <c:v>0.1193151165974725</c:v>
                </c:pt>
                <c:pt idx="2">
                  <c:v>2.2440329740160282E-2</c:v>
                </c:pt>
                <c:pt idx="3">
                  <c:v>-8.8077686375395828E-2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9-4598-80D0-2FD193D8053A}"/>
            </c:ext>
          </c:extLst>
        </c:ser>
        <c:ser>
          <c:idx val="2"/>
          <c:order val="2"/>
          <c:tx>
            <c:strRef>
              <c:f>'Fig 6.19'!$A$8:$B$8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6.19'!$C$8:$F$8</c:f>
              <c:numCache>
                <c:formatCode>0%</c:formatCode>
                <c:ptCount val="4"/>
                <c:pt idx="0">
                  <c:v>-7.3285664034599435E-2</c:v>
                </c:pt>
                <c:pt idx="1">
                  <c:v>9.1737177322553334E-2</c:v>
                </c:pt>
                <c:pt idx="2">
                  <c:v>-1.0110726183318154E-2</c:v>
                </c:pt>
                <c:pt idx="3">
                  <c:v>-1.8470022734992233E-2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A9-4598-80D0-2FD193D8053A}"/>
            </c:ext>
          </c:extLst>
        </c:ser>
        <c:ser>
          <c:idx val="3"/>
          <c:order val="3"/>
          <c:tx>
            <c:strRef>
              <c:f>'Fig 6.19'!$A$9:$B$9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6.19'!$C$9:$F$9</c:f>
              <c:numCache>
                <c:formatCode>0%</c:formatCode>
                <c:ptCount val="4"/>
                <c:pt idx="0">
                  <c:v>-6.8589754967253072E-2</c:v>
                </c:pt>
                <c:pt idx="1">
                  <c:v>-1.0375136894701676E-2</c:v>
                </c:pt>
                <c:pt idx="2">
                  <c:v>5.8644188217605281E-2</c:v>
                </c:pt>
                <c:pt idx="3">
                  <c:v>0.11659192078103332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A9-4598-80D0-2FD193D8053A}"/>
            </c:ext>
          </c:extLst>
        </c:ser>
        <c:ser>
          <c:idx val="4"/>
          <c:order val="4"/>
          <c:tx>
            <c:strRef>
              <c:f>'Fig 6.19'!$A$10:$B$10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6.19'!$C$10:$F$10</c:f>
              <c:numCache>
                <c:formatCode>0%</c:formatCode>
                <c:ptCount val="4"/>
                <c:pt idx="0">
                  <c:v>5.3819045485108678E-2</c:v>
                </c:pt>
                <c:pt idx="1">
                  <c:v>5.8162072698392901E-2</c:v>
                </c:pt>
                <c:pt idx="2">
                  <c:v>7.2044759313841147E-2</c:v>
                </c:pt>
                <c:pt idx="3">
                  <c:v>0.13302121983457885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64-41F2-A0A9-8E247AE4F859}"/>
            </c:ext>
          </c:extLst>
        </c:ser>
        <c:ser>
          <c:idx val="5"/>
          <c:order val="5"/>
          <c:tx>
            <c:strRef>
              <c:f>'Fig 6.19'!$A$11:$B$11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6.19'!$C$11:$F$11</c:f>
              <c:numCache>
                <c:formatCode>0%</c:formatCode>
                <c:ptCount val="4"/>
                <c:pt idx="0">
                  <c:v>-4.0711027009164645E-2</c:v>
                </c:pt>
                <c:pt idx="1">
                  <c:v>-9.3038897606390697E-2</c:v>
                </c:pt>
                <c:pt idx="2">
                  <c:v>-5.3223617358197625E-2</c:v>
                </c:pt>
                <c:pt idx="3">
                  <c:v>3.9651095212639535E-2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64-41F2-A0A9-8E247AE4F859}"/>
            </c:ext>
          </c:extLst>
        </c:ser>
        <c:ser>
          <c:idx val="6"/>
          <c:order val="6"/>
          <c:tx>
            <c:strRef>
              <c:f>'Fig 6.19'!$A$12:$B$12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6.19'!$C$12:$F$12</c:f>
              <c:numCache>
                <c:formatCode>0%</c:formatCode>
                <c:ptCount val="4"/>
                <c:pt idx="0">
                  <c:v>-7.9930516683263314E-2</c:v>
                </c:pt>
                <c:pt idx="1">
                  <c:v>-3.9856033603590815E-2</c:v>
                </c:pt>
                <c:pt idx="2">
                  <c:v>0.16496617915636855</c:v>
                </c:pt>
                <c:pt idx="3">
                  <c:v>7.6439218685886656E-2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F2-A0A9-8E247AE4F859}"/>
            </c:ext>
          </c:extLst>
        </c:ser>
        <c:ser>
          <c:idx val="7"/>
          <c:order val="7"/>
          <c:tx>
            <c:strRef>
              <c:f>'Fig 6.19'!$A$13:$B$13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6.19'!$C$13:$F$13</c:f>
              <c:numCache>
                <c:formatCode>0%</c:formatCode>
                <c:ptCount val="4"/>
                <c:pt idx="0">
                  <c:v>2.1249196269925053E-2</c:v>
                </c:pt>
                <c:pt idx="1">
                  <c:v>-2.0892459514360341E-2</c:v>
                </c:pt>
                <c:pt idx="2">
                  <c:v>7.3021589057945591E-2</c:v>
                </c:pt>
                <c:pt idx="3">
                  <c:v>3.4870249252169576E-2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64-41F2-A0A9-8E247AE4F859}"/>
            </c:ext>
          </c:extLst>
        </c:ser>
        <c:ser>
          <c:idx val="8"/>
          <c:order val="8"/>
          <c:tx>
            <c:strRef>
              <c:f>'Fig 6.19'!$A$14:$B$14</c:f>
              <c:strCache>
                <c:ptCount val="2"/>
                <c:pt idx="0">
                  <c:v>2019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6.19'!$C$14:$F$14</c:f>
              <c:numCache>
                <c:formatCode>0%</c:formatCode>
                <c:ptCount val="4"/>
                <c:pt idx="0">
                  <c:v>3.7610333271002674E-2</c:v>
                </c:pt>
                <c:pt idx="1">
                  <c:v>-3.9142688256720438E-2</c:v>
                </c:pt>
                <c:pt idx="2">
                  <c:v>9.1733722896882669E-2</c:v>
                </c:pt>
                <c:pt idx="3">
                  <c:v>-1.7729354180374513E-2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64-41F2-A0A9-8E247AE4F859}"/>
            </c:ext>
          </c:extLst>
        </c:ser>
        <c:ser>
          <c:idx val="9"/>
          <c:order val="9"/>
          <c:tx>
            <c:strRef>
              <c:f>'Fig 6.19'!$A$15:$B$15</c:f>
              <c:strCache>
                <c:ptCount val="2"/>
                <c:pt idx="0">
                  <c:v>2019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6.19'!$C$15:$F$15</c:f>
              <c:numCache>
                <c:formatCode>0%</c:formatCode>
                <c:ptCount val="4"/>
                <c:pt idx="0">
                  <c:v>0.44343046765389282</c:v>
                </c:pt>
                <c:pt idx="1">
                  <c:v>0.38567148148383124</c:v>
                </c:pt>
                <c:pt idx="2">
                  <c:v>0</c:v>
                </c:pt>
                <c:pt idx="3">
                  <c:v>0.15697375211785458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64-41F2-A0A9-8E247AE4F859}"/>
            </c:ext>
          </c:extLst>
        </c:ser>
        <c:ser>
          <c:idx val="10"/>
          <c:order val="10"/>
          <c:tx>
            <c:strRef>
              <c:f>'Fig 6.19'!$A$16:$B$16</c:f>
              <c:strCache>
                <c:ptCount val="2"/>
                <c:pt idx="0">
                  <c:v>2019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6.19'!$C$16:$F$16</c:f>
              <c:numCache>
                <c:formatCode>0%</c:formatCode>
                <c:ptCount val="4"/>
                <c:pt idx="0">
                  <c:v>0.20223419065462772</c:v>
                </c:pt>
                <c:pt idx="1">
                  <c:v>9.7971953267062512E-2</c:v>
                </c:pt>
                <c:pt idx="2">
                  <c:v>0</c:v>
                </c:pt>
                <c:pt idx="3">
                  <c:v>-1.4637166548985414E-2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164-41F2-A0A9-8E247AE4F859}"/>
            </c:ext>
          </c:extLst>
        </c:ser>
        <c:ser>
          <c:idx val="11"/>
          <c:order val="11"/>
          <c:tx>
            <c:strRef>
              <c:f>'Fig 6.19'!$A$17:$B$17</c:f>
              <c:strCache>
                <c:ptCount val="2"/>
                <c:pt idx="0">
                  <c:v>2019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6.19'!$C$5:$F$5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6.19'!$C$17:$F$17</c:f>
              <c:numCache>
                <c:formatCode>0%</c:formatCode>
                <c:ptCount val="4"/>
                <c:pt idx="0">
                  <c:v>6.7678366269458876E-2</c:v>
                </c:pt>
                <c:pt idx="1">
                  <c:v>-1.7134131586142923E-2</c:v>
                </c:pt>
                <c:pt idx="2">
                  <c:v>0</c:v>
                </c:pt>
                <c:pt idx="3">
                  <c:v>-7.1880399909097781E-2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164-41F2-A0A9-8E247AE4F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4048"/>
        <c:axId val="404729928"/>
      </c:barChart>
      <c:catAx>
        <c:axId val="404724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9928"/>
        <c:crosses val="autoZero"/>
        <c:auto val="1"/>
        <c:lblAlgn val="ctr"/>
        <c:lblOffset val="100"/>
        <c:noMultiLvlLbl val="0"/>
      </c:catAx>
      <c:valAx>
        <c:axId val="40472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404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6.20'!$A$6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6.20'!$B$6:$E$6</c:f>
              <c:numCache>
                <c:formatCode>"R$ "#,##0.000</c:formatCode>
                <c:ptCount val="4"/>
                <c:pt idx="0">
                  <c:v>0.30662270850900475</c:v>
                </c:pt>
                <c:pt idx="1">
                  <c:v>0.26470460667129331</c:v>
                </c:pt>
                <c:pt idx="2">
                  <c:v>0.46428787864311855</c:v>
                </c:pt>
                <c:pt idx="3">
                  <c:v>0.3385393507245823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8-4CDA-AC8D-EED4DE582876}"/>
            </c:ext>
          </c:extLst>
        </c:ser>
        <c:ser>
          <c:idx val="1"/>
          <c:order val="1"/>
          <c:tx>
            <c:strRef>
              <c:f>'Fig 6.20'!$A$7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6.20'!$B$7:$E$7</c:f>
              <c:numCache>
                <c:formatCode>"R$ "#,##0.000</c:formatCode>
                <c:ptCount val="4"/>
                <c:pt idx="0">
                  <c:v>0.30178319677013626</c:v>
                </c:pt>
                <c:pt idx="1">
                  <c:v>0.25852000658880625</c:v>
                </c:pt>
                <c:pt idx="2">
                  <c:v>0.46723468737753548</c:v>
                </c:pt>
                <c:pt idx="3">
                  <c:v>0.34858371622166434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8-4CDA-AC8D-EED4DE582876}"/>
            </c:ext>
          </c:extLst>
        </c:ser>
        <c:ser>
          <c:idx val="2"/>
          <c:order val="2"/>
          <c:tx>
            <c:strRef>
              <c:f>'Fig 6.20'!$A$8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6.20'!$B$5:$E$5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6.20'!$B$8:$E$8</c:f>
              <c:numCache>
                <c:formatCode>"R$ "#,##0.000</c:formatCode>
                <c:ptCount val="4"/>
                <c:pt idx="0">
                  <c:v>0.34243287844805603</c:v>
                </c:pt>
                <c:pt idx="1">
                  <c:v>0.31548484778703423</c:v>
                </c:pt>
                <c:pt idx="2">
                  <c:v>0.4398025736696064</c:v>
                </c:pt>
                <c:pt idx="3">
                  <c:v>0.39473322431366409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B8-4CDA-AC8D-EED4DE58287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5616"/>
        <c:axId val="404729536"/>
      </c:barChart>
      <c:catAx>
        <c:axId val="40472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29536"/>
        <c:crosses val="autoZero"/>
        <c:auto val="1"/>
        <c:lblAlgn val="ctr"/>
        <c:lblOffset val="100"/>
        <c:noMultiLvlLbl val="0"/>
      </c:catAx>
      <c:valAx>
        <c:axId val="404729536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561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6.21'!$B$5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6.21'!$B$6:$B$8</c:f>
              <c:numCache>
                <c:formatCode>0.0%</c:formatCode>
                <c:ptCount val="3"/>
                <c:pt idx="0">
                  <c:v>2.4065704028538339E-2</c:v>
                </c:pt>
                <c:pt idx="1">
                  <c:v>-1.5783278943693631E-2</c:v>
                </c:pt>
                <c:pt idx="2">
                  <c:v>0.13469829371872558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D-4272-8D24-C402717E5716}"/>
            </c:ext>
          </c:extLst>
        </c:ser>
        <c:ser>
          <c:idx val="1"/>
          <c:order val="1"/>
          <c:tx>
            <c:strRef>
              <c:f>'Fig 6.21'!$C$5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6.21'!$C$6:$C$8</c:f>
              <c:numCache>
                <c:formatCode>0.0%</c:formatCode>
                <c:ptCount val="3"/>
                <c:pt idx="0">
                  <c:v>-9.4207006171722577E-2</c:v>
                </c:pt>
                <c:pt idx="1">
                  <c:v>-2.3364157353585508E-2</c:v>
                </c:pt>
                <c:pt idx="2">
                  <c:v>0.22034983655572335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D-4272-8D24-C402717E5716}"/>
            </c:ext>
          </c:extLst>
        </c:ser>
        <c:ser>
          <c:idx val="2"/>
          <c:order val="2"/>
          <c:tx>
            <c:strRef>
              <c:f>'Fig 6.21'!$D$5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6.21'!$D$6:$D$8</c:f>
              <c:numCache>
                <c:formatCode>0.0%</c:formatCode>
                <c:ptCount val="3"/>
                <c:pt idx="0">
                  <c:v>-6.6812953616294884E-2</c:v>
                </c:pt>
                <c:pt idx="1">
                  <c:v>6.3469430712449109E-3</c:v>
                </c:pt>
                <c:pt idx="2">
                  <c:v>-5.8711637746542901E-2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D-4272-8D24-C402717E5716}"/>
            </c:ext>
          </c:extLst>
        </c:ser>
        <c:ser>
          <c:idx val="3"/>
          <c:order val="3"/>
          <c:tx>
            <c:strRef>
              <c:f>'Fig 6.21'!$E$5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6.21'!$A$6:$A$8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6.21'!$E$6:$E$8</c:f>
              <c:numCache>
                <c:formatCode>0.0%</c:formatCode>
                <c:ptCount val="3"/>
                <c:pt idx="0">
                  <c:v>-1.3432737312154836E-3</c:v>
                </c:pt>
                <c:pt idx="1">
                  <c:v>2.9669713360009384E-2</c:v>
                </c:pt>
                <c:pt idx="2">
                  <c:v>0.13239146278035913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8D-4272-8D24-C402717E57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576"/>
        <c:axId val="404730712"/>
      </c:barChart>
      <c:catAx>
        <c:axId val="404727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30712"/>
        <c:crosses val="autoZero"/>
        <c:auto val="1"/>
        <c:lblAlgn val="ctr"/>
        <c:lblOffset val="100"/>
        <c:noMultiLvlLbl val="0"/>
      </c:catAx>
      <c:valAx>
        <c:axId val="40473071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6.22'!$A$6:$B$6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6.22'!$C$6:$F$6</c:f>
              <c:numCache>
                <c:formatCode>_("R$ "* #,##0.000_);_("R$ "* \(#,##0.000\);_("R$ "* "-"??_);_(@_)</c:formatCode>
                <c:ptCount val="4"/>
                <c:pt idx="0">
                  <c:v>0.24831449180350704</c:v>
                </c:pt>
                <c:pt idx="1">
                  <c:v>0.29222746536923044</c:v>
                </c:pt>
                <c:pt idx="2">
                  <c:v>0.3138895236079583</c:v>
                </c:pt>
                <c:pt idx="3">
                  <c:v>0.43648839742542034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8A-4F9A-95ED-6C96B23CA4B1}"/>
            </c:ext>
          </c:extLst>
        </c:ser>
        <c:ser>
          <c:idx val="1"/>
          <c:order val="1"/>
          <c:tx>
            <c:strRef>
              <c:f>'Fig 6.22'!$A$7:$B$7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6.22'!$C$7:$F$7</c:f>
              <c:numCache>
                <c:formatCode>_("R$ "* #,##0.000_);_("R$ "* \(#,##0.000\);_("R$ "* "-"??_);_(@_)</c:formatCode>
                <c:ptCount val="4"/>
                <c:pt idx="0">
                  <c:v>0.2375602692179748</c:v>
                </c:pt>
                <c:pt idx="1">
                  <c:v>0.28093747775339056</c:v>
                </c:pt>
                <c:pt idx="2">
                  <c:v>0.30954830168271263</c:v>
                </c:pt>
                <c:pt idx="3">
                  <c:v>0.43685853651471684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8A-4F9A-95ED-6C96B23CA4B1}"/>
            </c:ext>
          </c:extLst>
        </c:ser>
        <c:ser>
          <c:idx val="2"/>
          <c:order val="2"/>
          <c:tx>
            <c:strRef>
              <c:f>'Fig 6.22'!$A$8:$B$8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6.22'!$C$8:$F$8</c:f>
              <c:numCache>
                <c:formatCode>_("R$ "* #,##0.000_);_("R$ "* \(#,##0.000\);_("R$ "* "-"??_);_(@_)</c:formatCode>
                <c:ptCount val="4"/>
                <c:pt idx="0">
                  <c:v>0.27509256135220345</c:v>
                </c:pt>
                <c:pt idx="1">
                  <c:v>0.31930358496327443</c:v>
                </c:pt>
                <c:pt idx="2">
                  <c:v>0.33897642205375761</c:v>
                </c:pt>
                <c:pt idx="3">
                  <c:v>0.48614810404041298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8A-4F9A-95ED-6C96B23CA4B1}"/>
            </c:ext>
          </c:extLst>
        </c:ser>
        <c:ser>
          <c:idx val="3"/>
          <c:order val="3"/>
          <c:tx>
            <c:strRef>
              <c:f>'Fig 6.22'!$A$9:$B$9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6.22'!$C$9:$F$9</c:f>
              <c:numCache>
                <c:formatCode>_("R$ "* #,##0.000_);_("R$ "* \(#,##0.000\);_("R$ "* "-"??_);_(@_)</c:formatCode>
                <c:ptCount val="4"/>
                <c:pt idx="0">
                  <c:v>0.29716813107167483</c:v>
                </c:pt>
                <c:pt idx="1">
                  <c:v>0.32758858470876395</c:v>
                </c:pt>
                <c:pt idx="2">
                  <c:v>0.39631191269817334</c:v>
                </c:pt>
                <c:pt idx="3">
                  <c:v>0.49847622550852905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8A-4F9A-95ED-6C96B23CA4B1}"/>
            </c:ext>
          </c:extLst>
        </c:ser>
        <c:ser>
          <c:idx val="4"/>
          <c:order val="4"/>
          <c:tx>
            <c:strRef>
              <c:f>'Fig 6.22'!$A$10:$B$10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6.22'!$C$10:$F$10</c:f>
              <c:numCache>
                <c:formatCode>_("R$ "* #,##0.000_);_("R$ "* \(#,##0.000\);_("R$ "* "-"??_);_(@_)</c:formatCode>
                <c:ptCount val="4"/>
                <c:pt idx="0">
                  <c:v>0.25627015304790279</c:v>
                </c:pt>
                <c:pt idx="1">
                  <c:v>0.31342183959734771</c:v>
                </c:pt>
                <c:pt idx="2">
                  <c:v>0.34157578483850393</c:v>
                </c:pt>
                <c:pt idx="3">
                  <c:v>0.46654365107164664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F-444D-8D57-7197E5468E43}"/>
            </c:ext>
          </c:extLst>
        </c:ser>
        <c:ser>
          <c:idx val="5"/>
          <c:order val="5"/>
          <c:tx>
            <c:strRef>
              <c:f>'Fig 6.22'!$A$11:$B$11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6.22'!$C$11:$F$11</c:f>
              <c:numCache>
                <c:formatCode>_("R$ "* #,##0.000_);_("R$ "* \(#,##0.000\);_("R$ "* "-"??_);_(@_)</c:formatCode>
                <c:ptCount val="4"/>
                <c:pt idx="0">
                  <c:v>0.22631638216898034</c:v>
                </c:pt>
                <c:pt idx="1">
                  <c:v>0.2636156598601746</c:v>
                </c:pt>
                <c:pt idx="2">
                  <c:v>0.29001421478162681</c:v>
                </c:pt>
                <c:pt idx="3">
                  <c:v>0.42926552246695954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5F-444D-8D57-7197E5468E43}"/>
            </c:ext>
          </c:extLst>
        </c:ser>
        <c:ser>
          <c:idx val="6"/>
          <c:order val="6"/>
          <c:tx>
            <c:strRef>
              <c:f>'Fig 6.22'!$A$12:$B$12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6.22'!$C$12:$F$12</c:f>
              <c:numCache>
                <c:formatCode>_("R$ "* #,##0.000_);_("R$ "* \(#,##0.000\);_("R$ "* "-"??_);_(@_)</c:formatCode>
                <c:ptCount val="4"/>
                <c:pt idx="0">
                  <c:v>0.25282688959955446</c:v>
                </c:pt>
                <c:pt idx="1">
                  <c:v>0.31127393986911706</c:v>
                </c:pt>
                <c:pt idx="2">
                  <c:v>0.3864015109331852</c:v>
                </c:pt>
                <c:pt idx="3">
                  <c:v>0.48524809056963564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5F-444D-8D57-7197E5468E43}"/>
            </c:ext>
          </c:extLst>
        </c:ser>
        <c:ser>
          <c:idx val="7"/>
          <c:order val="7"/>
          <c:tx>
            <c:strRef>
              <c:f>'Fig 6.22'!$A$13:$B$13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6.22'!$C$13:$F$13</c:f>
              <c:numCache>
                <c:formatCode>_("R$ "* #,##0.000_);_("R$ "* \(#,##0.000\);_("R$ "* "-"??_);_(@_)</c:formatCode>
                <c:ptCount val="4"/>
                <c:pt idx="0">
                  <c:v>0.29423494400456524</c:v>
                </c:pt>
                <c:pt idx="1">
                  <c:v>0.32578932163850993</c:v>
                </c:pt>
                <c:pt idx="2">
                  <c:v>0.41200339253933199</c:v>
                </c:pt>
                <c:pt idx="3">
                  <c:v>0.48864718058137646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5F-444D-8D57-7197E5468E43}"/>
            </c:ext>
          </c:extLst>
        </c:ser>
        <c:ser>
          <c:idx val="8"/>
          <c:order val="8"/>
          <c:tx>
            <c:strRef>
              <c:f>'Fig 6.22'!$A$14:$B$14</c:f>
              <c:strCache>
                <c:ptCount val="2"/>
                <c:pt idx="0">
                  <c:v>2019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6.22'!$C$14:$F$14</c:f>
              <c:numCache>
                <c:formatCode>_("R$ "* #,##0.000_);_("R$ "* \(#,##0.000\);_("R$ "* "-"??_);_(@_)</c:formatCode>
                <c:ptCount val="4"/>
                <c:pt idx="0">
                  <c:v>0.27378539034620603</c:v>
                </c:pt>
                <c:pt idx="1">
                  <c:v>0.30802117468972784</c:v>
                </c:pt>
                <c:pt idx="2">
                  <c:v>0.39473322431366409</c:v>
                </c:pt>
                <c:pt idx="3">
                  <c:v>0.42070027246733682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5F-444D-8D57-7197E5468E43}"/>
            </c:ext>
          </c:extLst>
        </c:ser>
        <c:ser>
          <c:idx val="9"/>
          <c:order val="9"/>
          <c:tx>
            <c:strRef>
              <c:f>'Fig 6.22'!$A$15:$B$15</c:f>
              <c:strCache>
                <c:ptCount val="2"/>
                <c:pt idx="0">
                  <c:v>2019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6.22'!$C$15:$F$15</c:f>
              <c:numCache>
                <c:formatCode>_("R$ "* #,##0.000_);_("R$ "* \(#,##0.000\);_("R$ "* "-"??_);_(@_)</c:formatCode>
                <c:ptCount val="4"/>
                <c:pt idx="0">
                  <c:v>0.3456994659561019</c:v>
                </c:pt>
                <c:pt idx="1">
                  <c:v>0.36952885891562365</c:v>
                </c:pt>
                <c:pt idx="2">
                  <c:v>0</c:v>
                </c:pt>
                <c:pt idx="3">
                  <c:v>0.44269190710175238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C5F-444D-8D57-7197E5468E43}"/>
            </c:ext>
          </c:extLst>
        </c:ser>
        <c:ser>
          <c:idx val="10"/>
          <c:order val="10"/>
          <c:tx>
            <c:strRef>
              <c:f>'Fig 6.22'!$A$16:$B$16</c:f>
              <c:strCache>
                <c:ptCount val="2"/>
                <c:pt idx="0">
                  <c:v>2019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6.22'!$C$16:$F$16</c:f>
              <c:numCache>
                <c:formatCode>_("R$ "* #,##0.000_);_("R$ "* \(#,##0.000\);_("R$ "* "-"??_);_(@_)</c:formatCode>
                <c:ptCount val="4"/>
                <c:pt idx="0">
                  <c:v>0.32097945631957003</c:v>
                </c:pt>
                <c:pt idx="1">
                  <c:v>0.35752469898023498</c:v>
                </c:pt>
                <c:pt idx="2">
                  <c:v>0</c:v>
                </c:pt>
                <c:pt idx="3">
                  <c:v>0.44900306009108254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C5F-444D-8D57-7197E5468E43}"/>
            </c:ext>
          </c:extLst>
        </c:ser>
        <c:ser>
          <c:idx val="11"/>
          <c:order val="11"/>
          <c:tx>
            <c:strRef>
              <c:f>'Fig 6.22'!$A$17:$B$17</c:f>
              <c:strCache>
                <c:ptCount val="2"/>
                <c:pt idx="0">
                  <c:v>2019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6.22'!$C$5:$F$5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6.22'!$C$17:$F$17</c:f>
              <c:numCache>
                <c:formatCode>_("R$ "* #,##0.000_);_("R$ "* \(#,##0.000\);_("R$ "* "-"??_);_(@_)</c:formatCode>
                <c:ptCount val="4"/>
                <c:pt idx="0">
                  <c:v>0.32320007890086183</c:v>
                </c:pt>
                <c:pt idx="1">
                  <c:v>0.33199454747337753</c:v>
                </c:pt>
                <c:pt idx="2">
                  <c:v>0</c:v>
                </c:pt>
                <c:pt idx="3">
                  <c:v>0.44591386803780786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C5F-444D-8D57-7197E5468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3656"/>
        <c:axId val="404727968"/>
      </c:barChart>
      <c:catAx>
        <c:axId val="404723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7968"/>
        <c:crosses val="autoZero"/>
        <c:auto val="1"/>
        <c:lblAlgn val="ctr"/>
        <c:lblOffset val="100"/>
        <c:noMultiLvlLbl val="0"/>
      </c:catAx>
      <c:valAx>
        <c:axId val="404727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236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6.23'!$A$6:$B$6</c:f>
              <c:strCache>
                <c:ptCount val="2"/>
                <c:pt idx="0">
                  <c:v>2017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4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6.23'!$C$6:$F$6</c:f>
              <c:numCache>
                <c:formatCode>0%</c:formatCode>
                <c:ptCount val="4"/>
                <c:pt idx="0">
                  <c:v>-0.10886653754646634</c:v>
                </c:pt>
                <c:pt idx="1">
                  <c:v>-8.4895267270229016E-2</c:v>
                </c:pt>
                <c:pt idx="2">
                  <c:v>-8.092963833030932E-2</c:v>
                </c:pt>
                <c:pt idx="3">
                  <c:v>-0.10461890734711464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E9-4DBB-B760-A3AAF5D3DFC5}"/>
            </c:ext>
          </c:extLst>
        </c:ser>
        <c:ser>
          <c:idx val="1"/>
          <c:order val="1"/>
          <c:tx>
            <c:strRef>
              <c:f>'Fig 6.23'!$A$7:$B$7</c:f>
              <c:strCache>
                <c:ptCount val="2"/>
                <c:pt idx="0">
                  <c:v>2017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5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6.23'!$C$7:$F$7</c:f>
              <c:numCache>
                <c:formatCode>0%</c:formatCode>
                <c:ptCount val="4"/>
                <c:pt idx="0">
                  <c:v>-0.11662465586707994</c:v>
                </c:pt>
                <c:pt idx="1">
                  <c:v>6.9983406771116377E-2</c:v>
                </c:pt>
                <c:pt idx="2">
                  <c:v>2.4305120189669165E-2</c:v>
                </c:pt>
                <c:pt idx="3">
                  <c:v>-0.12660117535219706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E9-4DBB-B760-A3AAF5D3DFC5}"/>
            </c:ext>
          </c:extLst>
        </c:ser>
        <c:ser>
          <c:idx val="2"/>
          <c:order val="2"/>
          <c:tx>
            <c:strRef>
              <c:f>'Fig 6.23'!$A$8:$B$8</c:f>
              <c:strCache>
                <c:ptCount val="2"/>
                <c:pt idx="0">
                  <c:v>2017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tint val="6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6.23'!$C$8:$F$8</c:f>
              <c:numCache>
                <c:formatCode>0%</c:formatCode>
                <c:ptCount val="4"/>
                <c:pt idx="0">
                  <c:v>-0.11161948978494644</c:v>
                </c:pt>
                <c:pt idx="1">
                  <c:v>9.1107778191749395E-2</c:v>
                </c:pt>
                <c:pt idx="2">
                  <c:v>-7.9556968899183022E-3</c:v>
                </c:pt>
                <c:pt idx="3">
                  <c:v>-8.6037759437276318E-2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E9-4DBB-B760-A3AAF5D3DFC5}"/>
            </c:ext>
          </c:extLst>
        </c:ser>
        <c:ser>
          <c:idx val="3"/>
          <c:order val="3"/>
          <c:tx>
            <c:strRef>
              <c:f>'Fig 6.23'!$A$9:$B$9</c:f>
              <c:strCache>
                <c:ptCount val="2"/>
                <c:pt idx="0">
                  <c:v>2017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6.23'!$C$9:$F$9</c:f>
              <c:numCache>
                <c:formatCode>0%</c:formatCode>
                <c:ptCount val="4"/>
                <c:pt idx="0">
                  <c:v>-7.067245672981752E-2</c:v>
                </c:pt>
                <c:pt idx="1">
                  <c:v>-7.8913108524966604E-3</c:v>
                </c:pt>
                <c:pt idx="2">
                  <c:v>7.7036769797589888E-2</c:v>
                </c:pt>
                <c:pt idx="3">
                  <c:v>4.4978005053726212E-2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E9-4DBB-B760-A3AAF5D3DFC5}"/>
            </c:ext>
          </c:extLst>
        </c:ser>
        <c:ser>
          <c:idx val="4"/>
          <c:order val="4"/>
          <c:tx>
            <c:strRef>
              <c:f>'Fig 6.23'!$A$10:$B$10</c:f>
              <c:strCache>
                <c:ptCount val="2"/>
                <c:pt idx="0">
                  <c:v>2018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tint val="8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6.23'!$C$10:$F$10</c:f>
              <c:numCache>
                <c:formatCode>0%</c:formatCode>
                <c:ptCount val="4"/>
                <c:pt idx="0">
                  <c:v>3.2038650610416754E-2</c:v>
                </c:pt>
                <c:pt idx="1">
                  <c:v>7.2526975523461129E-2</c:v>
                </c:pt>
                <c:pt idx="2">
                  <c:v>8.8203839721408508E-2</c:v>
                </c:pt>
                <c:pt idx="3">
                  <c:v>6.8856935999911953E-2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D9-40CD-96AE-4F4991E2D1C3}"/>
            </c:ext>
          </c:extLst>
        </c:ser>
        <c:ser>
          <c:idx val="5"/>
          <c:order val="5"/>
          <c:tx>
            <c:strRef>
              <c:f>'Fig 6.23'!$A$11:$B$11</c:f>
              <c:strCache>
                <c:ptCount val="2"/>
                <c:pt idx="0">
                  <c:v>2018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tint val="9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6.23'!$C$11:$F$11</c:f>
              <c:numCache>
                <c:formatCode>0%</c:formatCode>
                <c:ptCount val="4"/>
                <c:pt idx="0">
                  <c:v>-4.7330671437644994E-2</c:v>
                </c:pt>
                <c:pt idx="1">
                  <c:v>-6.1657198718147566E-2</c:v>
                </c:pt>
                <c:pt idx="2">
                  <c:v>-6.3105133495800228E-2</c:v>
                </c:pt>
                <c:pt idx="3">
                  <c:v>-1.7380944660792989E-2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D9-40CD-96AE-4F4991E2D1C3}"/>
            </c:ext>
          </c:extLst>
        </c:ser>
        <c:ser>
          <c:idx val="6"/>
          <c:order val="6"/>
          <c:tx>
            <c:strRef>
              <c:f>'Fig 6.23'!$A$12:$B$12</c:f>
              <c:strCache>
                <c:ptCount val="2"/>
                <c:pt idx="0">
                  <c:v>2018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9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6.23'!$C$12:$F$12</c:f>
              <c:numCache>
                <c:formatCode>0%</c:formatCode>
                <c:ptCount val="4"/>
                <c:pt idx="0">
                  <c:v>-8.0938836161920241E-2</c:v>
                </c:pt>
                <c:pt idx="1">
                  <c:v>-2.5147369062833821E-2</c:v>
                </c:pt>
                <c:pt idx="2">
                  <c:v>0.13990674806257333</c:v>
                </c:pt>
                <c:pt idx="3">
                  <c:v>-1.8513153981209844E-3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D9-40CD-96AE-4F4991E2D1C3}"/>
            </c:ext>
          </c:extLst>
        </c:ser>
        <c:ser>
          <c:idx val="7"/>
          <c:order val="7"/>
          <c:tx>
            <c:strRef>
              <c:f>'Fig 6.23'!$A$13:$B$13</c:f>
              <c:strCache>
                <c:ptCount val="2"/>
                <c:pt idx="0">
                  <c:v>2018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8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6.23'!$C$13:$F$13</c:f>
              <c:numCache>
                <c:formatCode>0%</c:formatCode>
                <c:ptCount val="4"/>
                <c:pt idx="0">
                  <c:v>-9.8704630827392975E-3</c:v>
                </c:pt>
                <c:pt idx="1">
                  <c:v>-5.4924473996968452E-3</c:v>
                </c:pt>
                <c:pt idx="2">
                  <c:v>3.9593762736849912E-2</c:v>
                </c:pt>
                <c:pt idx="3">
                  <c:v>-1.9718181979743E-2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D9-40CD-96AE-4F4991E2D1C3}"/>
            </c:ext>
          </c:extLst>
        </c:ser>
        <c:ser>
          <c:idx val="8"/>
          <c:order val="8"/>
          <c:tx>
            <c:strRef>
              <c:f>'Fig 6.23'!$A$14:$B$14</c:f>
              <c:strCache>
                <c:ptCount val="2"/>
                <c:pt idx="0">
                  <c:v>2019</c:v>
                </c:pt>
                <c:pt idx="1">
                  <c:v>T1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6.23'!$C$14:$F$14</c:f>
              <c:numCache>
                <c:formatCode>0%</c:formatCode>
                <c:ptCount val="4"/>
                <c:pt idx="0">
                  <c:v>6.8346770351478389E-2</c:v>
                </c:pt>
                <c:pt idx="1">
                  <c:v>-1.7231297329369545E-2</c:v>
                </c:pt>
                <c:pt idx="2">
                  <c:v>0.15562414502038793</c:v>
                </c:pt>
                <c:pt idx="3">
                  <c:v>-9.8261713558866315E-2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D9-40CD-96AE-4F4991E2D1C3}"/>
            </c:ext>
          </c:extLst>
        </c:ser>
        <c:ser>
          <c:idx val="9"/>
          <c:order val="9"/>
          <c:tx>
            <c:strRef>
              <c:f>'Fig 6.23'!$A$15:$B$15</c:f>
              <c:strCache>
                <c:ptCount val="2"/>
                <c:pt idx="0">
                  <c:v>2019</c:v>
                </c:pt>
                <c:pt idx="1">
                  <c:v>T2</c:v>
                </c:pt>
              </c:strCache>
            </c:strRef>
          </c:tx>
          <c:spPr>
            <a:solidFill>
              <a:schemeClr val="accent1">
                <a:shade val="6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6.23'!$C$15:$F$15</c:f>
              <c:numCache>
                <c:formatCode>0%</c:formatCode>
                <c:ptCount val="4"/>
                <c:pt idx="0">
                  <c:v>0.52750526781567031</c:v>
                </c:pt>
                <c:pt idx="1">
                  <c:v>0.40177127228187764</c:v>
                </c:pt>
                <c:pt idx="2">
                  <c:v>0</c:v>
                </c:pt>
                <c:pt idx="3">
                  <c:v>3.1277575141912935E-2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0D9-40CD-96AE-4F4991E2D1C3}"/>
            </c:ext>
          </c:extLst>
        </c:ser>
        <c:ser>
          <c:idx val="10"/>
          <c:order val="10"/>
          <c:tx>
            <c:strRef>
              <c:f>'Fig 6.23'!$A$16:$B$16</c:f>
              <c:strCache>
                <c:ptCount val="2"/>
                <c:pt idx="0">
                  <c:v>2019</c:v>
                </c:pt>
                <c:pt idx="1">
                  <c:v>T3</c:v>
                </c:pt>
              </c:strCache>
            </c:strRef>
          </c:tx>
          <c:spPr>
            <a:solidFill>
              <a:schemeClr val="accent1">
                <a:shade val="51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6.23'!$C$16:$F$16</c:f>
              <c:numCache>
                <c:formatCode>0%</c:formatCode>
                <c:ptCount val="4"/>
                <c:pt idx="0">
                  <c:v>0.26956217682367783</c:v>
                </c:pt>
                <c:pt idx="1">
                  <c:v>0.14858538794017004</c:v>
                </c:pt>
                <c:pt idx="2">
                  <c:v>0</c:v>
                </c:pt>
                <c:pt idx="3">
                  <c:v>-7.4693813706726467E-2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D9-40CD-96AE-4F4991E2D1C3}"/>
            </c:ext>
          </c:extLst>
        </c:ser>
        <c:ser>
          <c:idx val="11"/>
          <c:order val="11"/>
          <c:tx>
            <c:strRef>
              <c:f>'Fig 6.23'!$A$17:$B$17</c:f>
              <c:strCache>
                <c:ptCount val="2"/>
                <c:pt idx="0">
                  <c:v>2019</c:v>
                </c:pt>
                <c:pt idx="1">
                  <c:v>T4</c:v>
                </c:pt>
              </c:strCache>
            </c:strRef>
          </c:tx>
          <c:spPr>
            <a:solidFill>
              <a:schemeClr val="accent1">
                <a:shade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6.23'!$C$5:$F$5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Azul</c:v>
                </c:pt>
              </c:strCache>
            </c:strRef>
          </c:cat>
          <c:val>
            <c:numRef>
              <c:f>'Fig 6.23'!$C$17:$F$17</c:f>
              <c:numCache>
                <c:formatCode>0%</c:formatCode>
                <c:ptCount val="4"/>
                <c:pt idx="0">
                  <c:v>9.8442198951893295E-2</c:v>
                </c:pt>
                <c:pt idx="1">
                  <c:v>1.9046744084978969E-2</c:v>
                </c:pt>
                <c:pt idx="2">
                  <c:v>0</c:v>
                </c:pt>
                <c:pt idx="3">
                  <c:v>-8.7452285087833523E-2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0D9-40CD-96AE-4F4991E2D1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04056"/>
        <c:axId val="404705624"/>
      </c:barChart>
      <c:catAx>
        <c:axId val="4047040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05624"/>
        <c:crosses val="autoZero"/>
        <c:auto val="1"/>
        <c:lblAlgn val="ctr"/>
        <c:lblOffset val="100"/>
        <c:noMultiLvlLbl val="0"/>
      </c:catAx>
      <c:valAx>
        <c:axId val="40470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47040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6.24'!$B$5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6.24'!$B$6:$B$8</c:f>
              <c:numCache>
                <c:formatCode>0.0%</c:formatCode>
                <c:ptCount val="3"/>
                <c:pt idx="0">
                  <c:v>4.0739809879638295E-2</c:v>
                </c:pt>
                <c:pt idx="1">
                  <c:v>-2.0017245586664203E-2</c:v>
                </c:pt>
                <c:pt idx="2">
                  <c:v>-2.7555724004469435E-2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5-4D2C-B42B-1A22D9CF2869}"/>
            </c:ext>
          </c:extLst>
        </c:ser>
        <c:ser>
          <c:idx val="1"/>
          <c:order val="1"/>
          <c:tx>
            <c:strRef>
              <c:f>'Fig 6.24'!$C$5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6.24'!$C$6:$C$8</c:f>
              <c:numCache>
                <c:formatCode>0.0%</c:formatCode>
                <c:ptCount val="3"/>
                <c:pt idx="0">
                  <c:v>2.3629954639379055E-2</c:v>
                </c:pt>
                <c:pt idx="1">
                  <c:v>1.6325005241009934E-2</c:v>
                </c:pt>
                <c:pt idx="2">
                  <c:v>-4.2033181756858169E-2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5-4D2C-B42B-1A22D9CF2869}"/>
            </c:ext>
          </c:extLst>
        </c:ser>
        <c:ser>
          <c:idx val="2"/>
          <c:order val="2"/>
          <c:tx>
            <c:strRef>
              <c:f>'Fig 6.24'!$D$5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6.24'!$D$6:$D$8</c:f>
              <c:numCache>
                <c:formatCode>0.0%</c:formatCode>
                <c:ptCount val="3"/>
                <c:pt idx="0">
                  <c:v>4.8342836138225223E-2</c:v>
                </c:pt>
                <c:pt idx="1">
                  <c:v>6.3281220787065773E-2</c:v>
                </c:pt>
                <c:pt idx="2">
                  <c:v>7.2939393905054259E-2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35-4D2C-B42B-1A22D9CF2869}"/>
            </c:ext>
          </c:extLst>
        </c:ser>
        <c:ser>
          <c:idx val="3"/>
          <c:order val="3"/>
          <c:tx>
            <c:strRef>
              <c:f>'Fig 6.24'!$E$5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6.24'!$A$6:$A$8</c:f>
              <c:numCache>
                <c:formatCode>General</c:formatCode>
                <c:ptCount val="3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</c:numCache>
            </c:numRef>
          </c:cat>
          <c:val>
            <c:numRef>
              <c:f>'Fig 6.24'!$E$6:$E$8</c:f>
              <c:numCache>
                <c:formatCode>0.0%</c:formatCode>
                <c:ptCount val="3"/>
                <c:pt idx="0">
                  <c:v>-2.0767341309415226E-3</c:v>
                </c:pt>
                <c:pt idx="1">
                  <c:v>1.2059790872065424E-2</c:v>
                </c:pt>
                <c:pt idx="2">
                  <c:v>-5.8593971861341174E-2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35-4D2C-B42B-1A22D9CF286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10720"/>
        <c:axId val="404703664"/>
      </c:barChart>
      <c:catAx>
        <c:axId val="404710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3664"/>
        <c:crosses val="autoZero"/>
        <c:auto val="1"/>
        <c:lblAlgn val="ctr"/>
        <c:lblOffset val="100"/>
        <c:noMultiLvlLbl val="0"/>
      </c:catAx>
      <c:valAx>
        <c:axId val="40470366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1072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6.25'!$C$5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6.25'!$C$6:$C$32</c:f>
              <c:numCache>
                <c:formatCode>_("R$ "* #,##0.00_);_("R$ "* \(#,##0.00\);_("R$ "* "-"??_);_(@_)</c:formatCode>
                <c:ptCount val="27"/>
                <c:pt idx="0">
                  <c:v>380.66095019939775</c:v>
                </c:pt>
                <c:pt idx="1">
                  <c:v>419.83279984902373</c:v>
                </c:pt>
                <c:pt idx="2">
                  <c:v>384.23974289370847</c:v>
                </c:pt>
                <c:pt idx="3">
                  <c:v>395.27560589797639</c:v>
                </c:pt>
                <c:pt idx="4">
                  <c:v>397.96561116740611</c:v>
                </c:pt>
                <c:pt idx="5">
                  <c:v>378.8981937273436</c:v>
                </c:pt>
                <c:pt idx="6">
                  <c:v>331.59984326720991</c:v>
                </c:pt>
                <c:pt idx="7">
                  <c:v>572.68459903992516</c:v>
                </c:pt>
                <c:pt idx="8">
                  <c:v>708.18723254031306</c:v>
                </c:pt>
                <c:pt idx="9">
                  <c:v>684.74354777180213</c:v>
                </c:pt>
                <c:pt idx="10">
                  <c:v>463.12842181222504</c:v>
                </c:pt>
                <c:pt idx="11">
                  <c:v>405.97848223148799</c:v>
                </c:pt>
                <c:pt idx="12">
                  <c:v>512.42383795035107</c:v>
                </c:pt>
                <c:pt idx="13">
                  <c:v>673.19425401357444</c:v>
                </c:pt>
                <c:pt idx="14">
                  <c:v>503.63466354359986</c:v>
                </c:pt>
                <c:pt idx="15">
                  <c:v>534.78463760571151</c:v>
                </c:pt>
                <c:pt idx="16">
                  <c:v>473.3189983155184</c:v>
                </c:pt>
                <c:pt idx="17">
                  <c:v>489.16035197284515</c:v>
                </c:pt>
                <c:pt idx="18">
                  <c:v>561.39501348300382</c:v>
                </c:pt>
                <c:pt idx="19">
                  <c:v>476.40206507618564</c:v>
                </c:pt>
                <c:pt idx="20">
                  <c:v>413.01978360527784</c:v>
                </c:pt>
                <c:pt idx="21">
                  <c:v>444.17229276815635</c:v>
                </c:pt>
                <c:pt idx="22">
                  <c:v>572.34663420715754</c:v>
                </c:pt>
                <c:pt idx="23">
                  <c:v>540.32500602676816</c:v>
                </c:pt>
                <c:pt idx="24">
                  <c:v>472.67059285722348</c:v>
                </c:pt>
                <c:pt idx="25">
                  <c:v>443.63396615395573</c:v>
                </c:pt>
                <c:pt idx="26">
                  <c:v>417.95580566354732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66-43FB-B8FB-CC399C3DF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698568"/>
        <c:axId val="404706408"/>
      </c:barChart>
      <c:catAx>
        <c:axId val="4046985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408"/>
        <c:crosses val="autoZero"/>
        <c:auto val="1"/>
        <c:lblAlgn val="ctr"/>
        <c:lblOffset val="100"/>
        <c:noMultiLvlLbl val="0"/>
      </c:catAx>
      <c:valAx>
        <c:axId val="40470640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Tarifa Aérea Média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.00_);_(&quot;R$ &quot;* \(#,##0.00\);_(&quot;R$ &quot;* &quot;-&quot;??_);_(@_)" sourceLinked="1"/>
        <c:majorTickMark val="none"/>
        <c:minorTickMark val="none"/>
        <c:tickLblPos val="nextTo"/>
        <c:crossAx val="40469856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6.26'!$C$5</c:f>
              <c:strCache>
                <c:ptCount val="1"/>
                <c:pt idx="0">
                  <c:v>Var % com relação a 2018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6.26'!$A$6:$B$32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6.26'!$C$6:$C$32</c:f>
              <c:numCache>
                <c:formatCode>0.0%</c:formatCode>
                <c:ptCount val="27"/>
                <c:pt idx="0">
                  <c:v>5.0132678004310281E-2</c:v>
                </c:pt>
                <c:pt idx="1">
                  <c:v>7.521872472202451E-2</c:v>
                </c:pt>
                <c:pt idx="2">
                  <c:v>1.6594519483076681E-2</c:v>
                </c:pt>
                <c:pt idx="3">
                  <c:v>8.7125986667737951E-2</c:v>
                </c:pt>
                <c:pt idx="4">
                  <c:v>0.15658031707983863</c:v>
                </c:pt>
                <c:pt idx="5">
                  <c:v>3.7440430223741862E-2</c:v>
                </c:pt>
                <c:pt idx="6">
                  <c:v>1.5713465970339366E-3</c:v>
                </c:pt>
                <c:pt idx="7">
                  <c:v>0.20517848804114483</c:v>
                </c:pt>
                <c:pt idx="8">
                  <c:v>5.0125286390194659E-2</c:v>
                </c:pt>
                <c:pt idx="9">
                  <c:v>0.1795498838106393</c:v>
                </c:pt>
                <c:pt idx="10">
                  <c:v>0.10327427949128246</c:v>
                </c:pt>
                <c:pt idx="11">
                  <c:v>-4.1813959605704006E-2</c:v>
                </c:pt>
                <c:pt idx="12">
                  <c:v>7.0365028486553419E-2</c:v>
                </c:pt>
                <c:pt idx="13">
                  <c:v>0.22028398866477525</c:v>
                </c:pt>
                <c:pt idx="14">
                  <c:v>0.11657534270747542</c:v>
                </c:pt>
                <c:pt idx="15">
                  <c:v>0.10853865136297849</c:v>
                </c:pt>
                <c:pt idx="16">
                  <c:v>-3.0856964624794953E-2</c:v>
                </c:pt>
                <c:pt idx="17">
                  <c:v>0.126662344239895</c:v>
                </c:pt>
                <c:pt idx="18">
                  <c:v>0.13742726009825051</c:v>
                </c:pt>
                <c:pt idx="19">
                  <c:v>5.1013783650285409E-2</c:v>
                </c:pt>
                <c:pt idx="20">
                  <c:v>5.0377643777203499E-3</c:v>
                </c:pt>
                <c:pt idx="21">
                  <c:v>7.3245125163944894E-2</c:v>
                </c:pt>
                <c:pt idx="22">
                  <c:v>0.12444629998615059</c:v>
                </c:pt>
                <c:pt idx="23">
                  <c:v>0.10787699129945623</c:v>
                </c:pt>
                <c:pt idx="24">
                  <c:v>0.12427307902133117</c:v>
                </c:pt>
                <c:pt idx="25">
                  <c:v>2.802201045157893E-2</c:v>
                </c:pt>
                <c:pt idx="26">
                  <c:v>0.15966718371704375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305-43ED-8FBC-9CBAFADDD9C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5232"/>
        <c:axId val="404704448"/>
      </c:barChart>
      <c:catAx>
        <c:axId val="404705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4448"/>
        <c:crosses val="autoZero"/>
        <c:auto val="1"/>
        <c:lblAlgn val="ctr"/>
        <c:lblOffset val="100"/>
        <c:noMultiLvlLbl val="0"/>
      </c:catAx>
      <c:valAx>
        <c:axId val="4047044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52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6.27'!$C$5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6.27'!$A$6:$B$32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6.27'!$C$6:$C$32</c:f>
              <c:numCache>
                <c:formatCode>0.0%</c:formatCode>
                <c:ptCount val="27"/>
                <c:pt idx="0">
                  <c:v>-2.6842043709385158E-2</c:v>
                </c:pt>
                <c:pt idx="1">
                  <c:v>9.0827013149471322E-2</c:v>
                </c:pt>
                <c:pt idx="2">
                  <c:v>6.7517797966015952E-2</c:v>
                </c:pt>
                <c:pt idx="3">
                  <c:v>-5.6230957427534665E-2</c:v>
                </c:pt>
                <c:pt idx="4">
                  <c:v>-2.7420961198849264E-2</c:v>
                </c:pt>
                <c:pt idx="5">
                  <c:v>0.11052466137621574</c:v>
                </c:pt>
                <c:pt idx="6">
                  <c:v>-0.13994957769927813</c:v>
                </c:pt>
                <c:pt idx="7">
                  <c:v>0.10009001247509353</c:v>
                </c:pt>
                <c:pt idx="8">
                  <c:v>2.5354039926443743E-2</c:v>
                </c:pt>
                <c:pt idx="9">
                  <c:v>9.7046016186496706E-2</c:v>
                </c:pt>
                <c:pt idx="10">
                  <c:v>-0.23891975023367928</c:v>
                </c:pt>
                <c:pt idx="11">
                  <c:v>-0.18969553623203841</c:v>
                </c:pt>
                <c:pt idx="12">
                  <c:v>-0.2039460167006264</c:v>
                </c:pt>
                <c:pt idx="13">
                  <c:v>2.1234111438285415E-2</c:v>
                </c:pt>
                <c:pt idx="14">
                  <c:v>-5.8014137025736795E-2</c:v>
                </c:pt>
                <c:pt idx="15">
                  <c:v>-2.2128252043001194E-2</c:v>
                </c:pt>
                <c:pt idx="16">
                  <c:v>-0.11608340465701744</c:v>
                </c:pt>
                <c:pt idx="17">
                  <c:v>-6.4521667098568047E-2</c:v>
                </c:pt>
                <c:pt idx="18">
                  <c:v>-1.6314544984012507E-2</c:v>
                </c:pt>
                <c:pt idx="19">
                  <c:v>-0.15431798197887411</c:v>
                </c:pt>
                <c:pt idx="20">
                  <c:v>-0.21138429335403036</c:v>
                </c:pt>
                <c:pt idx="21">
                  <c:v>8.485361316501866E-2</c:v>
                </c:pt>
                <c:pt idx="22">
                  <c:v>9.258714664289773E-2</c:v>
                </c:pt>
                <c:pt idx="23">
                  <c:v>9.9889511416382012E-2</c:v>
                </c:pt>
                <c:pt idx="24">
                  <c:v>0.12409387742083727</c:v>
                </c:pt>
                <c:pt idx="25">
                  <c:v>-3.667382213084492E-2</c:v>
                </c:pt>
                <c:pt idx="26">
                  <c:v>-4.2123188886909205E-2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FFFF-4297-A033-E2285C7BBC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1312"/>
        <c:axId val="404708760"/>
      </c:barChart>
      <c:catAx>
        <c:axId val="404701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8760"/>
        <c:crosses val="autoZero"/>
        <c:auto val="1"/>
        <c:lblAlgn val="ctr"/>
        <c:lblOffset val="100"/>
        <c:noMultiLvlLbl val="0"/>
      </c:catAx>
      <c:valAx>
        <c:axId val="40470876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131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6.28'!$C$5</c:f>
              <c:strCache>
                <c:ptCount val="1"/>
                <c:pt idx="0">
                  <c:v>Percentual de Tarifas a menos de R$ 100,00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6.28'!$A$6:$B$32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6.28'!$C$6:$C$32</c:f>
              <c:numCache>
                <c:formatCode>0.0%</c:formatCode>
                <c:ptCount val="27"/>
                <c:pt idx="0">
                  <c:v>4.773750965303173E-2</c:v>
                </c:pt>
                <c:pt idx="1">
                  <c:v>4.0541043055946802E-2</c:v>
                </c:pt>
                <c:pt idx="2">
                  <c:v>8.7022375710922376E-2</c:v>
                </c:pt>
                <c:pt idx="3">
                  <c:v>7.8378772748324999E-2</c:v>
                </c:pt>
                <c:pt idx="4">
                  <c:v>6.8087078954204822E-2</c:v>
                </c:pt>
                <c:pt idx="5">
                  <c:v>8.8507918588083198E-2</c:v>
                </c:pt>
                <c:pt idx="6">
                  <c:v>5.8612666857280608E-2</c:v>
                </c:pt>
                <c:pt idx="7">
                  <c:v>5.8134603095611062E-3</c:v>
                </c:pt>
                <c:pt idx="8">
                  <c:v>1.8511905079180636E-2</c:v>
                </c:pt>
                <c:pt idx="9">
                  <c:v>5.7845844840572435E-4</c:v>
                </c:pt>
                <c:pt idx="10">
                  <c:v>4.0009500367059636E-2</c:v>
                </c:pt>
                <c:pt idx="11">
                  <c:v>0.14328382305456894</c:v>
                </c:pt>
                <c:pt idx="12">
                  <c:v>7.1111212590895291E-3</c:v>
                </c:pt>
                <c:pt idx="13">
                  <c:v>7.6938704283459483E-3</c:v>
                </c:pt>
                <c:pt idx="14">
                  <c:v>1.2164081177760602E-2</c:v>
                </c:pt>
                <c:pt idx="15">
                  <c:v>4.7008420287324319E-2</c:v>
                </c:pt>
                <c:pt idx="16">
                  <c:v>8.6745316727247709E-2</c:v>
                </c:pt>
                <c:pt idx="17">
                  <c:v>4.7848853029054277E-2</c:v>
                </c:pt>
                <c:pt idx="18">
                  <c:v>5.8527196868904761E-3</c:v>
                </c:pt>
                <c:pt idx="19">
                  <c:v>9.4302901467284692E-2</c:v>
                </c:pt>
                <c:pt idx="20">
                  <c:v>0.10166410124900276</c:v>
                </c:pt>
                <c:pt idx="21">
                  <c:v>1.4215816653823439E-2</c:v>
                </c:pt>
                <c:pt idx="22">
                  <c:v>1.9525087409680768E-2</c:v>
                </c:pt>
                <c:pt idx="23">
                  <c:v>3.1763749677864036E-3</c:v>
                </c:pt>
                <c:pt idx="24">
                  <c:v>6.7573316230030694E-3</c:v>
                </c:pt>
                <c:pt idx="25">
                  <c:v>2.2233130141625382E-2</c:v>
                </c:pt>
                <c:pt idx="26">
                  <c:v>8.4984936109286133E-2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1-424D-8619-7106A6340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136"/>
        <c:axId val="404706016"/>
      </c:barChart>
      <c:catAx>
        <c:axId val="404700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016"/>
        <c:crosses val="autoZero"/>
        <c:auto val="1"/>
        <c:lblAlgn val="ctr"/>
        <c:lblOffset val="100"/>
        <c:noMultiLvlLbl val="0"/>
      </c:catAx>
      <c:valAx>
        <c:axId val="40470601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R$ 100,00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01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6.29'!$C$5</c:f>
              <c:strCache>
                <c:ptCount val="1"/>
                <c:pt idx="0">
                  <c:v>Percentual de Tarifas a menos de R$ 300,00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6.29'!$A$6:$B$32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6.29'!$C$6:$C$32</c:f>
              <c:numCache>
                <c:formatCode>0.0%</c:formatCode>
                <c:ptCount val="27"/>
                <c:pt idx="0">
                  <c:v>0.52935423095761081</c:v>
                </c:pt>
                <c:pt idx="1">
                  <c:v>0.47027885020454929</c:v>
                </c:pt>
                <c:pt idx="2">
                  <c:v>0.51499442565720832</c:v>
                </c:pt>
                <c:pt idx="3">
                  <c:v>0.5083372447523703</c:v>
                </c:pt>
                <c:pt idx="4">
                  <c:v>0.49282752134742069</c:v>
                </c:pt>
                <c:pt idx="5">
                  <c:v>0.52326571768037033</c:v>
                </c:pt>
                <c:pt idx="6">
                  <c:v>0.61851646287793416</c:v>
                </c:pt>
                <c:pt idx="7">
                  <c:v>0.22141479717922763</c:v>
                </c:pt>
                <c:pt idx="8">
                  <c:v>0.16821687658907622</c:v>
                </c:pt>
                <c:pt idx="9">
                  <c:v>8.8614612101431081E-2</c:v>
                </c:pt>
                <c:pt idx="10">
                  <c:v>0.39878541749982632</c:v>
                </c:pt>
                <c:pt idx="11">
                  <c:v>0.50817506678016855</c:v>
                </c:pt>
                <c:pt idx="12">
                  <c:v>0.29057482626810183</c:v>
                </c:pt>
                <c:pt idx="13">
                  <c:v>0.1245135984080929</c:v>
                </c:pt>
                <c:pt idx="14">
                  <c:v>0.29440599665654044</c:v>
                </c:pt>
                <c:pt idx="15">
                  <c:v>0.24277708038864892</c:v>
                </c:pt>
                <c:pt idx="16">
                  <c:v>0.35217874145863426</c:v>
                </c:pt>
                <c:pt idx="17">
                  <c:v>0.31495921622147671</c:v>
                </c:pt>
                <c:pt idx="18">
                  <c:v>0.17572109484996834</c:v>
                </c:pt>
                <c:pt idx="19">
                  <c:v>0.34883267476776381</c:v>
                </c:pt>
                <c:pt idx="20">
                  <c:v>0.43398401432936345</c:v>
                </c:pt>
                <c:pt idx="21">
                  <c:v>0.41603084636443971</c:v>
                </c:pt>
                <c:pt idx="22">
                  <c:v>0.17972464872946536</c:v>
                </c:pt>
                <c:pt idx="23">
                  <c:v>0.29565600606301817</c:v>
                </c:pt>
                <c:pt idx="24">
                  <c:v>0.37777901398587665</c:v>
                </c:pt>
                <c:pt idx="25">
                  <c:v>0.40819146696295622</c:v>
                </c:pt>
                <c:pt idx="26">
                  <c:v>0.5279924535299565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47-42CB-8EB1-6DDCE3066D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7584"/>
        <c:axId val="404707976"/>
      </c:barChart>
      <c:catAx>
        <c:axId val="4047075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7976"/>
        <c:crosses val="autoZero"/>
        <c:auto val="1"/>
        <c:lblAlgn val="ctr"/>
        <c:lblOffset val="100"/>
        <c:noMultiLvlLbl val="0"/>
      </c:catAx>
      <c:valAx>
        <c:axId val="4047079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R$ 300,00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758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176578282828278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6.30'!$C$5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6.30'!$A$6:$B$32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6.30'!$C$6:$C$32</c:f>
              <c:numCache>
                <c:formatCode>#,##0_);\(#,##0\)</c:formatCode>
                <c:ptCount val="27"/>
                <c:pt idx="0">
                  <c:v>930.19370492400503</c:v>
                </c:pt>
                <c:pt idx="1">
                  <c:v>1237.7672563415358</c:v>
                </c:pt>
                <c:pt idx="2">
                  <c:v>927.89458677311563</c:v>
                </c:pt>
                <c:pt idx="3">
                  <c:v>1070.0126387778023</c:v>
                </c:pt>
                <c:pt idx="4">
                  <c:v>961.73424625312282</c:v>
                </c:pt>
                <c:pt idx="5">
                  <c:v>791.90087832075176</c:v>
                </c:pt>
                <c:pt idx="6">
                  <c:v>882.59937848226139</c:v>
                </c:pt>
                <c:pt idx="7">
                  <c:v>1334.7757024058337</c:v>
                </c:pt>
                <c:pt idx="8">
                  <c:v>2345.7131834880574</c:v>
                </c:pt>
                <c:pt idx="9">
                  <c:v>2063.3610912410768</c:v>
                </c:pt>
                <c:pt idx="10">
                  <c:v>1582.4042232773027</c:v>
                </c:pt>
                <c:pt idx="11">
                  <c:v>1174.7953910970391</c:v>
                </c:pt>
                <c:pt idx="12">
                  <c:v>2038.7106239984662</c:v>
                </c:pt>
                <c:pt idx="13">
                  <c:v>2433.9009291286238</c:v>
                </c:pt>
                <c:pt idx="14">
                  <c:v>1523.3983279086517</c:v>
                </c:pt>
                <c:pt idx="15">
                  <c:v>1892.4077966803345</c:v>
                </c:pt>
                <c:pt idx="16">
                  <c:v>1550.3324654961764</c:v>
                </c:pt>
                <c:pt idx="17">
                  <c:v>1669.4815927200684</c:v>
                </c:pt>
                <c:pt idx="18">
                  <c:v>2009.4803083973597</c:v>
                </c:pt>
                <c:pt idx="19">
                  <c:v>1609.0506773872919</c:v>
                </c:pt>
                <c:pt idx="20">
                  <c:v>1666.2923016518293</c:v>
                </c:pt>
                <c:pt idx="21">
                  <c:v>1230.8580693685465</c:v>
                </c:pt>
                <c:pt idx="22">
                  <c:v>1843.9221830265092</c:v>
                </c:pt>
                <c:pt idx="23">
                  <c:v>1356.5815027187255</c:v>
                </c:pt>
                <c:pt idx="24">
                  <c:v>1143.7117098232175</c:v>
                </c:pt>
                <c:pt idx="25">
                  <c:v>1030.881249124845</c:v>
                </c:pt>
                <c:pt idx="26">
                  <c:v>1120.7672434191313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F3-46D2-B552-A93D0F49F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9152"/>
        <c:axId val="404699352"/>
      </c:barChart>
      <c:catAx>
        <c:axId val="4047091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699352"/>
        <c:crosses val="autoZero"/>
        <c:auto val="1"/>
        <c:lblAlgn val="ctr"/>
        <c:lblOffset val="100"/>
        <c:noMultiLvlLbl val="0"/>
      </c:catAx>
      <c:valAx>
        <c:axId val="404699352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Distância Média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_);\(#,##0\)" sourceLinked="1"/>
        <c:majorTickMark val="none"/>
        <c:minorTickMark val="none"/>
        <c:tickLblPos val="nextTo"/>
        <c:crossAx val="4047091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377020202020185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6.31'!$C$5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6.31'!$A$6:$B$32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6.31'!$C$6:$C$32</c:f>
              <c:numCache>
                <c:formatCode>0.000</c:formatCode>
                <c:ptCount val="27"/>
                <c:pt idx="0">
                  <c:v>0.40922761375868155</c:v>
                </c:pt>
                <c:pt idx="1">
                  <c:v>0.33918557604272226</c:v>
                </c:pt>
                <c:pt idx="2">
                  <c:v>0.4140984852923395</c:v>
                </c:pt>
                <c:pt idx="3">
                  <c:v>0.36941209063611713</c:v>
                </c:pt>
                <c:pt idx="4">
                  <c:v>0.41379997927479845</c:v>
                </c:pt>
                <c:pt idx="5">
                  <c:v>0.47846669210773946</c:v>
                </c:pt>
                <c:pt idx="6">
                  <c:v>0.3757082220445665</c:v>
                </c:pt>
                <c:pt idx="7">
                  <c:v>0.4290493136844668</c:v>
                </c:pt>
                <c:pt idx="8">
                  <c:v>0.30190700104573059</c:v>
                </c:pt>
                <c:pt idx="9">
                  <c:v>0.33185832120152103</c:v>
                </c:pt>
                <c:pt idx="10">
                  <c:v>0.29267390405028371</c:v>
                </c:pt>
                <c:pt idx="11">
                  <c:v>0.34557377847080251</c:v>
                </c:pt>
                <c:pt idx="12">
                  <c:v>0.25134701900230871</c:v>
                </c:pt>
                <c:pt idx="13">
                  <c:v>0.27659065574809122</c:v>
                </c:pt>
                <c:pt idx="14">
                  <c:v>0.33059945932525636</c:v>
                </c:pt>
                <c:pt idx="15">
                  <c:v>0.28259481838102329</c:v>
                </c:pt>
                <c:pt idx="16">
                  <c:v>0.30530161036396469</c:v>
                </c:pt>
                <c:pt idx="17">
                  <c:v>0.29300134491202234</c:v>
                </c:pt>
                <c:pt idx="18">
                  <c:v>0.27937323453084173</c:v>
                </c:pt>
                <c:pt idx="19">
                  <c:v>0.29607648271821185</c:v>
                </c:pt>
                <c:pt idx="20">
                  <c:v>0.24786754592567159</c:v>
                </c:pt>
                <c:pt idx="21">
                  <c:v>0.36086394022344526</c:v>
                </c:pt>
                <c:pt idx="22">
                  <c:v>0.31039630602401036</c:v>
                </c:pt>
                <c:pt idx="23">
                  <c:v>0.39829896319823221</c:v>
                </c:pt>
                <c:pt idx="24">
                  <c:v>0.41327774193225997</c:v>
                </c:pt>
                <c:pt idx="25">
                  <c:v>0.43034439372194788</c:v>
                </c:pt>
                <c:pt idx="26">
                  <c:v>0.3729193622651632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9A-4B2A-BCB5-477FEB55A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1704"/>
        <c:axId val="404700920"/>
      </c:barChart>
      <c:catAx>
        <c:axId val="404701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0920"/>
        <c:crosses val="autoZero"/>
        <c:auto val="1"/>
        <c:lblAlgn val="ctr"/>
        <c:lblOffset val="100"/>
        <c:noMultiLvlLbl val="0"/>
      </c:catAx>
      <c:valAx>
        <c:axId val="40470092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Médio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00" sourceLinked="1"/>
        <c:majorTickMark val="none"/>
        <c:minorTickMark val="none"/>
        <c:tickLblPos val="nextTo"/>
        <c:crossAx val="40470170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6.32'!$C$5</c:f>
              <c:strCache>
                <c:ptCount val="1"/>
                <c:pt idx="0">
                  <c:v>Var % com relação a 2018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6.32'!$A$6:$B$32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6.32'!$C$6:$C$32</c:f>
              <c:numCache>
                <c:formatCode>0.0%</c:formatCode>
                <c:ptCount val="27"/>
                <c:pt idx="0">
                  <c:v>1.4703221545704998E-2</c:v>
                </c:pt>
                <c:pt idx="1">
                  <c:v>8.0673344143382494E-2</c:v>
                </c:pt>
                <c:pt idx="2">
                  <c:v>4.9355736421843072E-2</c:v>
                </c:pt>
                <c:pt idx="3">
                  <c:v>9.8863410527147422E-2</c:v>
                </c:pt>
                <c:pt idx="4">
                  <c:v>0.18091258546603309</c:v>
                </c:pt>
                <c:pt idx="5">
                  <c:v>5.8123208991499427E-2</c:v>
                </c:pt>
                <c:pt idx="6">
                  <c:v>-2.89832977750278E-2</c:v>
                </c:pt>
                <c:pt idx="7">
                  <c:v>0.12448399013554827</c:v>
                </c:pt>
                <c:pt idx="8">
                  <c:v>5.7342092531657195E-2</c:v>
                </c:pt>
                <c:pt idx="9">
                  <c:v>9.8985530887647236E-2</c:v>
                </c:pt>
                <c:pt idx="10">
                  <c:v>0.11571789420190949</c:v>
                </c:pt>
                <c:pt idx="11">
                  <c:v>-2.7531983669579378E-2</c:v>
                </c:pt>
                <c:pt idx="12">
                  <c:v>3.2027336796525495E-2</c:v>
                </c:pt>
                <c:pt idx="13">
                  <c:v>0.12050775408160946</c:v>
                </c:pt>
                <c:pt idx="14">
                  <c:v>0.11833452389700604</c:v>
                </c:pt>
                <c:pt idx="15">
                  <c:v>0.11772376954387667</c:v>
                </c:pt>
                <c:pt idx="16">
                  <c:v>-1.7491008456783246E-4</c:v>
                </c:pt>
                <c:pt idx="17">
                  <c:v>0.12922882966317772</c:v>
                </c:pt>
                <c:pt idx="18">
                  <c:v>0.14419586102390053</c:v>
                </c:pt>
                <c:pt idx="19">
                  <c:v>6.7331027800564325E-2</c:v>
                </c:pt>
                <c:pt idx="20">
                  <c:v>2.5270869887316635E-2</c:v>
                </c:pt>
                <c:pt idx="21">
                  <c:v>5.7785640943774461E-2</c:v>
                </c:pt>
                <c:pt idx="22">
                  <c:v>9.5654435004621632E-2</c:v>
                </c:pt>
                <c:pt idx="23">
                  <c:v>7.9775902261722764E-2</c:v>
                </c:pt>
                <c:pt idx="24">
                  <c:v>9.5001975306304484E-2</c:v>
                </c:pt>
                <c:pt idx="25">
                  <c:v>1.746295133435273E-2</c:v>
                </c:pt>
                <c:pt idx="26">
                  <c:v>0.15448547854797062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BC4A-4F07-9268-D3C948B61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528"/>
        <c:axId val="404702488"/>
      </c:barChart>
      <c:catAx>
        <c:axId val="404700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2488"/>
        <c:crosses val="autoZero"/>
        <c:auto val="1"/>
        <c:lblAlgn val="ctr"/>
        <c:lblOffset val="100"/>
        <c:noMultiLvlLbl val="0"/>
      </c:catAx>
      <c:valAx>
        <c:axId val="40470248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2017/2016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052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6.33'!$C$5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6.33'!$A$6:$B$32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6.33'!$C$6:$C$32</c:f>
              <c:numCache>
                <c:formatCode>0.0%</c:formatCode>
                <c:ptCount val="27"/>
                <c:pt idx="0">
                  <c:v>-0.2304305261003935</c:v>
                </c:pt>
                <c:pt idx="1">
                  <c:v>-4.0215399682212147E-2</c:v>
                </c:pt>
                <c:pt idx="2">
                  <c:v>-0.11620899826095288</c:v>
                </c:pt>
                <c:pt idx="3">
                  <c:v>-0.1555332686222734</c:v>
                </c:pt>
                <c:pt idx="4">
                  <c:v>-0.10689153611538432</c:v>
                </c:pt>
                <c:pt idx="5">
                  <c:v>1.0780341613871312E-2</c:v>
                </c:pt>
                <c:pt idx="6">
                  <c:v>-0.27668362916850087</c:v>
                </c:pt>
                <c:pt idx="7">
                  <c:v>-0.12116128190442711</c:v>
                </c:pt>
                <c:pt idx="8">
                  <c:v>-0.23308307956639168</c:v>
                </c:pt>
                <c:pt idx="9">
                  <c:v>-0.13423534093496484</c:v>
                </c:pt>
                <c:pt idx="10">
                  <c:v>-0.34856481062149619</c:v>
                </c:pt>
                <c:pt idx="11">
                  <c:v>-0.3701346656742685</c:v>
                </c:pt>
                <c:pt idx="12">
                  <c:v>-0.27805946783264868</c:v>
                </c:pt>
                <c:pt idx="13">
                  <c:v>-0.31773728859876144</c:v>
                </c:pt>
                <c:pt idx="14">
                  <c:v>-0.21074753189839746</c:v>
                </c:pt>
                <c:pt idx="15">
                  <c:v>-0.12007179113295118</c:v>
                </c:pt>
                <c:pt idx="16">
                  <c:v>-0.20195565069295723</c:v>
                </c:pt>
                <c:pt idx="17">
                  <c:v>-0.1551295495168622</c:v>
                </c:pt>
                <c:pt idx="18">
                  <c:v>-4.8031325075915961E-2</c:v>
                </c:pt>
                <c:pt idx="19">
                  <c:v>-0.2298884857200468</c:v>
                </c:pt>
                <c:pt idx="20">
                  <c:v>-0.22047905792644226</c:v>
                </c:pt>
                <c:pt idx="21">
                  <c:v>2.8516028581983991E-2</c:v>
                </c:pt>
                <c:pt idx="22">
                  <c:v>-5.7984291965919685E-2</c:v>
                </c:pt>
                <c:pt idx="23">
                  <c:v>-4.2761006064114038E-2</c:v>
                </c:pt>
                <c:pt idx="24">
                  <c:v>-3.7194187838036588E-2</c:v>
                </c:pt>
                <c:pt idx="25">
                  <c:v>-0.11900089882736438</c:v>
                </c:pt>
                <c:pt idx="26">
                  <c:v>-7.3473462056287644E-2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600-43C6-9C03-9AE0D0B54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5688"/>
        <c:axId val="407857648"/>
      </c:barChart>
      <c:catAx>
        <c:axId val="407855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57648"/>
        <c:crosses val="autoZero"/>
        <c:auto val="1"/>
        <c:lblAlgn val="ctr"/>
        <c:lblOffset val="100"/>
        <c:noMultiLvlLbl val="0"/>
      </c:catAx>
      <c:valAx>
        <c:axId val="4078576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785568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6.34'!$C$5</c:f>
              <c:strCache>
                <c:ptCount val="1"/>
                <c:pt idx="0">
                  <c:v>Percentual de assentos com Yield inferior a R$ 0,10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6.34'!$A$6:$B$32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6.34'!$C$6:$C$32</c:f>
              <c:numCache>
                <c:formatCode>0.0%</c:formatCode>
                <c:ptCount val="27"/>
                <c:pt idx="0">
                  <c:v>8.7296893243487203E-3</c:v>
                </c:pt>
                <c:pt idx="1">
                  <c:v>3.4817943280439023E-2</c:v>
                </c:pt>
                <c:pt idx="2">
                  <c:v>7.340806087719141E-3</c:v>
                </c:pt>
                <c:pt idx="3">
                  <c:v>3.2415888508099684E-2</c:v>
                </c:pt>
                <c:pt idx="4">
                  <c:v>2.0040198358062145E-2</c:v>
                </c:pt>
                <c:pt idx="5">
                  <c:v>3.8539101300569482E-3</c:v>
                </c:pt>
                <c:pt idx="6">
                  <c:v>1.7711351103533585E-2</c:v>
                </c:pt>
                <c:pt idx="7">
                  <c:v>2.1684546261684885E-2</c:v>
                </c:pt>
                <c:pt idx="8">
                  <c:v>1.422106615354274E-2</c:v>
                </c:pt>
                <c:pt idx="9">
                  <c:v>9.9020838563896561E-3</c:v>
                </c:pt>
                <c:pt idx="10">
                  <c:v>6.3361506102535367E-2</c:v>
                </c:pt>
                <c:pt idx="11">
                  <c:v>8.167728300114481E-3</c:v>
                </c:pt>
                <c:pt idx="12" formatCode="0.00%">
                  <c:v>0.10765933899149664</c:v>
                </c:pt>
                <c:pt idx="13">
                  <c:v>3.518239734126509E-2</c:v>
                </c:pt>
                <c:pt idx="14">
                  <c:v>1.8581366504287176E-2</c:v>
                </c:pt>
                <c:pt idx="15">
                  <c:v>4.0543019024995082E-2</c:v>
                </c:pt>
                <c:pt idx="16">
                  <c:v>1.7475139308323121E-2</c:v>
                </c:pt>
                <c:pt idx="17">
                  <c:v>2.3478038531816795E-2</c:v>
                </c:pt>
                <c:pt idx="18">
                  <c:v>4.2904243508335674E-2</c:v>
                </c:pt>
                <c:pt idx="19" formatCode="0.00%">
                  <c:v>3.1263801989572383E-2</c:v>
                </c:pt>
                <c:pt idx="20">
                  <c:v>6.0913824126629011E-2</c:v>
                </c:pt>
                <c:pt idx="21">
                  <c:v>2.2245209939080458E-2</c:v>
                </c:pt>
                <c:pt idx="22">
                  <c:v>3.7846944694518714E-2</c:v>
                </c:pt>
                <c:pt idx="23">
                  <c:v>1.537255691322839E-2</c:v>
                </c:pt>
                <c:pt idx="24">
                  <c:v>5.1179015294802906E-3</c:v>
                </c:pt>
                <c:pt idx="25">
                  <c:v>5.2269227744673507E-3</c:v>
                </c:pt>
                <c:pt idx="26">
                  <c:v>6.586169394455868E-2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CC-4C59-8595-77FB0601B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62744"/>
        <c:axId val="407861176"/>
      </c:barChart>
      <c:catAx>
        <c:axId val="4078627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176"/>
        <c:crosses val="autoZero"/>
        <c:auto val="1"/>
        <c:lblAlgn val="ctr"/>
        <c:lblOffset val="100"/>
        <c:noMultiLvlLbl val="0"/>
      </c:catAx>
      <c:valAx>
        <c:axId val="4078611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R$ 0,10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627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6.35'!$C$5</c:f>
              <c:strCache>
                <c:ptCount val="1"/>
                <c:pt idx="0">
                  <c:v>Percentual de assentos com Yield inferior a R$ 0,30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6.35'!$A$6:$B$32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6.35'!$C$6:$C$32</c:f>
              <c:numCache>
                <c:formatCode>0.0%</c:formatCode>
                <c:ptCount val="27"/>
                <c:pt idx="0">
                  <c:v>0.41269094130273687</c:v>
                </c:pt>
                <c:pt idx="1">
                  <c:v>0.54784124268948509</c:v>
                </c:pt>
                <c:pt idx="2">
                  <c:v>0.42042786599668358</c:v>
                </c:pt>
                <c:pt idx="3">
                  <c:v>0.49067964350665993</c:v>
                </c:pt>
                <c:pt idx="4">
                  <c:v>0.42109232948310305</c:v>
                </c:pt>
                <c:pt idx="5">
                  <c:v>0.39102643474619092</c:v>
                </c:pt>
                <c:pt idx="6">
                  <c:v>0.5086242022437778</c:v>
                </c:pt>
                <c:pt idx="7">
                  <c:v>0.39596563950890962</c:v>
                </c:pt>
                <c:pt idx="8">
                  <c:v>0.59247690675820452</c:v>
                </c:pt>
                <c:pt idx="9">
                  <c:v>0.51748531257845842</c:v>
                </c:pt>
                <c:pt idx="10">
                  <c:v>0.57916679574883145</c:v>
                </c:pt>
                <c:pt idx="11">
                  <c:v>0.41611628066261586</c:v>
                </c:pt>
                <c:pt idx="12">
                  <c:v>0.65811069817293888</c:v>
                </c:pt>
                <c:pt idx="13">
                  <c:v>0.64129998801902377</c:v>
                </c:pt>
                <c:pt idx="14">
                  <c:v>0.57333321349607225</c:v>
                </c:pt>
                <c:pt idx="15">
                  <c:v>0.64532436282246008</c:v>
                </c:pt>
                <c:pt idx="16">
                  <c:v>0.62475834270479269</c:v>
                </c:pt>
                <c:pt idx="17">
                  <c:v>0.61578828343142389</c:v>
                </c:pt>
                <c:pt idx="18">
                  <c:v>0.66120433281678326</c:v>
                </c:pt>
                <c:pt idx="19">
                  <c:v>0.62358919293446968</c:v>
                </c:pt>
                <c:pt idx="20">
                  <c:v>0.72707849976004846</c:v>
                </c:pt>
                <c:pt idx="21">
                  <c:v>0.51711361180405391</c:v>
                </c:pt>
                <c:pt idx="22">
                  <c:v>0.61077168061814247</c:v>
                </c:pt>
                <c:pt idx="23">
                  <c:v>0.44941359817865467</c:v>
                </c:pt>
                <c:pt idx="24">
                  <c:v>0.44201238680515109</c:v>
                </c:pt>
                <c:pt idx="25">
                  <c:v>0.42199125337067395</c:v>
                </c:pt>
                <c:pt idx="26">
                  <c:v>0.59474791312088549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1B-4FBE-8AC7-646F020E4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8432"/>
        <c:axId val="407861568"/>
      </c:barChart>
      <c:catAx>
        <c:axId val="407858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568"/>
        <c:crosses val="autoZero"/>
        <c:auto val="1"/>
        <c:lblAlgn val="ctr"/>
        <c:lblOffset val="100"/>
        <c:noMultiLvlLbl val="0"/>
      </c:catAx>
      <c:valAx>
        <c:axId val="407861568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R$ 0,30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584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9188283915764"/>
          <c:y val="4.1237113402061855E-2"/>
          <c:w val="0.83275471485284391"/>
          <c:h val="0.3427074708444949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7.1'!$H$12</c:f>
              <c:numCache>
                <c:formatCode>#,##0</c:formatCode>
                <c:ptCount val="1"/>
                <c:pt idx="0">
                  <c:v>35232615.222230002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4-4CC2-AB68-4A61F08C24E3}"/>
            </c:ext>
          </c:extLst>
        </c:ser>
        <c:ser>
          <c:idx val="1"/>
          <c:order val="1"/>
          <c:tx>
            <c:strRef>
              <c:f>'Fig 7.1'!$A$13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7.1'!$H$13</c:f>
              <c:numCache>
                <c:formatCode>#,##0</c:formatCode>
                <c:ptCount val="1"/>
                <c:pt idx="0">
                  <c:v>35465242.031049997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4-4CC2-AB68-4A61F08C24E3}"/>
            </c:ext>
          </c:extLst>
        </c:ser>
        <c:ser>
          <c:idx val="2"/>
          <c:order val="2"/>
          <c:tx>
            <c:strRef>
              <c:f>'Fig 7.1'!$A$14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7.1'!$H$14</c:f>
              <c:numCache>
                <c:formatCode>#,##0</c:formatCode>
                <c:ptCount val="1"/>
                <c:pt idx="0">
                  <c:v>37778843.2566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4-4CC2-AB68-4A61F08C24E3}"/>
            </c:ext>
          </c:extLst>
        </c:ser>
        <c:ser>
          <c:idx val="3"/>
          <c:order val="3"/>
          <c:tx>
            <c:strRef>
              <c:f>'Fig 7.1'!$A$15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7.1'!$H$15</c:f>
              <c:numCache>
                <c:formatCode>#,##0</c:formatCode>
                <c:ptCount val="1"/>
                <c:pt idx="0">
                  <c:v>43063795.791450001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4-4CC2-AB68-4A61F08C24E3}"/>
            </c:ext>
          </c:extLst>
        </c:ser>
        <c:ser>
          <c:idx val="4"/>
          <c:order val="4"/>
          <c:tx>
            <c:strRef>
              <c:f>'Fig 7.1'!$A$16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7.1'!$H$16</c:f>
              <c:numCache>
                <c:formatCode>#,##0</c:formatCode>
                <c:ptCount val="1"/>
                <c:pt idx="0">
                  <c:v>46009186.525309995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4-4CC2-AB68-4A61F08C2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4120"/>
        <c:axId val="407856472"/>
        <c:extLst/>
      </c:barChart>
      <c:catAx>
        <c:axId val="40785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6472"/>
        <c:crosses val="autoZero"/>
        <c:auto val="1"/>
        <c:lblAlgn val="ctr"/>
        <c:lblOffset val="100"/>
        <c:noMultiLvlLbl val="0"/>
      </c:catAx>
      <c:valAx>
        <c:axId val="407856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4120"/>
        <c:crosses val="autoZero"/>
        <c:crossBetween val="between"/>
        <c:dispUnits>
          <c:builtInUnit val="million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910405936100096E-2"/>
          <c:y val="4.4689123403143072E-2"/>
          <c:w val="0.95371057565172779"/>
          <c:h val="0.775610372354910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7.2'!$B$5</c:f>
              <c:strCache>
                <c:ptCount val="1"/>
                <c:pt idx="0">
                  <c:v>Variação % da receita de voo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7.2'!$A$6:$A$15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7.2'!$B$6:$B$15</c:f>
              <c:numCache>
                <c:formatCode>0.0%</c:formatCode>
                <c:ptCount val="10"/>
                <c:pt idx="0">
                  <c:v>0.26817210306063366</c:v>
                </c:pt>
                <c:pt idx="1">
                  <c:v>0.1621176250717411</c:v>
                </c:pt>
                <c:pt idx="2">
                  <c:v>8.9778824140564151E-2</c:v>
                </c:pt>
                <c:pt idx="3">
                  <c:v>0.16797877680625306</c:v>
                </c:pt>
                <c:pt idx="4">
                  <c:v>5.361997835348542E-2</c:v>
                </c:pt>
                <c:pt idx="5">
                  <c:v>7.8821491494749152E-2</c:v>
                </c:pt>
                <c:pt idx="6">
                  <c:v>6.6025983978963421E-3</c:v>
                </c:pt>
                <c:pt idx="7">
                  <c:v>6.5235737670264138E-2</c:v>
                </c:pt>
                <c:pt idx="8">
                  <c:v>0.13989185690397532</c:v>
                </c:pt>
                <c:pt idx="9">
                  <c:v>6.8395985066527221E-2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4A-41EB-A976-FB6C5E9D81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52160"/>
        <c:axId val="407861960"/>
      </c:barChart>
      <c:catAx>
        <c:axId val="40785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1960"/>
        <c:crosses val="autoZero"/>
        <c:auto val="1"/>
        <c:lblAlgn val="ctr"/>
        <c:lblOffset val="100"/>
        <c:noMultiLvlLbl val="0"/>
      </c:catAx>
      <c:valAx>
        <c:axId val="407861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5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6.9892473118279563E-2"/>
          <c:w val="0.64793032861271171"/>
          <c:h val="0.90188214376428755"/>
        </c:manualLayout>
      </c:layout>
      <c:pie3DChart>
        <c:varyColors val="1"/>
        <c:ser>
          <c:idx val="0"/>
          <c:order val="0"/>
          <c:dLbls>
            <c:dLbl>
              <c:idx val="4"/>
              <c:layout>
                <c:manualLayout>
                  <c:x val="3.5924861466880682E-2"/>
                  <c:y val="5.880146100618540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DEA-45CE-9E78-B2A9794CC62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7.3'!$A$6:$A$11</c:f>
              <c:strCache>
                <c:ptCount val="6"/>
                <c:pt idx="0">
                  <c:v>Passagens</c:v>
                </c:pt>
                <c:pt idx="1">
                  <c:v>Bagagem</c:v>
                </c:pt>
                <c:pt idx="2">
                  <c:v>Carga e Mala Postal</c:v>
                </c:pt>
                <c:pt idx="3">
                  <c:v>Receitas Auxiliares</c:v>
                </c:pt>
                <c:pt idx="4">
                  <c:v>Penalidades do Contrato de Transporte Aéreo</c:v>
                </c:pt>
                <c:pt idx="5">
                  <c:v>Outras</c:v>
                </c:pt>
              </c:strCache>
            </c:strRef>
          </c:cat>
          <c:val>
            <c:numRef>
              <c:f>'Fig 7.3'!$B$6:$B$11</c:f>
              <c:numCache>
                <c:formatCode>0.0%</c:formatCode>
                <c:ptCount val="6"/>
                <c:pt idx="0">
                  <c:v>0.83613816294116261</c:v>
                </c:pt>
                <c:pt idx="1">
                  <c:v>2.1185213604326649E-2</c:v>
                </c:pt>
                <c:pt idx="2">
                  <c:v>6.4284056189364919E-2</c:v>
                </c:pt>
                <c:pt idx="3">
                  <c:v>1.5041140143595207E-2</c:v>
                </c:pt>
                <c:pt idx="4">
                  <c:v>3.2485145549091619E-2</c:v>
                </c:pt>
                <c:pt idx="5">
                  <c:v>3.0955128872503002E-2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EA-45CE-9E78-B2A9794CC6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282118298050988"/>
          <c:y val="4.593514520362374E-2"/>
          <c:w val="0.2597617119868435"/>
          <c:h val="0.94038735077470159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7.4'!$A$6</c:f>
              <c:strCache>
                <c:ptCount val="1"/>
                <c:pt idx="0">
                  <c:v>Passageiros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7.4'!$C$6:$L$6</c:f>
              <c:numCache>
                <c:formatCode>0.0%</c:formatCode>
                <c:ptCount val="10"/>
                <c:pt idx="0">
                  <c:v>0.86796825092501628</c:v>
                </c:pt>
                <c:pt idx="1">
                  <c:v>0.86614934770704632</c:v>
                </c:pt>
                <c:pt idx="2">
                  <c:v>0.87197388003804677</c:v>
                </c:pt>
                <c:pt idx="3">
                  <c:v>0.86237426217478141</c:v>
                </c:pt>
                <c:pt idx="4">
                  <c:v>0.87969460393343535</c:v>
                </c:pt>
                <c:pt idx="5">
                  <c:v>0.82368009590215108</c:v>
                </c:pt>
                <c:pt idx="6">
                  <c:v>0.83858011512643582</c:v>
                </c:pt>
                <c:pt idx="7">
                  <c:v>0.84340813594612929</c:v>
                </c:pt>
                <c:pt idx="8">
                  <c:v>0.8349108433016651</c:v>
                </c:pt>
                <c:pt idx="9">
                  <c:v>0.83613816294116261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B-408B-B97C-648599C61428}"/>
            </c:ext>
          </c:extLst>
        </c:ser>
        <c:ser>
          <c:idx val="1"/>
          <c:order val="1"/>
          <c:tx>
            <c:strRef>
              <c:f>'Fig 7.4'!$A$7</c:f>
              <c:strCache>
                <c:ptCount val="1"/>
                <c:pt idx="0">
                  <c:v>Bagagem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7.4'!$C$7:$L$7</c:f>
              <c:numCache>
                <c:formatCode>0.0%</c:formatCode>
                <c:ptCount val="10"/>
                <c:pt idx="0">
                  <c:v>5.6166064324307211E-3</c:v>
                </c:pt>
                <c:pt idx="1">
                  <c:v>6.8828082046783852E-3</c:v>
                </c:pt>
                <c:pt idx="2">
                  <c:v>8.9323163695928607E-3</c:v>
                </c:pt>
                <c:pt idx="3">
                  <c:v>7.3084997441548848E-3</c:v>
                </c:pt>
                <c:pt idx="4">
                  <c:v>7.8011155444111108E-3</c:v>
                </c:pt>
                <c:pt idx="5">
                  <c:v>8.1374486623151526E-3</c:v>
                </c:pt>
                <c:pt idx="6">
                  <c:v>7.9660253827485896E-3</c:v>
                </c:pt>
                <c:pt idx="7">
                  <c:v>1.0627572337854945E-2</c:v>
                </c:pt>
                <c:pt idx="8">
                  <c:v>1.7492296175099918E-2</c:v>
                </c:pt>
                <c:pt idx="9">
                  <c:v>2.1185213604326649E-2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B-408B-B97C-648599C61428}"/>
            </c:ext>
          </c:extLst>
        </c:ser>
        <c:ser>
          <c:idx val="2"/>
          <c:order val="2"/>
          <c:tx>
            <c:strRef>
              <c:f>'Fig 7.4'!$A$8</c:f>
              <c:strCache>
                <c:ptCount val="1"/>
                <c:pt idx="0">
                  <c:v>Carga e Mala Postal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7.4'!$C$8:$L$8</c:f>
              <c:numCache>
                <c:formatCode>0.0%</c:formatCode>
                <c:ptCount val="10"/>
                <c:pt idx="0">
                  <c:v>9.525180909911321E-2</c:v>
                </c:pt>
                <c:pt idx="1">
                  <c:v>9.3181939603477079E-2</c:v>
                </c:pt>
                <c:pt idx="2">
                  <c:v>8.1784070910270942E-2</c:v>
                </c:pt>
                <c:pt idx="3">
                  <c:v>0.10172356239099498</c:v>
                </c:pt>
                <c:pt idx="4">
                  <c:v>7.9610680745359999E-2</c:v>
                </c:pt>
                <c:pt idx="5">
                  <c:v>7.4979340319114574E-2</c:v>
                </c:pt>
                <c:pt idx="6">
                  <c:v>8.0659797193731606E-2</c:v>
                </c:pt>
                <c:pt idx="7">
                  <c:v>7.5380586108403091E-2</c:v>
                </c:pt>
                <c:pt idx="8">
                  <c:v>7.2165012670321424E-2</c:v>
                </c:pt>
                <c:pt idx="9">
                  <c:v>6.4284056189364919E-2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8B-408B-B97C-648599C61428}"/>
            </c:ext>
          </c:extLst>
        </c:ser>
        <c:ser>
          <c:idx val="3"/>
          <c:order val="3"/>
          <c:tx>
            <c:strRef>
              <c:f>'Fig 7.4'!$A$9</c:f>
              <c:strCache>
                <c:ptCount val="1"/>
                <c:pt idx="0">
                  <c:v>Receitas Auxiliares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7.4'!$C$9:$L$9</c:f>
              <c:numCache>
                <c:formatCode>0.0%</c:formatCode>
                <c:ptCount val="10"/>
                <c:pt idx="5">
                  <c:v>1.7544587592237086E-2</c:v>
                </c:pt>
                <c:pt idx="6">
                  <c:v>2.1317092102306198E-2</c:v>
                </c:pt>
                <c:pt idx="7">
                  <c:v>2.1493211057174041E-2</c:v>
                </c:pt>
                <c:pt idx="8">
                  <c:v>1.5541782802418217E-2</c:v>
                </c:pt>
                <c:pt idx="9">
                  <c:v>1.5041140143595207E-2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8B-408B-B97C-648599C61428}"/>
            </c:ext>
          </c:extLst>
        </c:ser>
        <c:ser>
          <c:idx val="4"/>
          <c:order val="4"/>
          <c:tx>
            <c:strRef>
              <c:f>'Fig 7.4'!$A$10</c:f>
              <c:strCache>
                <c:ptCount val="1"/>
                <c:pt idx="0">
                  <c:v>Penalidades do Contrato de Transporte Aéreo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7.4'!$C$10:$L$10</c:f>
              <c:numCache>
                <c:formatCode>0.0%</c:formatCode>
                <c:ptCount val="10"/>
                <c:pt idx="5">
                  <c:v>4.6093786243416153E-2</c:v>
                </c:pt>
                <c:pt idx="6">
                  <c:v>3.05578573328954E-2</c:v>
                </c:pt>
                <c:pt idx="7">
                  <c:v>3.1171371403338793E-2</c:v>
                </c:pt>
                <c:pt idx="8">
                  <c:v>3.3244909920183245E-2</c:v>
                </c:pt>
                <c:pt idx="9">
                  <c:v>3.2485145549091619E-2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8B-408B-B97C-648599C61428}"/>
            </c:ext>
          </c:extLst>
        </c:ser>
        <c:ser>
          <c:idx val="5"/>
          <c:order val="5"/>
          <c:tx>
            <c:strRef>
              <c:f>'Fig 7.4'!$A$11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7.4'!$C$5:$L$5</c:f>
              <c:numCache>
                <c:formatCode>General</c:formatCod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numCache>
            </c:numRef>
          </c:cat>
          <c:val>
            <c:numRef>
              <c:f>'Fig 7.4'!$C$11:$L$11</c:f>
              <c:numCache>
                <c:formatCode>0.0%</c:formatCode>
                <c:ptCount val="10"/>
                <c:pt idx="0">
                  <c:v>3.1163333542485534E-2</c:v>
                </c:pt>
                <c:pt idx="1">
                  <c:v>3.378590448479793E-2</c:v>
                </c:pt>
                <c:pt idx="2">
                  <c:v>3.7309732682089473E-2</c:v>
                </c:pt>
                <c:pt idx="3">
                  <c:v>2.859367568974602E-2</c:v>
                </c:pt>
                <c:pt idx="4">
                  <c:v>3.2893599776793202E-2</c:v>
                </c:pt>
                <c:pt idx="5">
                  <c:v>2.9564741280765774E-2</c:v>
                </c:pt>
                <c:pt idx="6">
                  <c:v>2.09188556784109E-2</c:v>
                </c:pt>
                <c:pt idx="7">
                  <c:v>1.7919123147099897E-2</c:v>
                </c:pt>
                <c:pt idx="8">
                  <c:v>2.6645155130312178E-2</c:v>
                </c:pt>
                <c:pt idx="9">
                  <c:v>3.0955128872503002E-2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8B-408B-B97C-648599C6142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56864"/>
        <c:axId val="407862352"/>
      </c:barChart>
      <c:catAx>
        <c:axId val="407856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2352"/>
        <c:crosses val="autoZero"/>
        <c:auto val="1"/>
        <c:lblAlgn val="ctr"/>
        <c:lblOffset val="100"/>
        <c:noMultiLvlLbl val="0"/>
      </c:catAx>
      <c:valAx>
        <c:axId val="407862352"/>
        <c:scaling>
          <c:orientation val="minMax"/>
          <c:max val="1"/>
          <c:min val="0"/>
        </c:scaling>
        <c:delete val="1"/>
        <c:axPos val="l"/>
        <c:numFmt formatCode="0%" sourceLinked="0"/>
        <c:majorTickMark val="out"/>
        <c:minorTickMark val="none"/>
        <c:tickLblPos val="nextTo"/>
        <c:crossAx val="407856864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525613352385009"/>
          <c:y val="0.1801680648229598"/>
          <c:w val="0.27444785618013967"/>
          <c:h val="0.57612592703841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7.5'!$B$14:$G$14</c15:sqref>
                  </c15:fullRef>
                </c:ext>
              </c:extLst>
              <c:f>'Fig 7.5'!$B$14:$F$14</c:f>
              <c:numCache>
                <c:formatCode>#,##0</c:formatCode>
                <c:ptCount val="5"/>
                <c:pt idx="0">
                  <c:v>14959396.71188</c:v>
                </c:pt>
                <c:pt idx="1">
                  <c:v>10059788.01409</c:v>
                </c:pt>
                <c:pt idx="2">
                  <c:v>8101143.3493800005</c:v>
                </c:pt>
                <c:pt idx="3">
                  <c:v>3728755.3330000001</c:v>
                </c:pt>
                <c:pt idx="4">
                  <c:v>929759.84824999992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26-4D05-A20C-AF4266D5C5BA}"/>
            </c:ext>
          </c:extLst>
        </c:ser>
        <c:ser>
          <c:idx val="2"/>
          <c:order val="2"/>
          <c:tx>
            <c:strRef>
              <c:f>'Fig 7.5'!$A$15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7.5'!$B$15:$G$15</c15:sqref>
                  </c15:fullRef>
                </c:ext>
              </c:extLst>
              <c:f>'Fig 7.5'!$B$15:$F$15</c:f>
              <c:numCache>
                <c:formatCode>#,##0</c:formatCode>
                <c:ptCount val="5"/>
                <c:pt idx="0">
                  <c:v>16444064.329569999</c:v>
                </c:pt>
                <c:pt idx="1">
                  <c:v>11168376.198249999</c:v>
                </c:pt>
                <c:pt idx="2">
                  <c:v>9428717.0593600012</c:v>
                </c:pt>
                <c:pt idx="3">
                  <c:v>4795553.5149999997</c:v>
                </c:pt>
                <c:pt idx="4">
                  <c:v>1227084.68927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26-4D05-A20C-AF4266D5C5BA}"/>
            </c:ext>
          </c:extLst>
        </c:ser>
        <c:ser>
          <c:idx val="3"/>
          <c:order val="3"/>
          <c:tx>
            <c:strRef>
              <c:f>'Fig 7.5'!$A$16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7.5'!$B$5:$G$5</c15:sqref>
                  </c15:fullRef>
                </c:ext>
              </c:extLst>
              <c:f>'Fig 7.5'!$B$5:$F$5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7.5'!$B$16:$G$16</c15:sqref>
                  </c15:fullRef>
                </c:ext>
              </c:extLst>
              <c:f>'Fig 7.5'!$B$16:$F$16</c:f>
              <c:numCache>
                <c:formatCode>#,##0</c:formatCode>
                <c:ptCount val="5"/>
                <c:pt idx="0">
                  <c:v>18672207.068170004</c:v>
                </c:pt>
                <c:pt idx="1">
                  <c:v>13475220.175080001</c:v>
                </c:pt>
                <c:pt idx="2">
                  <c:v>11734384.83537</c:v>
                </c:pt>
                <c:pt idx="3">
                  <c:v>1057691.4580000001</c:v>
                </c:pt>
                <c:pt idx="4">
                  <c:v>1069682.98869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26-4D05-A20C-AF4266D5C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136"/>
        <c:axId val="40785921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7.5'!$A$13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7.5'!$B$5:$G$5</c15:sqref>
                        </c15:fullRef>
                        <c15:formulaRef>
                          <c15:sqref>'Fig 7.5'!$B$5:$F$5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7.5'!$B$13:$G$13</c15:sqref>
                        </c15:fullRef>
                        <c15:formulaRef>
                          <c15:sqref>'Fig 7.5'!$B$13:$F$13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14304643.315880001</c:v>
                      </c:pt>
                      <c:pt idx="1">
                        <c:v>9605521.8062199969</c:v>
                      </c:pt>
                      <c:pt idx="2">
                        <c:v>7020909.1792399995</c:v>
                      </c:pt>
                      <c:pt idx="3">
                        <c:v>3133434.6210000003</c:v>
                      </c:pt>
                      <c:pt idx="4">
                        <c:v>897054.10079000005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926-4D05-A20C-AF4266D5C5BA}"/>
                  </c:ext>
                </c:extLst>
              </c15:ser>
            </c15:filteredBarSeries>
          </c:ext>
        </c:extLst>
      </c:barChart>
      <c:catAx>
        <c:axId val="40786313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9216"/>
        <c:crosses val="autoZero"/>
        <c:auto val="1"/>
        <c:lblAlgn val="ctr"/>
        <c:lblOffset val="100"/>
        <c:noMultiLvlLbl val="0"/>
      </c:catAx>
      <c:valAx>
        <c:axId val="40785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'RECEITA PASSAGEM'!$A$14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PASSAGEM'!$B$14:$G$14</c15:sqref>
                  </c15:fullRef>
                </c:ext>
              </c:extLst>
              <c:f>'RECEITA PASSAGEM'!$B$14:$E$14</c:f>
              <c:numCache>
                <c:formatCode>#,##0</c:formatCode>
                <c:ptCount val="4"/>
                <c:pt idx="0">
                  <c:v>12779167.659260001</c:v>
                </c:pt>
                <c:pt idx="1">
                  <c:v>8899674.6200599987</c:v>
                </c:pt>
                <c:pt idx="2">
                  <c:v>7050746.0683399998</c:v>
                </c:pt>
                <c:pt idx="3">
                  <c:v>3118970.571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2A-4C21-8B9F-4B11CBA03913}"/>
            </c:ext>
          </c:extLst>
        </c:ser>
        <c:ser>
          <c:idx val="2"/>
          <c:order val="2"/>
          <c:tx>
            <c:strRef>
              <c:f>'RECEITA PASSAGEM'!$A$15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PASSAGEM'!$B$15:$G$15</c15:sqref>
                  </c15:fullRef>
                </c:ext>
              </c:extLst>
              <c:f>'RECEITA PASSAGEM'!$B$15:$E$15</c:f>
              <c:numCache>
                <c:formatCode>#,##0</c:formatCode>
                <c:ptCount val="4"/>
                <c:pt idx="0">
                  <c:v>14110882.13807</c:v>
                </c:pt>
                <c:pt idx="1">
                  <c:v>9806472.901039999</c:v>
                </c:pt>
                <c:pt idx="2">
                  <c:v>8309939.2802900001</c:v>
                </c:pt>
                <c:pt idx="3">
                  <c:v>3798613.2059999998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2A-4C21-8B9F-4B11CBA03913}"/>
            </c:ext>
          </c:extLst>
        </c:ser>
        <c:ser>
          <c:idx val="3"/>
          <c:order val="3"/>
          <c:tx>
            <c:strRef>
              <c:f>'RECEITA PASSAGEM'!$A$16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'RECEITA PASSAGEM'!$B$5:$G$5</c15:sqref>
                  </c15:fullRef>
                </c:ext>
              </c:extLst>
              <c:f>'RECEITA PASSAGEM'!$B$5:$E$5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'RECEITA PASSAGEM'!$B$16:$G$16</c15:sqref>
                  </c15:fullRef>
                </c:ext>
              </c:extLst>
              <c:f>'RECEITA PASSAGEM'!$B$16:$E$16</c:f>
              <c:numCache>
                <c:formatCode>#,##0</c:formatCode>
                <c:ptCount val="4"/>
                <c:pt idx="0">
                  <c:v>15400421.128509998</c:v>
                </c:pt>
                <c:pt idx="1">
                  <c:v>11939517.382259998</c:v>
                </c:pt>
                <c:pt idx="2">
                  <c:v>10272742.510919999</c:v>
                </c:pt>
                <c:pt idx="3">
                  <c:v>857355.67799999996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2A-4C21-8B9F-4B11CBA03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136"/>
        <c:axId val="40785921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'RECEITA PASSAGEM'!$A$13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'RECEITA PASSAGEM'!$B$5:$G$5</c15:sqref>
                        </c15:fullRef>
                        <c15:formulaRef>
                          <c15:sqref>'RECEITA PASSAGEM'!$B$5:$E$5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'RECEITA PASSAGEM'!$B$13:$G$13</c15:sqref>
                        </c15:fullRef>
                        <c15:formulaRef>
                          <c15:sqref>'RECEITA PASSAGEM'!$B$13:$E$13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12423771.43048</c:v>
                      </c:pt>
                      <c:pt idx="1">
                        <c:v>8513112.3443699982</c:v>
                      </c:pt>
                      <c:pt idx="2">
                        <c:v>6100342.6498499997</c:v>
                      </c:pt>
                      <c:pt idx="3">
                        <c:v>2665473.0214400003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B2A-4C21-8B9F-4B11CBA03913}"/>
                  </c:ext>
                </c:extLst>
              </c15:ser>
            </c15:filteredBarSeries>
          </c:ext>
        </c:extLst>
      </c:barChart>
      <c:catAx>
        <c:axId val="40786313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9216"/>
        <c:crosses val="autoZero"/>
        <c:auto val="1"/>
        <c:lblAlgn val="ctr"/>
        <c:lblOffset val="100"/>
        <c:noMultiLvlLbl val="0"/>
      </c:catAx>
      <c:valAx>
        <c:axId val="40785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7.6'!$A$13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7.6'!$B$13:$G$13</c15:sqref>
                  </c15:fullRef>
                </c:ext>
              </c:extLst>
              <c:f>'Fig 7.6'!$B$13:$F$13</c:f>
              <c:numCache>
                <c:formatCode>0.0%</c:formatCode>
                <c:ptCount val="5"/>
                <c:pt idx="0">
                  <c:v>4.5772088233275943E-2</c:v>
                </c:pt>
                <c:pt idx="1">
                  <c:v>4.7292194743220106E-2</c:v>
                </c:pt>
                <c:pt idx="2">
                  <c:v>0.15385958464384153</c:v>
                </c:pt>
                <c:pt idx="3">
                  <c:v>0.18998983033193451</c:v>
                </c:pt>
                <c:pt idx="4">
                  <c:v>3.6459057966734987E-2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94-4D68-9764-E05BB7AD2AD2}"/>
            </c:ext>
          </c:extLst>
        </c:ser>
        <c:ser>
          <c:idx val="2"/>
          <c:order val="2"/>
          <c:tx>
            <c:strRef>
              <c:f>'Fig 7.6'!$A$14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7.6'!$B$14:$G$14</c15:sqref>
                  </c15:fullRef>
                </c:ext>
              </c:extLst>
              <c:f>'Fig 7.6'!$B$14:$F$14</c:f>
              <c:numCache>
                <c:formatCode>0.0%</c:formatCode>
                <c:ptCount val="5"/>
                <c:pt idx="0">
                  <c:v>9.9246490101499329E-2</c:v>
                </c:pt>
                <c:pt idx="1">
                  <c:v>0.11019995477114253</c:v>
                </c:pt>
                <c:pt idx="2">
                  <c:v>0.16387485725476059</c:v>
                </c:pt>
                <c:pt idx="3">
                  <c:v>0.28610034360760772</c:v>
                </c:pt>
                <c:pt idx="4">
                  <c:v>0.31978670791132435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94-4D68-9764-E05BB7AD2AD2}"/>
            </c:ext>
          </c:extLst>
        </c:ser>
        <c:ser>
          <c:idx val="3"/>
          <c:order val="3"/>
          <c:tx>
            <c:strRef>
              <c:f>'Fig 7.6'!$A$15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7.6'!$B$5:$G$5</c15:sqref>
                  </c15:fullRef>
                </c:ext>
              </c:extLst>
              <c:f>'Fig 7.6'!$B$5:$F$5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7.6'!$B$15:$G$15</c15:sqref>
                  </c15:fullRef>
                </c:ext>
              </c:extLst>
              <c:f>'Fig 7.6'!$B$15:$F$15</c:f>
              <c:numCache>
                <c:formatCode>0.0%</c:formatCode>
                <c:ptCount val="5"/>
                <c:pt idx="0">
                  <c:v>0.13549829859235718</c:v>
                </c:pt>
                <c:pt idx="1">
                  <c:v>0.20655142125239889</c:v>
                </c:pt>
                <c:pt idx="2">
                  <c:v>0.24453674465935271</c:v>
                </c:pt>
                <c:pt idx="3">
                  <c:v>-0.77944329998786377</c:v>
                </c:pt>
                <c:pt idx="4">
                  <c:v>-0.12827289098818373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94-4D68-9764-E05BB7AD2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0392"/>
        <c:axId val="4078607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7.6'!$A$12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7.6'!$B$5:$G$5</c15:sqref>
                        </c15:fullRef>
                        <c15:formulaRef>
                          <c15:sqref>'Fig 7.6'!$B$5:$F$5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7.6'!$B$12:$G$12</c15:sqref>
                        </c15:fullRef>
                        <c15:formulaRef>
                          <c15:sqref>'Fig 7.6'!$B$12:$F$12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-1.3728961133838147E-2</c:v>
                      </c:pt>
                      <c:pt idx="1">
                        <c:v>-1.2379493476368686E-2</c:v>
                      </c:pt>
                      <c:pt idx="2">
                        <c:v>5.6297460700033053E-2</c:v>
                      </c:pt>
                      <c:pt idx="3">
                        <c:v>0.12761975352937971</c:v>
                      </c:pt>
                      <c:pt idx="4">
                        <c:v>-0.16877312356252161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94-4D68-9764-E05BB7AD2AD2}"/>
                  </c:ext>
                </c:extLst>
              </c15:ser>
            </c15:filteredBarSeries>
          </c:ext>
        </c:extLst>
      </c:barChart>
      <c:catAx>
        <c:axId val="407860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784"/>
        <c:crosses val="autoZero"/>
        <c:auto val="1"/>
        <c:lblAlgn val="ctr"/>
        <c:lblOffset val="100"/>
        <c:noMultiLvlLbl val="0"/>
      </c:catAx>
      <c:valAx>
        <c:axId val="407860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3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999226071671399E-2"/>
          <c:y val="5.0400916380297825E-2"/>
          <c:w val="0.84729046752164339"/>
          <c:h val="0.3694506227958618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7.7'!$H$12</c:f>
              <c:numCache>
                <c:formatCode>#,##0</c:formatCode>
                <c:ptCount val="1"/>
                <c:pt idx="0">
                  <c:v>2203084.6428499999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0C-4502-8081-BE54BCA0F0DE}"/>
            </c:ext>
          </c:extLst>
        </c:ser>
        <c:ser>
          <c:idx val="1"/>
          <c:order val="1"/>
          <c:tx>
            <c:strRef>
              <c:f>'Fig 7.7'!$A$13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7.7'!$H$13</c:f>
              <c:numCache>
                <c:formatCode>#,##0</c:formatCode>
                <c:ptCount val="1"/>
                <c:pt idx="0">
                  <c:v>2395245.8621000005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0C-4502-8081-BE54BCA0F0DE}"/>
            </c:ext>
          </c:extLst>
        </c:ser>
        <c:ser>
          <c:idx val="2"/>
          <c:order val="2"/>
          <c:tx>
            <c:strRef>
              <c:f>'Fig 7.7'!$A$14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7.7'!$H$14</c:f>
              <c:numCache>
                <c:formatCode>#,##0</c:formatCode>
                <c:ptCount val="1"/>
                <c:pt idx="0">
                  <c:v>2847791.34718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0C-4502-8081-BE54BCA0F0DE}"/>
            </c:ext>
          </c:extLst>
        </c:ser>
        <c:ser>
          <c:idx val="3"/>
          <c:order val="3"/>
          <c:tx>
            <c:strRef>
              <c:f>'Fig 7.7'!$A$15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7.7'!$H$15</c:f>
              <c:numCache>
                <c:formatCode>#,##0</c:formatCode>
                <c:ptCount val="1"/>
                <c:pt idx="0">
                  <c:v>3114554.9729599999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0C-4502-8081-BE54BCA0F0DE}"/>
            </c:ext>
          </c:extLst>
        </c:ser>
        <c:ser>
          <c:idx val="4"/>
          <c:order val="4"/>
          <c:tx>
            <c:strRef>
              <c:f>'Fig 7.7'!$A$16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7.7'!$H$16</c:f>
              <c:numCache>
                <c:formatCode>#,##0</c:formatCode>
                <c:ptCount val="1"/>
                <c:pt idx="0">
                  <c:v>2957657.1318199998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0C-4502-8081-BE54BCA0F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2944"/>
        <c:axId val="407853336"/>
      </c:barChart>
      <c:catAx>
        <c:axId val="4078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3336"/>
        <c:crosses val="autoZero"/>
        <c:auto val="1"/>
        <c:lblAlgn val="ctr"/>
        <c:lblOffset val="100"/>
        <c:noMultiLvlLbl val="0"/>
      </c:catAx>
      <c:valAx>
        <c:axId val="407853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29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7.8'!$B$14:$H$14</c15:sqref>
                  </c15:fullRef>
                </c:ext>
              </c:extLst>
              <c:f>'Fig 7.8'!$B$14:$F$14</c:f>
              <c:numCache>
                <c:formatCode>#,##0</c:formatCode>
                <c:ptCount val="5"/>
                <c:pt idx="0">
                  <c:v>1171997.5030399999</c:v>
                </c:pt>
                <c:pt idx="1">
                  <c:v>354561.23259000003</c:v>
                </c:pt>
                <c:pt idx="2">
                  <c:v>241760.12560999999</c:v>
                </c:pt>
                <c:pt idx="3">
                  <c:v>156077.149</c:v>
                </c:pt>
                <c:pt idx="4">
                  <c:v>923395.33694000007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0-4AC8-8857-678E064F32F1}"/>
            </c:ext>
          </c:extLst>
        </c:ser>
        <c:ser>
          <c:idx val="2"/>
          <c:order val="2"/>
          <c:tx>
            <c:strRef>
              <c:f>'Fig 7.8'!$A$15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7.8'!$B$15:$H$15</c15:sqref>
                  </c15:fullRef>
                </c:ext>
              </c:extLst>
              <c:f>'Fig 7.8'!$B$15:$F$15</c:f>
              <c:numCache>
                <c:formatCode>#,##0</c:formatCode>
                <c:ptCount val="5"/>
                <c:pt idx="0">
                  <c:v>947750.74105000007</c:v>
                </c:pt>
                <c:pt idx="1">
                  <c:v>400958.90666000004</c:v>
                </c:pt>
                <c:pt idx="2">
                  <c:v>373417.05459000001</c:v>
                </c:pt>
                <c:pt idx="3">
                  <c:v>212911.40100000001</c:v>
                </c:pt>
                <c:pt idx="4">
                  <c:v>1179516.8696600001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0-4AC8-8857-678E064F32F1}"/>
            </c:ext>
          </c:extLst>
        </c:ser>
        <c:ser>
          <c:idx val="3"/>
          <c:order val="3"/>
          <c:tx>
            <c:strRef>
              <c:f>'Fig 7.8'!$A$16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7.8'!$B$5:$H$5</c15:sqref>
                  </c15:fullRef>
                </c:ext>
              </c:extLst>
              <c:f>'Fig 7.8'!$B$5:$F$5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7.8'!$B$16:$H$16</c15:sqref>
                  </c15:fullRef>
                </c:ext>
              </c:extLst>
              <c:f>'Fig 7.8'!$B$16:$F$16</c:f>
              <c:numCache>
                <c:formatCode>#,##0</c:formatCode>
                <c:ptCount val="5"/>
                <c:pt idx="0">
                  <c:v>928326.13821999996</c:v>
                </c:pt>
                <c:pt idx="1">
                  <c:v>411053.51652</c:v>
                </c:pt>
                <c:pt idx="2">
                  <c:v>552083.62801999995</c:v>
                </c:pt>
                <c:pt idx="3">
                  <c:v>35687.065999999999</c:v>
                </c:pt>
                <c:pt idx="4">
                  <c:v>1030506.78306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60-4AC8-8857-678E064F3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920"/>
        <c:axId val="407864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7.8'!$A$13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7.8'!$B$5:$H$5</c15:sqref>
                        </c15:fullRef>
                        <c15:formulaRef>
                          <c15:sqref>'Fig 7.8'!$B$5:$F$5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7.8'!$B$13:$H$13</c15:sqref>
                        </c15:fullRef>
                        <c15:formulaRef>
                          <c15:sqref>'Fig 7.8'!$B$13:$F$13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896617.91128000012</c:v>
                      </c:pt>
                      <c:pt idx="1">
                        <c:v>324492.34874999995</c:v>
                      </c:pt>
                      <c:pt idx="2">
                        <c:v>163781.94106000001</c:v>
                      </c:pt>
                      <c:pt idx="3">
                        <c:v>140131.45956000002</c:v>
                      </c:pt>
                      <c:pt idx="4">
                        <c:v>870222.20145000005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60-4AC8-8857-678E064F32F1}"/>
                  </c:ext>
                </c:extLst>
              </c15:ser>
            </c15:filteredBarSeries>
          </c:ext>
        </c:extLst>
      </c:barChart>
      <c:catAx>
        <c:axId val="407863920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4704"/>
        <c:crosses val="autoZero"/>
        <c:auto val="1"/>
        <c:lblAlgn val="ctr"/>
        <c:lblOffset val="100"/>
        <c:noMultiLvlLbl val="0"/>
      </c:catAx>
      <c:valAx>
        <c:axId val="407864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9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7.9'!$B$5</c:f>
              <c:strCache>
                <c:ptCount val="1"/>
                <c:pt idx="0">
                  <c:v>Custos e Despesas de Voo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7.9'!$A$7:$A$16</c:f>
              <c:strCache>
                <c:ptCount val="10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</c:strCache>
            </c:strRef>
          </c:cat>
          <c:val>
            <c:numRef>
              <c:f>'Fig 7.9'!$B$7:$B$16</c:f>
              <c:numCache>
                <c:formatCode>_(* #,##0_);_(* \(#,##0\);_(* "-"??_);_(@_)</c:formatCode>
                <c:ptCount val="10"/>
                <c:pt idx="0">
                  <c:v>20846733528.73</c:v>
                </c:pt>
                <c:pt idx="1">
                  <c:v>25427503707.360004</c:v>
                </c:pt>
                <c:pt idx="2">
                  <c:v>29653605572.669994</c:v>
                </c:pt>
                <c:pt idx="3">
                  <c:v>31555659806.300003</c:v>
                </c:pt>
                <c:pt idx="4">
                  <c:v>33288163686.889996</c:v>
                </c:pt>
                <c:pt idx="5">
                  <c:v>34974562464.870003</c:v>
                </c:pt>
                <c:pt idx="6">
                  <c:v>33976343142.580002</c:v>
                </c:pt>
                <c:pt idx="7">
                  <c:v>34617926825.650002</c:v>
                </c:pt>
                <c:pt idx="8">
                  <c:v>40477296251.600006</c:v>
                </c:pt>
                <c:pt idx="9">
                  <c:v>40759010548.639992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53-4EE3-AB79-4DC44BAC78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67448"/>
        <c:axId val="407868624"/>
      </c:barChart>
      <c:catAx>
        <c:axId val="40786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8624"/>
        <c:crosses val="autoZero"/>
        <c:auto val="1"/>
        <c:lblAlgn val="ctr"/>
        <c:lblOffset val="100"/>
        <c:noMultiLvlLbl val="0"/>
      </c:catAx>
      <c:valAx>
        <c:axId val="40786862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_);_(* \(#,##0\);_(* &quot;-&quot;??_);_(@_)" sourceLinked="1"/>
        <c:majorTickMark val="out"/>
        <c:minorTickMark val="none"/>
        <c:tickLblPos val="nextTo"/>
        <c:crossAx val="407867448"/>
        <c:crosses val="autoZero"/>
        <c:crossBetween val="between"/>
        <c:dispUnits>
          <c:builtInUnit val="b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966062100311018E-2"/>
          <c:y val="4.4689123403143072E-2"/>
          <c:w val="0.93565499862281687"/>
          <c:h val="0.845296898863251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7.10'!$A$7:$A$15</c:f>
              <c:strCache>
                <c:ptCount val="9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</c:strCache>
            </c:strRef>
          </c:cat>
          <c:val>
            <c:numRef>
              <c:f>'Fig 7.10'!$B$7:$B$15</c:f>
              <c:numCache>
                <c:formatCode>0.0%</c:formatCode>
                <c:ptCount val="9"/>
                <c:pt idx="0">
                  <c:v>0.21973563255447193</c:v>
                </c:pt>
                <c:pt idx="1">
                  <c:v>0.16620199583676554</c:v>
                </c:pt>
                <c:pt idx="2">
                  <c:v>6.414242709773621E-2</c:v>
                </c:pt>
                <c:pt idx="3">
                  <c:v>5.4903110605980743E-2</c:v>
                </c:pt>
                <c:pt idx="4">
                  <c:v>5.0660612998732812E-2</c:v>
                </c:pt>
                <c:pt idx="5">
                  <c:v>-2.8541295499912467E-2</c:v>
                </c:pt>
                <c:pt idx="6">
                  <c:v>1.8883247098654188E-2</c:v>
                </c:pt>
                <c:pt idx="7">
                  <c:v>0.16925824170407955</c:v>
                </c:pt>
                <c:pt idx="8">
                  <c:v>6.9598101436640913E-3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88C7-4540-B126-EE730359A59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67056"/>
        <c:axId val="407865880"/>
      </c:barChart>
      <c:catAx>
        <c:axId val="40786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5880"/>
        <c:crosses val="autoZero"/>
        <c:auto val="1"/>
        <c:lblAlgn val="ctr"/>
        <c:lblOffset val="100"/>
        <c:noMultiLvlLbl val="0"/>
      </c:catAx>
      <c:valAx>
        <c:axId val="4078658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7.11'!$A$6:$A$16</c:f>
              <c:strCache>
                <c:ptCount val="11"/>
                <c:pt idx="0">
                  <c:v>Custo com Pessoal</c:v>
                </c:pt>
                <c:pt idx="1">
                  <c:v>Combustíveis e Lubrificantes</c:v>
                </c:pt>
                <c:pt idx="2">
                  <c:v>Assistência a Passageiros e Indenizações Extrajudiciais</c:v>
                </c:pt>
                <c:pt idx="3">
                  <c:v>Condenações Judiciais Decorrentes da Prestação de Serviços Aéreos</c:v>
                </c:pt>
                <c:pt idx="4">
                  <c:v>Comissaria, Handling e Limpeza de aeronaves</c:v>
                </c:pt>
                <c:pt idx="5">
                  <c:v>Seguros, Arrendamentos e Manutenção de Aeronaves</c:v>
                </c:pt>
                <c:pt idx="6">
                  <c:v>Depreciação/Amortização/Exaustão</c:v>
                </c:pt>
                <c:pt idx="7">
                  <c:v>Tarifas Aeroportuárias</c:v>
                </c:pt>
                <c:pt idx="8">
                  <c:v>Tarifas de Navegação Aérea</c:v>
                </c:pt>
                <c:pt idx="9">
                  <c:v>Outros Custos e Despesas dos Serviços Aéreos Públicos</c:v>
                </c:pt>
                <c:pt idx="10">
                  <c:v>Despesas Operacionais dos Serviços Aéreos Públicos</c:v>
                </c:pt>
              </c:strCache>
            </c:strRef>
          </c:cat>
          <c:val>
            <c:numRef>
              <c:f>'Fig 7.11'!$B$6:$B$16</c:f>
              <c:numCache>
                <c:formatCode>0.0%</c:formatCode>
                <c:ptCount val="11"/>
                <c:pt idx="0">
                  <c:v>0.16487711232704544</c:v>
                </c:pt>
                <c:pt idx="1">
                  <c:v>0.29634600047203108</c:v>
                </c:pt>
                <c:pt idx="2">
                  <c:v>8.658169212738041E-3</c:v>
                </c:pt>
                <c:pt idx="3">
                  <c:v>7.2577610977239901E-3</c:v>
                </c:pt>
                <c:pt idx="4">
                  <c:v>3.9012333727621432E-2</c:v>
                </c:pt>
                <c:pt idx="5">
                  <c:v>0.11479094417514038</c:v>
                </c:pt>
                <c:pt idx="6">
                  <c:v>0.1291095417831252</c:v>
                </c:pt>
                <c:pt idx="7">
                  <c:v>2.8092660476295276E-2</c:v>
                </c:pt>
                <c:pt idx="8">
                  <c:v>5.672251602001345E-2</c:v>
                </c:pt>
                <c:pt idx="9">
                  <c:v>3.4838991433510387E-2</c:v>
                </c:pt>
                <c:pt idx="10">
                  <c:v>0.12029396927475518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1-4313-B808-D2F7DE34C9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 b="0"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7.12'!$A$6</c:f>
              <c:strCache>
                <c:ptCount val="1"/>
                <c:pt idx="0">
                  <c:v>Custo com Pessoal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7.12'!$B$6:$F$6</c:f>
              <c:numCache>
                <c:formatCode>0.0%</c:formatCode>
                <c:ptCount val="5"/>
                <c:pt idx="0">
                  <c:v>0.1593930517748067</c:v>
                </c:pt>
                <c:pt idx="1">
                  <c:v>0.15465179446937816</c:v>
                </c:pt>
                <c:pt idx="2">
                  <c:v>0.17603605598864377</c:v>
                </c:pt>
                <c:pt idx="3">
                  <c:v>0.15215130465072665</c:v>
                </c:pt>
                <c:pt idx="4">
                  <c:v>0.16487711232704544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1E-4850-9596-D8577F3391FB}"/>
            </c:ext>
          </c:extLst>
        </c:ser>
        <c:ser>
          <c:idx val="1"/>
          <c:order val="1"/>
          <c:tx>
            <c:strRef>
              <c:f>'Fig 7.12'!$A$7</c:f>
              <c:strCache>
                <c:ptCount val="1"/>
                <c:pt idx="0">
                  <c:v>Combustíveis e Lubrificantes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7.12'!$B$7:$F$7</c:f>
              <c:numCache>
                <c:formatCode>0.0%</c:formatCode>
                <c:ptCount val="5"/>
                <c:pt idx="0">
                  <c:v>0.29460607932279326</c:v>
                </c:pt>
                <c:pt idx="1">
                  <c:v>0.24702583415261756</c:v>
                </c:pt>
                <c:pt idx="2">
                  <c:v>0.27446505781897085</c:v>
                </c:pt>
                <c:pt idx="3">
                  <c:v>0.32180359824185767</c:v>
                </c:pt>
                <c:pt idx="4">
                  <c:v>0.29634600047203108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1E-4850-9596-D8577F3391FB}"/>
            </c:ext>
          </c:extLst>
        </c:ser>
        <c:ser>
          <c:idx val="2"/>
          <c:order val="2"/>
          <c:tx>
            <c:strRef>
              <c:f>'Fig 7.12'!$A$8</c:f>
              <c:strCache>
                <c:ptCount val="1"/>
                <c:pt idx="0">
                  <c:v>Assistência a Passageiros e Indenizações Extrajudiciais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7.12'!$B$8:$F$8</c:f>
              <c:numCache>
                <c:formatCode>0.0%</c:formatCode>
                <c:ptCount val="5"/>
                <c:pt idx="0">
                  <c:v>1.2737021482991476E-2</c:v>
                </c:pt>
                <c:pt idx="1">
                  <c:v>7.1400483248173332E-3</c:v>
                </c:pt>
                <c:pt idx="2">
                  <c:v>9.1719852116720554E-3</c:v>
                </c:pt>
                <c:pt idx="3">
                  <c:v>9.314685697522208E-3</c:v>
                </c:pt>
                <c:pt idx="4">
                  <c:v>8.658169212738041E-3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1E-4850-9596-D8577F3391FB}"/>
            </c:ext>
          </c:extLst>
        </c:ser>
        <c:ser>
          <c:idx val="3"/>
          <c:order val="3"/>
          <c:tx>
            <c:strRef>
              <c:f>'Fig 7.12'!$A$9</c:f>
              <c:strCache>
                <c:ptCount val="1"/>
                <c:pt idx="0">
                  <c:v>Condenações Judiciais Decorrentes da Prestação de Serviços Aéreos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7.12'!$B$9:$F$9</c:f>
              <c:numCache>
                <c:formatCode>0.0%</c:formatCode>
                <c:ptCount val="5"/>
                <c:pt idx="0">
                  <c:v>5.4393408267111587E-3</c:v>
                </c:pt>
                <c:pt idx="1">
                  <c:v>6.7324274537582055E-3</c:v>
                </c:pt>
                <c:pt idx="2">
                  <c:v>8.2070345563103955E-3</c:v>
                </c:pt>
                <c:pt idx="3">
                  <c:v>5.2273863310387473E-3</c:v>
                </c:pt>
                <c:pt idx="4">
                  <c:v>7.2577610977239901E-3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1E-4850-9596-D8577F3391FB}"/>
            </c:ext>
          </c:extLst>
        </c:ser>
        <c:ser>
          <c:idx val="4"/>
          <c:order val="4"/>
          <c:tx>
            <c:strRef>
              <c:f>'Fig 7.12'!$A$10</c:f>
              <c:strCache>
                <c:ptCount val="1"/>
                <c:pt idx="0">
                  <c:v>Comissaria, Handling e Limpeza de aeronaves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7.12'!$B$10:$F$10</c:f>
              <c:numCache>
                <c:formatCode>0.0%</c:formatCode>
                <c:ptCount val="5"/>
                <c:pt idx="0">
                  <c:v>4.4973129048117934E-2</c:v>
                </c:pt>
                <c:pt idx="1">
                  <c:v>2.9002294053449253E-2</c:v>
                </c:pt>
                <c:pt idx="2">
                  <c:v>3.6855311322265431E-2</c:v>
                </c:pt>
                <c:pt idx="3">
                  <c:v>3.5015655536585269E-2</c:v>
                </c:pt>
                <c:pt idx="4">
                  <c:v>3.9012333727621432E-2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1E-4850-9596-D8577F3391FB}"/>
            </c:ext>
          </c:extLst>
        </c:ser>
        <c:ser>
          <c:idx val="5"/>
          <c:order val="5"/>
          <c:tx>
            <c:strRef>
              <c:f>'Fig 7.12'!$A$11</c:f>
              <c:strCache>
                <c:ptCount val="1"/>
                <c:pt idx="0">
                  <c:v>Seguros, Arrendamentos e Manutenção de Aeronaves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7.12'!$B$11:$F$11</c:f>
              <c:numCache>
                <c:formatCode>0.0%</c:formatCode>
                <c:ptCount val="5"/>
                <c:pt idx="0">
                  <c:v>0.21049016363586961</c:v>
                </c:pt>
                <c:pt idx="1">
                  <c:v>0.22707031170194811</c:v>
                </c:pt>
                <c:pt idx="2">
                  <c:v>0.20254050454670081</c:v>
                </c:pt>
                <c:pt idx="3">
                  <c:v>0.20308606676218044</c:v>
                </c:pt>
                <c:pt idx="4">
                  <c:v>0.11479094417514038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1E-4850-9596-D8577F3391FB}"/>
            </c:ext>
          </c:extLst>
        </c:ser>
        <c:ser>
          <c:idx val="6"/>
          <c:order val="6"/>
          <c:tx>
            <c:strRef>
              <c:f>'Fig 7.12'!$A$12</c:f>
              <c:strCache>
                <c:ptCount val="1"/>
                <c:pt idx="0">
                  <c:v>Depreciação/Amortização/Exaustão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7.12'!$B$12:$F$12</c:f>
              <c:numCache>
                <c:formatCode>0.0%</c:formatCode>
                <c:ptCount val="5"/>
                <c:pt idx="0">
                  <c:v>3.0680936934771169E-2</c:v>
                </c:pt>
                <c:pt idx="1">
                  <c:v>3.2722537135541005E-2</c:v>
                </c:pt>
                <c:pt idx="2">
                  <c:v>3.1427299883136979E-2</c:v>
                </c:pt>
                <c:pt idx="3">
                  <c:v>2.9144619420685469E-2</c:v>
                </c:pt>
                <c:pt idx="4">
                  <c:v>0.1291095417831252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1E-4850-9596-D8577F3391FB}"/>
            </c:ext>
          </c:extLst>
        </c:ser>
        <c:ser>
          <c:idx val="7"/>
          <c:order val="7"/>
          <c:tx>
            <c:strRef>
              <c:f>'Fig 7.12'!$A$13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7.12'!$B$13:$F$13</c:f>
              <c:numCache>
                <c:formatCode>0.0%</c:formatCode>
                <c:ptCount val="5"/>
                <c:pt idx="0">
                  <c:v>2.7933851902861462E-2</c:v>
                </c:pt>
                <c:pt idx="1">
                  <c:v>3.4959941012373673E-2</c:v>
                </c:pt>
                <c:pt idx="2">
                  <c:v>3.5774593570002559E-2</c:v>
                </c:pt>
                <c:pt idx="3">
                  <c:v>3.2339989330473128E-2</c:v>
                </c:pt>
                <c:pt idx="4">
                  <c:v>2.8092660476295276E-2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1E-4850-9596-D8577F3391FB}"/>
            </c:ext>
          </c:extLst>
        </c:ser>
        <c:ser>
          <c:idx val="8"/>
          <c:order val="8"/>
          <c:tx>
            <c:strRef>
              <c:f>'Fig 7.12'!$A$14</c:f>
              <c:strCache>
                <c:ptCount val="1"/>
                <c:pt idx="0">
                  <c:v>Tarifas de Navegação Aérea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7.12'!$B$14:$F$14</c:f>
              <c:numCache>
                <c:formatCode>0.0%</c:formatCode>
                <c:ptCount val="5"/>
                <c:pt idx="0">
                  <c:v>4.4746234754171284E-2</c:v>
                </c:pt>
                <c:pt idx="1">
                  <c:v>5.0605526618586909E-2</c:v>
                </c:pt>
                <c:pt idx="2">
                  <c:v>4.8561840564802977E-2</c:v>
                </c:pt>
                <c:pt idx="3">
                  <c:v>5.3671045085083961E-2</c:v>
                </c:pt>
                <c:pt idx="4">
                  <c:v>5.672251602001345E-2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91E-4850-9596-D8577F3391FB}"/>
            </c:ext>
          </c:extLst>
        </c:ser>
        <c:ser>
          <c:idx val="9"/>
          <c:order val="9"/>
          <c:tx>
            <c:strRef>
              <c:f>'Fig 7.12'!$A$15</c:f>
              <c:strCache>
                <c:ptCount val="1"/>
                <c:pt idx="0">
                  <c:v>Outros Custos e Despesas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7.12'!$B$15:$F$15</c:f>
              <c:numCache>
                <c:formatCode>0.0%</c:formatCode>
                <c:ptCount val="5"/>
                <c:pt idx="0">
                  <c:v>3.5655255849985669E-2</c:v>
                </c:pt>
                <c:pt idx="1">
                  <c:v>4.6095957578501622E-2</c:v>
                </c:pt>
                <c:pt idx="2">
                  <c:v>3.2615969722096579E-2</c:v>
                </c:pt>
                <c:pt idx="3">
                  <c:v>4.6852761872954972E-2</c:v>
                </c:pt>
                <c:pt idx="4">
                  <c:v>3.4838991433510387E-2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91E-4850-9596-D8577F3391FB}"/>
            </c:ext>
          </c:extLst>
        </c:ser>
        <c:ser>
          <c:idx val="10"/>
          <c:order val="10"/>
          <c:tx>
            <c:strRef>
              <c:f>'Fig 7.12'!$A$16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7.12'!$B$5:$F$5</c:f>
              <c:strCache>
                <c:ptCount val="5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</c:strCache>
            </c:strRef>
          </c:cat>
          <c:val>
            <c:numRef>
              <c:f>'Fig 7.12'!$B$16:$F$16</c:f>
              <c:numCache>
                <c:formatCode>0.0%</c:formatCode>
                <c:ptCount val="5"/>
                <c:pt idx="0">
                  <c:v>0.13334493446692008</c:v>
                </c:pt>
                <c:pt idx="1">
                  <c:v>0.16399332749902829</c:v>
                </c:pt>
                <c:pt idx="2">
                  <c:v>0.14434434681539768</c:v>
                </c:pt>
                <c:pt idx="3">
                  <c:v>0.11139288707089144</c:v>
                </c:pt>
                <c:pt idx="4">
                  <c:v>0.12029396927475518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1E-4850-9596-D8577F3391F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6664"/>
        <c:axId val="407867840"/>
      </c:barChart>
      <c:catAx>
        <c:axId val="407866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407867840"/>
        <c:crosses val="autoZero"/>
        <c:auto val="1"/>
        <c:lblAlgn val="ctr"/>
        <c:lblOffset val="100"/>
        <c:noMultiLvlLbl val="0"/>
      </c:catAx>
      <c:valAx>
        <c:axId val="4078678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6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832872712103054E-2"/>
          <c:y val="4.0579710144927533E-2"/>
          <c:w val="0.8402109471415411"/>
          <c:h val="0.6140169880339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7.13'!$C$5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7.13'!$C$6:$C$13</c:f>
              <c:numCache>
                <c:formatCode>_(* #,##0_);_(* \(#,##0\);_(* "-"??_);_(@_)</c:formatCode>
                <c:ptCount val="8"/>
                <c:pt idx="0">
                  <c:v>2057067.0419099999</c:v>
                </c:pt>
                <c:pt idx="1">
                  <c:v>5257245.4452899992</c:v>
                </c:pt>
                <c:pt idx="2">
                  <c:v>661172.3475899999</c:v>
                </c:pt>
                <c:pt idx="3">
                  <c:v>3388215.8270199997</c:v>
                </c:pt>
                <c:pt idx="4">
                  <c:v>319210.00878999993</c:v>
                </c:pt>
                <c:pt idx="5">
                  <c:v>665146.33398999996</c:v>
                </c:pt>
                <c:pt idx="6">
                  <c:v>1454691.6750400001</c:v>
                </c:pt>
                <c:pt idx="7">
                  <c:v>3514612.9732900006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3-4C93-AF4A-F43AA2A314F2}"/>
            </c:ext>
          </c:extLst>
        </c:ser>
        <c:ser>
          <c:idx val="1"/>
          <c:order val="1"/>
          <c:tx>
            <c:strRef>
              <c:f>'Fig 7.13'!$D$5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7.13'!$D$6:$D$13</c:f>
              <c:numCache>
                <c:formatCode>_(* #,##0_);_(* \(#,##0\);_(* "-"??_);_(@_)</c:formatCode>
                <c:ptCount val="8"/>
                <c:pt idx="0">
                  <c:v>2545026.9096100004</c:v>
                </c:pt>
                <c:pt idx="1">
                  <c:v>6906099.3492999999</c:v>
                </c:pt>
                <c:pt idx="2">
                  <c:v>921362.66254000005</c:v>
                </c:pt>
                <c:pt idx="3">
                  <c:v>3049948.40606</c:v>
                </c:pt>
                <c:pt idx="4">
                  <c:v>346821.35249000002</c:v>
                </c:pt>
                <c:pt idx="5">
                  <c:v>729895.86184999987</c:v>
                </c:pt>
                <c:pt idx="6">
                  <c:v>1977938.6361700003</c:v>
                </c:pt>
                <c:pt idx="7">
                  <c:v>4369640.3507200005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3-4C93-AF4A-F43AA2A314F2}"/>
            </c:ext>
          </c:extLst>
        </c:ser>
        <c:ser>
          <c:idx val="2"/>
          <c:order val="2"/>
          <c:tx>
            <c:strRef>
              <c:f>'Fig 7.13'!$E$5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7.13'!$E$6:$E$13</c:f>
              <c:numCache>
                <c:formatCode>_(* #,##0_);_(* \(#,##0\);_(* "-"??_);_(@_)</c:formatCode>
                <c:ptCount val="8"/>
                <c:pt idx="0">
                  <c:v>3388931.2044899995</c:v>
                </c:pt>
                <c:pt idx="1">
                  <c:v>9188868.4527999982</c:v>
                </c:pt>
                <c:pt idx="2">
                  <c:v>1120295.5853199998</c:v>
                </c:pt>
                <c:pt idx="3">
                  <c:v>3289629.5940400003</c:v>
                </c:pt>
                <c:pt idx="4">
                  <c:v>485514.68640000006</c:v>
                </c:pt>
                <c:pt idx="5">
                  <c:v>820056.36266999994</c:v>
                </c:pt>
                <c:pt idx="6">
                  <c:v>2322698.5417900002</c:v>
                </c:pt>
                <c:pt idx="7">
                  <c:v>4811509.2798499996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3-4C93-AF4A-F43AA2A314F2}"/>
            </c:ext>
          </c:extLst>
        </c:ser>
        <c:ser>
          <c:idx val="3"/>
          <c:order val="3"/>
          <c:tx>
            <c:strRef>
              <c:f>'Fig 7.13'!$F$5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dPt>
            <c:idx val="8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7C3-4C93-AF4A-F43AA2A314F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7C3-4C93-AF4A-F43AA2A314F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7C3-4C93-AF4A-F43AA2A314F2}"/>
              </c:ext>
            </c:extLst>
          </c:dPt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7.13'!$F$6:$F$13</c:f>
              <c:numCache>
                <c:formatCode>_(* #,##0_);_(* \(#,##0\);_(* "-"??_);_(@_)</c:formatCode>
                <c:ptCount val="8"/>
                <c:pt idx="0">
                  <c:v>3385901.3564299997</c:v>
                </c:pt>
                <c:pt idx="1">
                  <c:v>11531391.211770002</c:v>
                </c:pt>
                <c:pt idx="2">
                  <c:v>1181546.9638299998</c:v>
                </c:pt>
                <c:pt idx="3">
                  <c:v>4136782.2065600003</c:v>
                </c:pt>
                <c:pt idx="4">
                  <c:v>695165.99383000017</c:v>
                </c:pt>
                <c:pt idx="5">
                  <c:v>1032331.66646</c:v>
                </c:pt>
                <c:pt idx="6">
                  <c:v>2643682.97805</c:v>
                </c:pt>
                <c:pt idx="7">
                  <c:v>5046803.1957399994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7C3-4C93-AF4A-F43AA2A314F2}"/>
            </c:ext>
          </c:extLst>
        </c:ser>
        <c:ser>
          <c:idx val="4"/>
          <c:order val="4"/>
          <c:tx>
            <c:strRef>
              <c:f>'Fig 7.13'!$G$5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7.13'!$G$6:$G$13</c:f>
              <c:numCache>
                <c:formatCode>_(* #,##0_);_(* \(#,##0\);_(* "-"??_);_(@_)</c:formatCode>
                <c:ptCount val="8"/>
                <c:pt idx="0">
                  <c:v>3029641.4830499999</c:v>
                </c:pt>
                <c:pt idx="1">
                  <c:v>11794448.951650001</c:v>
                </c:pt>
                <c:pt idx="2">
                  <c:v>1175981.54889</c:v>
                </c:pt>
                <c:pt idx="3">
                  <c:v>5339059.1141999997</c:v>
                </c:pt>
                <c:pt idx="4">
                  <c:v>798371.22345000005</c:v>
                </c:pt>
                <c:pt idx="5">
                  <c:v>1080424.6794099999</c:v>
                </c:pt>
                <c:pt idx="6">
                  <c:v>2779551.7174900007</c:v>
                </c:pt>
                <c:pt idx="7">
                  <c:v>5558181.0881600007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C3-4C93-AF4A-F43AA2A314F2}"/>
            </c:ext>
          </c:extLst>
        </c:ser>
        <c:ser>
          <c:idx val="5"/>
          <c:order val="5"/>
          <c:tx>
            <c:strRef>
              <c:f>'Fig 7.13'!$H$5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7.13'!$H$6:$H$13</c:f>
              <c:numCache>
                <c:formatCode>_(* #,##0_);_(* \(#,##0\);_(* "-"??_);_(@_)</c:formatCode>
                <c:ptCount val="8"/>
                <c:pt idx="0">
                  <c:v>3188436.1862599999</c:v>
                </c:pt>
                <c:pt idx="1">
                  <c:v>12173972.64009</c:v>
                </c:pt>
                <c:pt idx="2">
                  <c:v>919208.75548999989</c:v>
                </c:pt>
                <c:pt idx="3">
                  <c:v>6547495.3399300016</c:v>
                </c:pt>
                <c:pt idx="4">
                  <c:v>858265.96950999985</c:v>
                </c:pt>
                <c:pt idx="5">
                  <c:v>1104405.4479499999</c:v>
                </c:pt>
                <c:pt idx="6">
                  <c:v>2915534.4689599988</c:v>
                </c:pt>
                <c:pt idx="7">
                  <c:v>5580844.8787000002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B3E-4164-9C70-6925101C6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70584"/>
        <c:axId val="407869408"/>
      </c:barChart>
      <c:catAx>
        <c:axId val="407870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9408"/>
        <c:crosses val="autoZero"/>
        <c:auto val="1"/>
        <c:lblAlgn val="ctr"/>
        <c:lblOffset val="100"/>
        <c:noMultiLvlLbl val="0"/>
      </c:catAx>
      <c:valAx>
        <c:axId val="40786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70584"/>
        <c:crosses val="autoZero"/>
        <c:crossBetween val="between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 b="0"/>
                    <a:t>Bilhões de R$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7.14'!$A$6</c:f>
              <c:strCache>
                <c:ptCount val="1"/>
                <c:pt idx="0">
                  <c:v>Tripulação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7.14'!$C$6:$G$6</c:f>
              <c:numCache>
                <c:formatCode>0%</c:formatCode>
                <c:ptCount val="5"/>
                <c:pt idx="0">
                  <c:v>0.1220827668805447</c:v>
                </c:pt>
                <c:pt idx="1">
                  <c:v>0.13327817167947448</c:v>
                </c:pt>
                <c:pt idx="2">
                  <c:v>0.1141817762474924</c:v>
                </c:pt>
                <c:pt idx="3">
                  <c:v>9.6009448119514201E-2</c:v>
                </c:pt>
                <c:pt idx="4">
                  <c:v>9.5782879952483344E-2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7-438A-BB5D-1A148F61CDF5}"/>
            </c:ext>
          </c:extLst>
        </c:ser>
        <c:ser>
          <c:idx val="1"/>
          <c:order val="1"/>
          <c:tx>
            <c:strRef>
              <c:f>'Fig 7.14'!$A$7</c:f>
              <c:strCache>
                <c:ptCount val="1"/>
                <c:pt idx="0">
                  <c:v>Combustívels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7.14'!$C$7:$G$7</c:f>
              <c:numCache>
                <c:formatCode>0%</c:formatCode>
                <c:ptCount val="5"/>
                <c:pt idx="0">
                  <c:v>0.33127968656475709</c:v>
                </c:pt>
                <c:pt idx="1">
                  <c:v>0.36137516912996376</c:v>
                </c:pt>
                <c:pt idx="2">
                  <c:v>0.3888697846037924</c:v>
                </c:pt>
                <c:pt idx="3">
                  <c:v>0.37376651364758562</c:v>
                </c:pt>
                <c:pt idx="4">
                  <c:v>0.36571475538870052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7-438A-BB5D-1A148F61CDF5}"/>
            </c:ext>
          </c:extLst>
        </c:ser>
        <c:ser>
          <c:idx val="2"/>
          <c:order val="2"/>
          <c:tx>
            <c:strRef>
              <c:f>'Fig 7.14'!$A$8</c:f>
              <c:strCache>
                <c:ptCount val="1"/>
                <c:pt idx="0">
                  <c:v>Depreciação de Equipamento de Voo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7.14'!$C$8:$G$8</c:f>
              <c:numCache>
                <c:formatCode>0%</c:formatCode>
                <c:ptCount val="5"/>
                <c:pt idx="0">
                  <c:v>4.419697988990836E-2</c:v>
                </c:pt>
                <c:pt idx="1">
                  <c:v>4.4058417932536967E-2</c:v>
                </c:pt>
                <c:pt idx="2">
                  <c:v>3.9844967956239451E-2</c:v>
                </c:pt>
                <c:pt idx="3">
                  <c:v>3.7266897796103704E-2</c:v>
                </c:pt>
                <c:pt idx="4">
                  <c:v>2.7613681671843474E-2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77-438A-BB5D-1A148F61CDF5}"/>
            </c:ext>
          </c:extLst>
        </c:ser>
        <c:ser>
          <c:idx val="3"/>
          <c:order val="3"/>
          <c:tx>
            <c:strRef>
              <c:f>'Fig 7.14'!$A$9</c:f>
              <c:strCache>
                <c:ptCount val="1"/>
                <c:pt idx="0">
                  <c:v>Arrendamento, Manutenção e Seguro de Aeronaves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7.14'!$C$9:$G$9</c:f>
              <c:numCache>
                <c:formatCode>0%</c:formatCode>
                <c:ptCount val="5"/>
                <c:pt idx="0">
                  <c:v>0.14630341975903513</c:v>
                </c:pt>
                <c:pt idx="1">
                  <c:v>0.1293728881883052</c:v>
                </c:pt>
                <c:pt idx="2">
                  <c:v>0.13950351489036569</c:v>
                </c:pt>
                <c:pt idx="3">
                  <c:v>0.1691949763361966</c:v>
                </c:pt>
                <c:pt idx="4">
                  <c:v>0.1966913946205037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7-438A-BB5D-1A148F61CDF5}"/>
            </c:ext>
          </c:extLst>
        </c:ser>
        <c:ser>
          <c:idx val="4"/>
          <c:order val="4"/>
          <c:tx>
            <c:strRef>
              <c:f>'Fig 7.14'!$A$10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7.14'!$C$10:$G$10</c:f>
              <c:numCache>
                <c:formatCode>0%</c:formatCode>
                <c:ptCount val="5"/>
                <c:pt idx="0">
                  <c:v>1.663672402258419E-2</c:v>
                </c:pt>
                <c:pt idx="1">
                  <c:v>1.909407592611884E-2</c:v>
                </c:pt>
                <c:pt idx="2">
                  <c:v>2.3442882590665268E-2</c:v>
                </c:pt>
                <c:pt idx="3">
                  <c:v>2.5300412932281875E-2</c:v>
                </c:pt>
                <c:pt idx="4">
                  <c:v>2.5782917242984295E-2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77-438A-BB5D-1A148F61CDF5}"/>
            </c:ext>
          </c:extLst>
        </c:ser>
        <c:ser>
          <c:idx val="5"/>
          <c:order val="5"/>
          <c:tx>
            <c:strRef>
              <c:f>'Fig 7.14'!$A$11</c:f>
              <c:strCache>
                <c:ptCount val="1"/>
                <c:pt idx="0">
                  <c:v>Tarifas de Navegação Aérea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7.14'!$C$11:$G$11</c:f>
              <c:numCache>
                <c:formatCode>0%</c:formatCode>
                <c:ptCount val="5"/>
                <c:pt idx="0">
                  <c:v>3.5012481012612416E-2</c:v>
                </c:pt>
                <c:pt idx="1">
                  <c:v>3.2250761699137397E-2</c:v>
                </c:pt>
                <c:pt idx="2">
                  <c:v>3.4813023459495926E-2</c:v>
                </c:pt>
                <c:pt idx="3">
                  <c:v>3.423869714789788E-2</c:v>
                </c:pt>
                <c:pt idx="4">
                  <c:v>3.3177121403814534E-2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77-438A-BB5D-1A148F61CDF5}"/>
            </c:ext>
          </c:extLst>
        </c:ser>
        <c:ser>
          <c:idx val="6"/>
          <c:order val="6"/>
          <c:tx>
            <c:strRef>
              <c:f>'Fig 7.14'!$A$12</c:f>
              <c:strCache>
                <c:ptCount val="1"/>
                <c:pt idx="0">
                  <c:v>Custos Indiretos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7.14'!$C$12:$G$12</c:f>
              <c:numCache>
                <c:formatCode>0%</c:formatCode>
                <c:ptCount val="5"/>
                <c:pt idx="0">
                  <c:v>9.4880026812984797E-2</c:v>
                </c:pt>
                <c:pt idx="1">
                  <c:v>9.1345913012990526E-2</c:v>
                </c:pt>
                <c:pt idx="2">
                  <c:v>8.915215964450976E-2</c:v>
                </c:pt>
                <c:pt idx="3">
                  <c:v>8.808409440816288E-2</c:v>
                </c:pt>
                <c:pt idx="4">
                  <c:v>8.7584719192793287E-2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77-438A-BB5D-1A148F61CDF5}"/>
            </c:ext>
          </c:extLst>
        </c:ser>
        <c:ser>
          <c:idx val="7"/>
          <c:order val="7"/>
          <c:tx>
            <c:strRef>
              <c:f>'Fig 7.14'!$A$13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7.14'!$C$13:$G$13</c:f>
              <c:numCache>
                <c:formatCode>0%</c:formatCode>
                <c:ptCount val="5"/>
                <c:pt idx="0">
                  <c:v>0.20960791505757337</c:v>
                </c:pt>
                <c:pt idx="1">
                  <c:v>0.18922460243147293</c:v>
                </c:pt>
                <c:pt idx="2">
                  <c:v>0.17019189060743911</c:v>
                </c:pt>
                <c:pt idx="3">
                  <c:v>0.17613895961225706</c:v>
                </c:pt>
                <c:pt idx="4">
                  <c:v>0.1676525305268769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77-438A-BB5D-1A148F61CD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9800"/>
        <c:axId val="407870976"/>
      </c:barChart>
      <c:catAx>
        <c:axId val="407869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407870976"/>
        <c:crosses val="autoZero"/>
        <c:auto val="1"/>
        <c:lblAlgn val="ctr"/>
        <c:lblOffset val="100"/>
        <c:noMultiLvlLbl val="0"/>
      </c:catAx>
      <c:valAx>
        <c:axId val="4078709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9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2"/>
          <c:order val="2"/>
          <c:tx>
            <c:strRef>
              <c:f>'Fig 7.15'!$A$14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7.15'!$B$14:$F$14</c:f>
              <c:numCache>
                <c:formatCode>_(* #,##0.0_);_(* \(#,##0.0\);_(* "-"??_);_(@_)</c:formatCode>
                <c:ptCount val="5"/>
                <c:pt idx="0">
                  <c:v>14.06064682023</c:v>
                </c:pt>
                <c:pt idx="1">
                  <c:v>9.1609930820500001</c:v>
                </c:pt>
                <c:pt idx="2">
                  <c:v>6.9649145937099997</c:v>
                </c:pt>
                <c:pt idx="3">
                  <c:v>3.5310813300000001</c:v>
                </c:pt>
                <c:pt idx="4">
                  <c:v>0.90029099966000004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5-D05A-4AA3-8CF9-7AA63A276803}"/>
            </c:ext>
          </c:extLst>
        </c:ser>
        <c:ser>
          <c:idx val="3"/>
          <c:order val="3"/>
          <c:tx>
            <c:strRef>
              <c:f>'Fig 7.15'!$A$15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7.15'!$B$15:$F$15</c:f>
              <c:numCache>
                <c:formatCode>_(* #,##0.0_);_(* \(#,##0.0\);_(* "-"??_);_(@_)</c:formatCode>
                <c:ptCount val="5"/>
                <c:pt idx="0">
                  <c:v>15.683581086049999</c:v>
                </c:pt>
                <c:pt idx="1">
                  <c:v>9.4066305303199993</c:v>
                </c:pt>
                <c:pt idx="2">
                  <c:v>7.8397146502299995</c:v>
                </c:pt>
                <c:pt idx="3">
                  <c:v>4.5935717292899989</c:v>
                </c:pt>
                <c:pt idx="4">
                  <c:v>2.9054917722200004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5A-4AA3-8CF9-7AA63A276803}"/>
            </c:ext>
          </c:extLst>
        </c:ser>
        <c:ser>
          <c:idx val="4"/>
          <c:order val="4"/>
          <c:tx>
            <c:strRef>
              <c:f>'Fig 7.15'!$A$16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7.15'!$B$16:$F$16</c:f>
              <c:numCache>
                <c:formatCode>_(* #,##0.0_);_(* \(#,##0.0\);_(* "-"??_);_(@_)</c:formatCode>
                <c:ptCount val="5"/>
                <c:pt idx="0">
                  <c:v>18.260016483320001</c:v>
                </c:pt>
                <c:pt idx="1">
                  <c:v>11.341097700200001</c:v>
                </c:pt>
                <c:pt idx="2">
                  <c:v>11.784065318359998</c:v>
                </c:pt>
                <c:pt idx="3">
                  <c:v>1.0989997602399999</c:v>
                </c:pt>
                <c:pt idx="4">
                  <c:v>1.1479883645199997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D-497D-BCA7-5A8067AFEF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672"/>
        <c:axId val="4078400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7.15'!$A$12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2">
                      <a:shade val="5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7.15'!$B$5:$F$5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7.15'!$B$12:$F$12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14.69444762196</c:v>
                      </c:pt>
                      <c:pt idx="1">
                        <c:v>9.6936872672999979</c:v>
                      </c:pt>
                      <c:pt idx="2">
                        <c:v>6.6285335349099999</c:v>
                      </c:pt>
                      <c:pt idx="3">
                        <c:v>2.4949460000000001</c:v>
                      </c:pt>
                      <c:pt idx="4">
                        <c:v>1.0369148216399999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D05A-4AA3-8CF9-7AA63A276803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2">
                      <a:shade val="7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7.15'!$B$13:$F$13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14.62968183982</c:v>
                      </c:pt>
                      <c:pt idx="1">
                        <c:v>8.7049039255799983</c:v>
                      </c:pt>
                      <c:pt idx="2">
                        <c:v>6.5541755589999999</c:v>
                      </c:pt>
                      <c:pt idx="3">
                        <c:v>2.8015129999999999</c:v>
                      </c:pt>
                      <c:pt idx="4">
                        <c:v>0.90891183048000002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05A-4AA3-8CF9-7AA63A276803}"/>
                  </c:ext>
                </c:extLst>
              </c15:ser>
            </c15:filteredBarSeries>
          </c:ext>
        </c:extLst>
      </c:barChart>
      <c:catAx>
        <c:axId val="407846672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0008"/>
        <c:crosses val="autoZero"/>
        <c:auto val="1"/>
        <c:lblAlgn val="ctr"/>
        <c:lblOffset val="100"/>
        <c:noMultiLvlLbl val="0"/>
      </c:catAx>
      <c:valAx>
        <c:axId val="407840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.0_);_(* \(#,##0.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7.16'!$A$12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7.16'!$H$12</c:f>
              <c:numCache>
                <c:formatCode>#,##0</c:formatCode>
                <c:ptCount val="1"/>
                <c:pt idx="0">
                  <c:v>-4741351.3646099996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8-4FFC-8672-BE5221B74149}"/>
            </c:ext>
          </c:extLst>
        </c:ser>
        <c:ser>
          <c:idx val="1"/>
          <c:order val="1"/>
          <c:tx>
            <c:strRef>
              <c:f>'Fig 7.16'!$A$13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7.16'!$H$13</c:f>
              <c:numCache>
                <c:formatCode>#,##0</c:formatCode>
                <c:ptCount val="1"/>
                <c:pt idx="0">
                  <c:v>-348919.57294999994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F8-4FFC-8672-BE5221B74149}"/>
            </c:ext>
          </c:extLst>
        </c:ser>
        <c:ser>
          <c:idx val="2"/>
          <c:order val="2"/>
          <c:tx>
            <c:strRef>
              <c:f>'Fig 7.16'!$A$14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7.16'!$H$14</c:f>
              <c:numCache>
                <c:formatCode>#,##0</c:formatCode>
                <c:ptCount val="1"/>
                <c:pt idx="0">
                  <c:v>-1594992.4861300001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F8-4FFC-8672-BE5221B74149}"/>
            </c:ext>
          </c:extLst>
        </c:ser>
        <c:ser>
          <c:idx val="3"/>
          <c:order val="3"/>
          <c:tx>
            <c:strRef>
              <c:f>'Fig 7.16'!$A$15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7.16'!$H$15</c:f>
              <c:numCache>
                <c:formatCode>#,##0</c:formatCode>
                <c:ptCount val="1"/>
                <c:pt idx="0">
                  <c:v>-4909471.2582099997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F8-4FFC-8672-BE5221B74149}"/>
            </c:ext>
          </c:extLst>
        </c:ser>
        <c:ser>
          <c:idx val="4"/>
          <c:order val="4"/>
          <c:tx>
            <c:strRef>
              <c:f>'Fig 7.16'!$A$16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7.16'!$H$16</c:f>
              <c:numCache>
                <c:formatCode>#,##0</c:formatCode>
                <c:ptCount val="1"/>
                <c:pt idx="0">
                  <c:v>-3025383.3999700001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F8-4FFC-8672-BE5221B74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39616"/>
        <c:axId val="407847064"/>
      </c:barChart>
      <c:catAx>
        <c:axId val="40783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064"/>
        <c:crosses val="autoZero"/>
        <c:auto val="1"/>
        <c:lblAlgn val="ctr"/>
        <c:lblOffset val="100"/>
        <c:noMultiLvlLbl val="0"/>
      </c:catAx>
      <c:valAx>
        <c:axId val="407847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396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7.17'!$A$14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7.17'!$B$14:$G$14</c15:sqref>
                  </c15:fullRef>
                </c:ext>
              </c:extLst>
              <c:f>'Fig 7.17'!$B$14:$F$14</c:f>
              <c:numCache>
                <c:formatCode>#,##0</c:formatCode>
                <c:ptCount val="5"/>
                <c:pt idx="0">
                  <c:v>-115566.03170000001</c:v>
                </c:pt>
                <c:pt idx="1">
                  <c:v>-793738.31628000003</c:v>
                </c:pt>
                <c:pt idx="2">
                  <c:v>-493380.31279</c:v>
                </c:pt>
                <c:pt idx="3">
                  <c:v>-178622.07999999999</c:v>
                </c:pt>
                <c:pt idx="4">
                  <c:v>-13685.745359999999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2-478A-8DC7-0F80F3DCD620}"/>
            </c:ext>
          </c:extLst>
        </c:ser>
        <c:ser>
          <c:idx val="2"/>
          <c:order val="2"/>
          <c:tx>
            <c:strRef>
              <c:f>'Fig 7.17'!$A$15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7.17'!$B$15:$G$15</c15:sqref>
                  </c15:fullRef>
                </c:ext>
              </c:extLst>
              <c:f>'Fig 7.17'!$B$15:$F$15</c:f>
              <c:numCache>
                <c:formatCode>#,##0</c:formatCode>
                <c:ptCount val="5"/>
                <c:pt idx="0">
                  <c:v>-1410754.4601500002</c:v>
                </c:pt>
                <c:pt idx="1">
                  <c:v>-1339693.4203699999</c:v>
                </c:pt>
                <c:pt idx="2">
                  <c:v>-2032215.2845899998</c:v>
                </c:pt>
                <c:pt idx="3">
                  <c:v>-82543.460000000006</c:v>
                </c:pt>
                <c:pt idx="4">
                  <c:v>-44264.633099999999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12-478A-8DC7-0F80F3DCD620}"/>
            </c:ext>
          </c:extLst>
        </c:ser>
        <c:ser>
          <c:idx val="3"/>
          <c:order val="3"/>
          <c:tx>
            <c:strRef>
              <c:f>'Fig 7.17'!$A$16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7.17'!$B$5:$G$5</c15:sqref>
                  </c15:fullRef>
                </c:ext>
              </c:extLst>
              <c:f>'Fig 7.17'!$B$5:$F$5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7.17'!$B$16:$G$16</c15:sqref>
                  </c15:fullRef>
                </c:ext>
              </c:extLst>
              <c:f>'Fig 7.17'!$B$16:$F$16</c:f>
              <c:numCache>
                <c:formatCode>#,##0</c:formatCode>
                <c:ptCount val="5"/>
                <c:pt idx="0">
                  <c:v>-421462.50492000004</c:v>
                </c:pt>
                <c:pt idx="1">
                  <c:v>-1389951.0145899998</c:v>
                </c:pt>
                <c:pt idx="2">
                  <c:v>-1216231.8899400001</c:v>
                </c:pt>
                <c:pt idx="3">
                  <c:v>-34131.974000000002</c:v>
                </c:pt>
                <c:pt idx="4">
                  <c:v>36393.983479999995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12-478A-8DC7-0F80F3DCD6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1968"/>
        <c:axId val="40784157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7.17'!$A$13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7.17'!$B$5:$G$5</c15:sqref>
                        </c15:fullRef>
                        <c15:formulaRef>
                          <c15:sqref>'Fig 7.17'!$B$5:$F$5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7.17'!$B$13:$G$13</c15:sqref>
                        </c15:fullRef>
                        <c15:formulaRef>
                          <c15:sqref>'Fig 7.17'!$B$13:$F$13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742896.07095000008</c:v>
                      </c:pt>
                      <c:pt idx="1">
                        <c:v>-197382.17902000001</c:v>
                      </c:pt>
                      <c:pt idx="2">
                        <c:v>-672470.31380999996</c:v>
                      </c:pt>
                      <c:pt idx="3">
                        <c:v>-231065</c:v>
                      </c:pt>
                      <c:pt idx="4">
                        <c:v>9101.8489300000001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812-478A-8DC7-0F80F3DCD620}"/>
                  </c:ext>
                </c:extLst>
              </c15:ser>
            </c15:filteredBarSeries>
          </c:ext>
        </c:extLst>
      </c:barChart>
      <c:catAx>
        <c:axId val="407841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576"/>
        <c:crosses val="autoZero"/>
        <c:auto val="1"/>
        <c:lblAlgn val="ctr"/>
        <c:lblOffset val="100"/>
        <c:noMultiLvlLbl val="0"/>
      </c:catAx>
      <c:valAx>
        <c:axId val="407841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3457409730938E-2"/>
          <c:y val="5.174074074074074E-2"/>
          <c:w val="0.84341488916771223"/>
          <c:h val="0.346880000000000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7.18'!$A$12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7.18'!$H$12</c:f>
              <c:numCache>
                <c:formatCode>#,##0</c:formatCode>
                <c:ptCount val="1"/>
                <c:pt idx="0">
                  <c:v>-5872322.9865899999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19-4DFB-8F2C-D43F70DA2A0D}"/>
            </c:ext>
          </c:extLst>
        </c:ser>
        <c:ser>
          <c:idx val="1"/>
          <c:order val="1"/>
          <c:tx>
            <c:strRef>
              <c:f>'Fig 7.18'!$A$13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7.18'!$H$13</c:f>
              <c:numCache>
                <c:formatCode>#,##0</c:formatCode>
                <c:ptCount val="1"/>
                <c:pt idx="0">
                  <c:v>-1602036.16319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19-4DFB-8F2C-D43F70DA2A0D}"/>
            </c:ext>
          </c:extLst>
        </c:ser>
        <c:ser>
          <c:idx val="2"/>
          <c:order val="2"/>
          <c:tx>
            <c:strRef>
              <c:f>'Fig 7.18'!$A$14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7.18'!$H$14</c:f>
              <c:numCache>
                <c:formatCode>#,##0</c:formatCode>
                <c:ptCount val="1"/>
                <c:pt idx="0">
                  <c:v>413318.94536000001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19-4DFB-8F2C-D43F70DA2A0D}"/>
            </c:ext>
          </c:extLst>
        </c:ser>
        <c:ser>
          <c:idx val="3"/>
          <c:order val="3"/>
          <c:tx>
            <c:strRef>
              <c:f>'Fig 7.18'!$A$15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7.18'!$H$15</c:f>
              <c:numCache>
                <c:formatCode>#,##0</c:formatCode>
                <c:ptCount val="1"/>
                <c:pt idx="0">
                  <c:v>-3393020.5398600004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19-4DFB-8F2C-D43F70DA2A0D}"/>
            </c:ext>
          </c:extLst>
        </c:ser>
        <c:ser>
          <c:idx val="4"/>
          <c:order val="4"/>
          <c:tx>
            <c:strRef>
              <c:f>'Fig 7.18'!$A$16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7.18'!$H$16</c:f>
              <c:numCache>
                <c:formatCode>#,##0</c:formatCode>
                <c:ptCount val="1"/>
                <c:pt idx="0">
                  <c:v>1135240.0024100002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19-4DFB-8F2C-D43F70DA2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280"/>
        <c:axId val="407843536"/>
      </c:barChart>
      <c:catAx>
        <c:axId val="407846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3536"/>
        <c:crosses val="autoZero"/>
        <c:auto val="1"/>
        <c:lblAlgn val="ctr"/>
        <c:lblOffset val="100"/>
        <c:noMultiLvlLbl val="0"/>
      </c:catAx>
      <c:valAx>
        <c:axId val="407843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28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6031646451972676"/>
                <c:y val="0.3993174074074074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7.19'!$A$14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7.19'!$B$14:$G$14</c15:sqref>
                  </c15:fullRef>
                </c:ext>
              </c:extLst>
              <c:f>'Fig 7.19'!$B$14:$F$14</c:f>
              <c:numCache>
                <c:formatCode>#,##0</c:formatCode>
                <c:ptCount val="5"/>
                <c:pt idx="0">
                  <c:v>120509.4516</c:v>
                </c:pt>
                <c:pt idx="1">
                  <c:v>-29155.551579999999</c:v>
                </c:pt>
                <c:pt idx="2">
                  <c:v>278586.47772000002</c:v>
                </c:pt>
                <c:pt idx="3">
                  <c:v>41584.658000000003</c:v>
                </c:pt>
                <c:pt idx="4">
                  <c:v>1793.9096200000001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A8-4D6E-9164-35804912ABE3}"/>
            </c:ext>
          </c:extLst>
        </c:ser>
        <c:ser>
          <c:idx val="2"/>
          <c:order val="2"/>
          <c:tx>
            <c:strRef>
              <c:f>'Fig 7.19'!$A$15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7.19'!$B$15:$G$15</c15:sqref>
                  </c15:fullRef>
                </c:ext>
              </c:extLst>
              <c:f>'Fig 7.19'!$B$15:$F$15</c:f>
              <c:numCache>
                <c:formatCode>#,##0</c:formatCode>
                <c:ptCount val="5"/>
                <c:pt idx="0">
                  <c:v>-815425.11602999992</c:v>
                </c:pt>
                <c:pt idx="1">
                  <c:v>-1168201.4616700001</c:v>
                </c:pt>
                <c:pt idx="2">
                  <c:v>-885755</c:v>
                </c:pt>
                <c:pt idx="3">
                  <c:v>-491908.40700000001</c:v>
                </c:pt>
                <c:pt idx="4">
                  <c:v>-31730.55516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A8-4D6E-9164-35804912ABE3}"/>
            </c:ext>
          </c:extLst>
        </c:ser>
        <c:ser>
          <c:idx val="3"/>
          <c:order val="3"/>
          <c:tx>
            <c:strRef>
              <c:f>'Fig 7.19'!$A$16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7.19'!$B$5:$G$5</c15:sqref>
                  </c15:fullRef>
                </c:ext>
              </c:extLst>
              <c:f>'Fig 7.19'!$B$5:$F$5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7.19'!$B$16:$G$16</c15:sqref>
                  </c15:fullRef>
                </c:ext>
              </c:extLst>
              <c:f>'Fig 7.19'!$B$16:$F$16</c:f>
              <c:numCache>
                <c:formatCode>#,##0</c:formatCode>
                <c:ptCount val="5"/>
                <c:pt idx="0">
                  <c:v>590576.16152999992</c:v>
                </c:pt>
                <c:pt idx="1">
                  <c:v>213840.02197</c:v>
                </c:pt>
                <c:pt idx="2">
                  <c:v>498135.10963000014</c:v>
                </c:pt>
                <c:pt idx="3">
                  <c:v>-118391.90923999999</c:v>
                </c:pt>
                <c:pt idx="4">
                  <c:v>-48919.381479999996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A8-4D6E-9164-35804912A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2360"/>
        <c:axId val="4078443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7.19'!$A$13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7.19'!$B$5:$G$5</c15:sqref>
                        </c15:fullRef>
                        <c15:formulaRef>
                          <c15:sqref>'Fig 7.19'!$B$5:$F$5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7.19'!$B$13:$G$13</c15:sqref>
                        </c15:fullRef>
                        <c15:formulaRef>
                          <c15:sqref>'Fig 7.19'!$B$13:$F$13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-651298.15992999997</c:v>
                      </c:pt>
                      <c:pt idx="1">
                        <c:v>-304847.10381</c:v>
                      </c:pt>
                      <c:pt idx="2">
                        <c:v>-549063.99598000001</c:v>
                      </c:pt>
                      <c:pt idx="3">
                        <c:v>-71403</c:v>
                      </c:pt>
                      <c:pt idx="4">
                        <c:v>-25423.903469999997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FA8-4D6E-9164-35804912ABE3}"/>
                  </c:ext>
                </c:extLst>
              </c15:ser>
            </c15:filteredBarSeries>
          </c:ext>
        </c:extLst>
      </c:barChart>
      <c:catAx>
        <c:axId val="40784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4320"/>
        <c:crosses val="autoZero"/>
        <c:auto val="1"/>
        <c:lblAlgn val="ctr"/>
        <c:lblOffset val="100"/>
        <c:noMultiLvlLbl val="0"/>
      </c:catAx>
      <c:valAx>
        <c:axId val="407844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236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7.20'!$A$6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7.20'!$G$6</c:f>
              <c:numCache>
                <c:formatCode>#,##0</c:formatCode>
                <c:ptCount val="1"/>
                <c:pt idx="0">
                  <c:v>1898775329.7299998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10-44CA-89EE-94A73214A425}"/>
            </c:ext>
          </c:extLst>
        </c:ser>
        <c:ser>
          <c:idx val="1"/>
          <c:order val="1"/>
          <c:tx>
            <c:strRef>
              <c:f>'Fig 7.20'!$A$7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7.20'!$G$7</c:f>
              <c:numCache>
                <c:formatCode>#,##0</c:formatCode>
                <c:ptCount val="1"/>
                <c:pt idx="0">
                  <c:v>2813667756.6300001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10-44CA-89EE-94A73214A42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7456"/>
        <c:axId val="407845104"/>
      </c:barChart>
      <c:catAx>
        <c:axId val="40784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5104"/>
        <c:crosses val="autoZero"/>
        <c:auto val="1"/>
        <c:lblAlgn val="ctr"/>
        <c:lblOffset val="100"/>
        <c:noMultiLvlLbl val="0"/>
      </c:catAx>
      <c:valAx>
        <c:axId val="407845104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474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7.21'!$A$8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7.21'!$G$5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7.21'!$G$8</c:f>
              <c:numCache>
                <c:formatCode>#,##0</c:formatCode>
                <c:ptCount val="1"/>
                <c:pt idx="0">
                  <c:v>914892426.90000033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C794-482C-885D-9F919DE515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8832"/>
        <c:axId val="407847848"/>
      </c:barChart>
      <c:catAx>
        <c:axId val="407838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848"/>
        <c:crosses val="autoZero"/>
        <c:auto val="1"/>
        <c:lblAlgn val="ctr"/>
        <c:lblOffset val="100"/>
        <c:noMultiLvlLbl val="0"/>
      </c:catAx>
      <c:valAx>
        <c:axId val="40784784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388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289363400518858E-2"/>
          <c:y val="4.9052414102095036E-2"/>
          <c:w val="0.61567669237912814"/>
          <c:h val="0.861256458099687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7.22'!$A$6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7.22'!$B$5:$F$5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7.22'!$B$6:$F$6</c:f>
              <c:numCache>
                <c:formatCode>#,##0</c:formatCode>
                <c:ptCount val="5"/>
                <c:pt idx="0">
                  <c:v>504373087.89999998</c:v>
                </c:pt>
                <c:pt idx="1">
                  <c:v>252871806.00999999</c:v>
                </c:pt>
                <c:pt idx="2">
                  <c:v>1028871070.77</c:v>
                </c:pt>
                <c:pt idx="3">
                  <c:v>28761</c:v>
                </c:pt>
                <c:pt idx="4">
                  <c:v>112630604.05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E-44EB-BEA2-CB5C1E5864D8}"/>
            </c:ext>
          </c:extLst>
        </c:ser>
        <c:ser>
          <c:idx val="1"/>
          <c:order val="1"/>
          <c:tx>
            <c:strRef>
              <c:f>'Fig 7.22'!$A$7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1.1973657952504418E-2"/>
                  <c:y val="-1.78372414916709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C5E-44EB-BEA2-CB5C1E5864D8}"/>
                </c:ext>
              </c:extLst>
            </c:dLbl>
            <c:dLbl>
              <c:idx val="5"/>
              <c:layout>
                <c:manualLayout>
                  <c:x val="-7.3171508870679659E-17"/>
                  <c:y val="-2.22965518645886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C5E-44EB-BEA2-CB5C1E5864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7.22'!$B$5:$F$5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7.22'!$B$7:$F$7</c:f>
              <c:numCache>
                <c:formatCode>#,##0</c:formatCode>
                <c:ptCount val="5"/>
                <c:pt idx="0">
                  <c:v>936261790.82000005</c:v>
                </c:pt>
                <c:pt idx="1">
                  <c:v>340832043</c:v>
                </c:pt>
                <c:pt idx="2">
                  <c:v>1472138425.4400001</c:v>
                </c:pt>
                <c:pt idx="3">
                  <c:v>30598</c:v>
                </c:pt>
                <c:pt idx="4">
                  <c:v>64404899.369999997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5E-44EB-BEA2-CB5C1E5864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9808"/>
        <c:axId val="407850200"/>
      </c:barChart>
      <c:catAx>
        <c:axId val="40784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0200"/>
        <c:crosses val="autoZero"/>
        <c:auto val="1"/>
        <c:lblAlgn val="ctr"/>
        <c:lblOffset val="100"/>
        <c:noMultiLvlLbl val="0"/>
      </c:catAx>
      <c:valAx>
        <c:axId val="407850200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&quot;R$ &quot;#,##0" sourceLinked="0"/>
        <c:majorTickMark val="out"/>
        <c:minorTickMark val="none"/>
        <c:tickLblPos val="nextTo"/>
        <c:crossAx val="407849808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7.23'!$A$8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7.23'!$B$8:$F$8</c:f>
              <c:numCache>
                <c:formatCode>#,##0</c:formatCode>
                <c:ptCount val="5"/>
                <c:pt idx="0">
                  <c:v>431888702.92000002</c:v>
                </c:pt>
                <c:pt idx="1">
                  <c:v>87960236.989999995</c:v>
                </c:pt>
                <c:pt idx="2">
                  <c:v>443267354.67000002</c:v>
                </c:pt>
                <c:pt idx="3">
                  <c:v>1837</c:v>
                </c:pt>
                <c:pt idx="4">
                  <c:v>-48225704.68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504D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A7AF-48D2-8E61-BA996DB6492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9224"/>
        <c:axId val="407841184"/>
      </c:barChart>
      <c:catAx>
        <c:axId val="407839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184"/>
        <c:crosses val="autoZero"/>
        <c:auto val="1"/>
        <c:lblAlgn val="ctr"/>
        <c:lblOffset val="100"/>
        <c:noMultiLvlLbl val="0"/>
      </c:catAx>
      <c:valAx>
        <c:axId val="40784118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crossAx val="407839224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96123130444111E-2"/>
          <c:y val="4.9052414102095036E-2"/>
          <c:w val="0.87354048169056542"/>
          <c:h val="0.380814572043143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7.24'!$A$12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7.24'!$G$12</c:f>
              <c:numCache>
                <c:formatCode>0.0%</c:formatCode>
                <c:ptCount val="1"/>
                <c:pt idx="0">
                  <c:v>9.7245499851502992E-2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D90-A440-02346D24ED13}"/>
            </c:ext>
          </c:extLst>
        </c:ser>
        <c:ser>
          <c:idx val="1"/>
          <c:order val="1"/>
          <c:tx>
            <c:strRef>
              <c:f>'Fig 7.24'!$A$13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7.24'!$G$13</c:f>
              <c:numCache>
                <c:formatCode>0.0%</c:formatCode>
                <c:ptCount val="1"/>
                <c:pt idx="0">
                  <c:v>0.15014049835076401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D90-A440-02346D24ED13}"/>
            </c:ext>
          </c:extLst>
        </c:ser>
        <c:ser>
          <c:idx val="2"/>
          <c:order val="2"/>
          <c:tx>
            <c:strRef>
              <c:f>'Fig 7.24'!$A$14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7.24'!$G$14</c:f>
              <c:numCache>
                <c:formatCode>0.0%</c:formatCode>
                <c:ptCount val="1"/>
                <c:pt idx="0">
                  <c:v>0.18219231053664711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9F-4D90-A440-02346D24ED13}"/>
            </c:ext>
          </c:extLst>
        </c:ser>
        <c:ser>
          <c:idx val="3"/>
          <c:order val="3"/>
          <c:tx>
            <c:strRef>
              <c:f>'Fig 7.24'!$A$15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7.24'!$G$15</c:f>
              <c:numCache>
                <c:formatCode>0.0%</c:formatCode>
                <c:ptCount val="1"/>
                <c:pt idx="0">
                  <c:v>0.14646690992291095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9F-4D90-A440-02346D24ED13}"/>
            </c:ext>
          </c:extLst>
        </c:ser>
        <c:ser>
          <c:idx val="4"/>
          <c:order val="4"/>
          <c:tx>
            <c:strRef>
              <c:f>'Fig 7.24'!$A$16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7.24'!$G$16</c:f>
              <c:numCache>
                <c:formatCode>0.0%</c:formatCode>
                <c:ptCount val="1"/>
                <c:pt idx="0">
                  <c:v>3.9318214667583985E-2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9F-4D90-A440-02346D24ED1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5344"/>
        <c:axId val="410345544"/>
      </c:barChart>
      <c:catAx>
        <c:axId val="410355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544"/>
        <c:crosses val="autoZero"/>
        <c:auto val="1"/>
        <c:lblAlgn val="ctr"/>
        <c:lblOffset val="100"/>
        <c:noMultiLvlLbl val="0"/>
      </c:catAx>
      <c:valAx>
        <c:axId val="41034554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3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7.25'!$B$14:$F$14</c:f>
              <c:numCache>
                <c:formatCode>0.0%</c:formatCode>
                <c:ptCount val="5"/>
                <c:pt idx="0">
                  <c:v>0.15366823253758716</c:v>
                </c:pt>
                <c:pt idx="1">
                  <c:v>0.22435270539631902</c:v>
                </c:pt>
                <c:pt idx="2">
                  <c:v>0.21521220906570229</c:v>
                </c:pt>
                <c:pt idx="3">
                  <c:v>0.14579646918277089</c:v>
                </c:pt>
                <c:pt idx="4">
                  <c:v>5.2649657036259352E-2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E4-4989-BE28-B5FD0215EF92}"/>
            </c:ext>
          </c:extLst>
        </c:ser>
        <c:ser>
          <c:idx val="2"/>
          <c:order val="2"/>
          <c:tx>
            <c:strRef>
              <c:f>'Fig 7.25'!$A$15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7.25'!$B$15:$F$15</c:f>
              <c:numCache>
                <c:formatCode>0.0%</c:formatCode>
                <c:ptCount val="5"/>
                <c:pt idx="0">
                  <c:v>0.13496559199139113</c:v>
                </c:pt>
                <c:pt idx="1">
                  <c:v>0.1560882162394345</c:v>
                </c:pt>
                <c:pt idx="2">
                  <c:v>0.24633899031495243</c:v>
                </c:pt>
                <c:pt idx="3">
                  <c:v>-1.1005494200873099E-3</c:v>
                </c:pt>
                <c:pt idx="4">
                  <c:v>3.1402541791446331E-2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E4-4989-BE28-B5FD0215EF92}"/>
            </c:ext>
          </c:extLst>
        </c:ser>
        <c:ser>
          <c:idx val="3"/>
          <c:order val="3"/>
          <c:tx>
            <c:strRef>
              <c:f>'Fig 7.25'!$A$16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7.25'!$B$16:$F$16</c:f>
              <c:numCache>
                <c:formatCode>0.0%</c:formatCode>
                <c:ptCount val="5"/>
                <c:pt idx="0">
                  <c:v>0.17132589514045735</c:v>
                </c:pt>
                <c:pt idx="1">
                  <c:v>0.25310647868626435</c:v>
                </c:pt>
                <c:pt idx="2">
                  <c:v>0.25523410325880541</c:v>
                </c:pt>
                <c:pt idx="3">
                  <c:v>5.1059586951930483E-2</c:v>
                </c:pt>
                <c:pt idx="4">
                  <c:v>1.4162696065763345E-2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E4-4989-BE28-B5FD0215E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7896"/>
        <c:axId val="4103522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7.25'!$A$13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7.25'!$B$5:$F$5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7.25'!$B$13:$F$13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0.12340803904449565</c:v>
                      </c:pt>
                      <c:pt idx="1">
                        <c:v>0.18331969418415128</c:v>
                      </c:pt>
                      <c:pt idx="2">
                        <c:v>0.15884651902814564</c:v>
                      </c:pt>
                      <c:pt idx="3">
                        <c:v>0.18688142179344283</c:v>
                      </c:pt>
                      <c:pt idx="4">
                        <c:v>3.8873468662866749E-2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E4-4989-BE28-B5FD0215EF92}"/>
                  </c:ext>
                </c:extLst>
              </c15:ser>
            </c15:filteredBarSeries>
          </c:ext>
        </c:extLst>
      </c:barChart>
      <c:catAx>
        <c:axId val="410347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2208"/>
        <c:crosses val="autoZero"/>
        <c:auto val="1"/>
        <c:lblAlgn val="ctr"/>
        <c:lblOffset val="100"/>
        <c:noMultiLvlLbl val="0"/>
      </c:catAx>
      <c:valAx>
        <c:axId val="410352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8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7.26'!$A$12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7.26'!$G$12</c:f>
              <c:numCache>
                <c:formatCode>#,##0</c:formatCode>
                <c:ptCount val="1"/>
                <c:pt idx="0">
                  <c:v>-1112246.3952100002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5C-45DF-87BE-10961C4C656C}"/>
            </c:ext>
          </c:extLst>
        </c:ser>
        <c:ser>
          <c:idx val="1"/>
          <c:order val="1"/>
          <c:tx>
            <c:strRef>
              <c:f>'Fig 7.26'!$A$13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7.26'!$G$13</c:f>
              <c:numCache>
                <c:formatCode>#,##0</c:formatCode>
                <c:ptCount val="1"/>
                <c:pt idx="0">
                  <c:v>-1022285.1267399999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5C-45DF-87BE-10961C4C656C}"/>
            </c:ext>
          </c:extLst>
        </c:ser>
        <c:ser>
          <c:idx val="2"/>
          <c:order val="2"/>
          <c:tx>
            <c:strRef>
              <c:f>'Fig 7.26'!$A$14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7.26'!$G$14</c:f>
              <c:numCache>
                <c:formatCode>#,##0</c:formatCode>
                <c:ptCount val="1"/>
                <c:pt idx="0">
                  <c:v>1473879.03122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5C-45DF-87BE-10961C4C656C}"/>
            </c:ext>
          </c:extLst>
        </c:ser>
        <c:ser>
          <c:idx val="3"/>
          <c:order val="3"/>
          <c:tx>
            <c:strRef>
              <c:f>'Fig 7.26'!$A$15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7.26'!$G$15</c:f>
              <c:numCache>
                <c:formatCode>#,##0</c:formatCode>
                <c:ptCount val="1"/>
                <c:pt idx="0">
                  <c:v>1643899.2368200002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5C-45DF-87BE-10961C4C656C}"/>
            </c:ext>
          </c:extLst>
        </c:ser>
        <c:ser>
          <c:idx val="4"/>
          <c:order val="4"/>
          <c:tx>
            <c:strRef>
              <c:f>'Fig 7.26'!$A$16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7.26'!$G$16</c:f>
              <c:numCache>
                <c:formatCode>#,##0</c:formatCode>
                <c:ptCount val="1"/>
                <c:pt idx="0">
                  <c:v>4253600.3512600008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5C-45DF-87BE-10961C4C656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6720"/>
        <c:axId val="410349856"/>
      </c:barChart>
      <c:catAx>
        <c:axId val="4103467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856"/>
        <c:crosses val="autoZero"/>
        <c:auto val="1"/>
        <c:lblAlgn val="ctr"/>
        <c:lblOffset val="100"/>
        <c:noMultiLvlLbl val="0"/>
      </c:catAx>
      <c:valAx>
        <c:axId val="410349856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67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7.27'!$B$14:$F$14</c:f>
              <c:numCache>
                <c:formatCode>#,##0</c:formatCode>
                <c:ptCount val="5"/>
                <c:pt idx="0">
                  <c:v>323879.62861000001</c:v>
                </c:pt>
                <c:pt idx="1">
                  <c:v>390948.87257999997</c:v>
                </c:pt>
                <c:pt idx="2">
                  <c:v>768020.43388999999</c:v>
                </c:pt>
                <c:pt idx="3">
                  <c:v>-26325.870999999999</c:v>
                </c:pt>
                <c:pt idx="4">
                  <c:v>17355.967140000001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EC-4073-965D-BD1C849D40BB}"/>
            </c:ext>
          </c:extLst>
        </c:ser>
        <c:ser>
          <c:idx val="2"/>
          <c:order val="2"/>
          <c:tx>
            <c:strRef>
              <c:f>'Fig 7.27'!$A$15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7.27'!$B$15:$F$15</c:f>
              <c:numCache>
                <c:formatCode>#,##0</c:formatCode>
                <c:ptCount val="5"/>
                <c:pt idx="0">
                  <c:v>618852.78313999996</c:v>
                </c:pt>
                <c:pt idx="1">
                  <c:v>158604.23522</c:v>
                </c:pt>
                <c:pt idx="2">
                  <c:v>1258613.8392400001</c:v>
                </c:pt>
                <c:pt idx="3">
                  <c:v>-409364.94699999999</c:v>
                </c:pt>
                <c:pt idx="4">
                  <c:v>17193.326219999999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EC-4073-965D-BD1C849D40BB}"/>
            </c:ext>
          </c:extLst>
        </c:ser>
        <c:ser>
          <c:idx val="3"/>
          <c:order val="3"/>
          <c:tx>
            <c:strRef>
              <c:f>'Fig 7.27'!$A$16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7.27'!$B$16:$F$16</c:f>
              <c:numCache>
                <c:formatCode>#,##0</c:formatCode>
                <c:ptCount val="5"/>
                <c:pt idx="0">
                  <c:v>1202488.3038699999</c:v>
                </c:pt>
                <c:pt idx="1">
                  <c:v>1591029.8314200002</c:v>
                </c:pt>
                <c:pt idx="2">
                  <c:v>1629655.5161300001</c:v>
                </c:pt>
                <c:pt idx="3">
                  <c:v>-84259.935239999992</c:v>
                </c:pt>
                <c:pt idx="4">
                  <c:v>-85313.364920000007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EC-4073-965D-BD1C849D4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0640"/>
        <c:axId val="4103557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7.27'!$A$13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7.27'!$B$5:$F$5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7.27'!$B$13:$F$13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-1259232.9210899998</c:v>
                      </c:pt>
                      <c:pt idx="1">
                        <c:v>-109137.91348</c:v>
                      </c:pt>
                      <c:pt idx="2">
                        <c:v>212394.78875000001</c:v>
                      </c:pt>
                      <c:pt idx="3">
                        <c:v>167181</c:v>
                      </c:pt>
                      <c:pt idx="4">
                        <c:v>-33490.08092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CEC-4073-965D-BD1C849D40BB}"/>
                  </c:ext>
                </c:extLst>
              </c15:ser>
            </c15:filteredBarSeries>
          </c:ext>
        </c:extLst>
      </c:barChart>
      <c:catAx>
        <c:axId val="41035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736"/>
        <c:crosses val="autoZero"/>
        <c:auto val="1"/>
        <c:lblAlgn val="ctr"/>
        <c:lblOffset val="100"/>
        <c:noMultiLvlLbl val="0"/>
      </c:catAx>
      <c:valAx>
        <c:axId val="410355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06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7.28'!$A$12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7.28'!$G$12</c:f>
              <c:numCache>
                <c:formatCode>0.0%</c:formatCode>
                <c:ptCount val="1"/>
                <c:pt idx="0">
                  <c:v>-3.3085178399482648E-2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C-4E22-BB72-78813E9DF195}"/>
            </c:ext>
          </c:extLst>
        </c:ser>
        <c:ser>
          <c:idx val="1"/>
          <c:order val="1"/>
          <c:tx>
            <c:strRef>
              <c:f>'Fig 7.28'!$A$13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7.28'!$G$13</c:f>
              <c:numCache>
                <c:formatCode>0.0%</c:formatCode>
                <c:ptCount val="1"/>
                <c:pt idx="0">
                  <c:v>-3.0589816661124151E-2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C-4E22-BB72-78813E9DF195}"/>
            </c:ext>
          </c:extLst>
        </c:ser>
        <c:ser>
          <c:idx val="2"/>
          <c:order val="2"/>
          <c:tx>
            <c:strRef>
              <c:f>'Fig 7.28'!$A$14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7.28'!$G$14</c:f>
              <c:numCache>
                <c:formatCode>0.0%</c:formatCode>
                <c:ptCount val="1"/>
                <c:pt idx="0">
                  <c:v>4.0693899733654532E-2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8C-4E22-BB72-78813E9DF195}"/>
            </c:ext>
          </c:extLst>
        </c:ser>
        <c:ser>
          <c:idx val="3"/>
          <c:order val="3"/>
          <c:tx>
            <c:strRef>
              <c:f>'Fig 7.28'!$A$15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7.28'!$G$15</c:f>
              <c:numCache>
                <c:formatCode>0.0%</c:formatCode>
                <c:ptCount val="1"/>
                <c:pt idx="0">
                  <c:v>3.9318214667583985E-2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8C-4E22-BB72-78813E9DF195}"/>
            </c:ext>
          </c:extLst>
        </c:ser>
        <c:ser>
          <c:idx val="4"/>
          <c:order val="4"/>
          <c:tx>
            <c:strRef>
              <c:f>'Fig 7.28'!$A$16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7.28'!$G$16</c:f>
              <c:numCache>
                <c:formatCode>0.0%</c:formatCode>
                <c:ptCount val="1"/>
                <c:pt idx="0">
                  <c:v>9.262837906129491E-2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8C-4E22-BB72-78813E9DF19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1032"/>
        <c:axId val="410356128"/>
      </c:barChart>
      <c:catAx>
        <c:axId val="4103510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128"/>
        <c:crosses val="autoZero"/>
        <c:auto val="1"/>
        <c:lblAlgn val="ctr"/>
        <c:lblOffset val="100"/>
        <c:noMultiLvlLbl val="0"/>
      </c:catAx>
      <c:valAx>
        <c:axId val="410356128"/>
        <c:scaling>
          <c:orientation val="minMax"/>
        </c:scaling>
        <c:delete val="0"/>
        <c:axPos val="b"/>
        <c:numFmt formatCode="0.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10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7.29'!$A$14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7.29'!$B$14:$G$14</c15:sqref>
                  </c15:fullRef>
                </c:ext>
              </c:extLst>
              <c:f>'Fig 7.29'!$B$14:$F$14</c:f>
              <c:numCache>
                <c:formatCode>0.0%</c:formatCode>
                <c:ptCount val="5"/>
                <c:pt idx="0">
                  <c:v>2.2402596713414817E-2</c:v>
                </c:pt>
                <c:pt idx="1">
                  <c:v>4.0917285499011059E-2</c:v>
                </c:pt>
                <c:pt idx="2">
                  <c:v>9.8872968714783474E-2</c:v>
                </c:pt>
                <c:pt idx="3">
                  <c:v>-7.4735973680689748E-3</c:v>
                </c:pt>
                <c:pt idx="4">
                  <c:v>1.8936057366462439E-2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C9-4747-AED0-754D125FA33E}"/>
            </c:ext>
          </c:extLst>
        </c:ser>
        <c:ser>
          <c:idx val="2"/>
          <c:order val="2"/>
          <c:tx>
            <c:strRef>
              <c:f>'Fig 7.29'!$A$15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7.29'!$B$15:$G$15</c15:sqref>
                  </c15:fullRef>
                </c:ext>
              </c:extLst>
              <c:f>'Fig 7.29'!$B$15:$F$15</c:f>
              <c:numCache>
                <c:formatCode>0.0%</c:formatCode>
                <c:ptCount val="5"/>
                <c:pt idx="0">
                  <c:v>3.7742003671542547E-2</c:v>
                </c:pt>
                <c:pt idx="1">
                  <c:v>1.4932342019564407E-2</c:v>
                </c:pt>
                <c:pt idx="2">
                  <c:v>0.13967360938450737</c:v>
                </c:pt>
                <c:pt idx="3">
                  <c:v>-8.9643731290064449E-2</c:v>
                </c:pt>
                <c:pt idx="4">
                  <c:v>1.4162696065763345E-2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C9-4747-AED0-754D125FA33E}"/>
            </c:ext>
          </c:extLst>
        </c:ser>
        <c:ser>
          <c:idx val="3"/>
          <c:order val="3"/>
          <c:tx>
            <c:strRef>
              <c:f>'Fig 7.29'!$A$16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7.29'!$B$5:$G$5</c15:sqref>
                  </c15:fullRef>
                </c:ext>
              </c:extLst>
              <c:f>'Fig 7.29'!$B$5:$F$5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7.29'!$B$16:$G$16</c15:sqref>
                  </c15:fullRef>
                </c:ext>
              </c:extLst>
              <c:f>'Fig 7.29'!$B$16:$F$16</c:f>
              <c:numCache>
                <c:formatCode>0.0%</c:formatCode>
                <c:ptCount val="5"/>
                <c:pt idx="0">
                  <c:v>6.2043809908137362E-2</c:v>
                </c:pt>
                <c:pt idx="1">
                  <c:v>0.12185547206147833</c:v>
                </c:pt>
                <c:pt idx="2">
                  <c:v>0.142883036552166</c:v>
                </c:pt>
                <c:pt idx="3">
                  <c:v>-8.3019627566471951E-2</c:v>
                </c:pt>
                <c:pt idx="4">
                  <c:v>-8.0279751605158864E-2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C9-4747-AED0-754D125FA3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6912"/>
        <c:axId val="4103459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7.29'!$A$13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7.29'!$B$5:$G$5</c15:sqref>
                        </c15:fullRef>
                        <c15:formulaRef>
                          <c15:sqref>'Fig 7.29'!$B$5:$F$5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7.29'!$B$13:$G$13</c15:sqref>
                        </c15:fullRef>
                        <c15:formulaRef>
                          <c15:sqref>'Fig 7.29'!$B$13:$F$13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-9.092630262385544E-2</c:v>
                      </c:pt>
                      <c:pt idx="1">
                        <c:v>-1.2033018318390694E-2</c:v>
                      </c:pt>
                      <c:pt idx="2">
                        <c:v>3.1843816191302637E-2</c:v>
                      </c:pt>
                      <c:pt idx="3">
                        <c:v>5.6568628048099624E-2</c:v>
                      </c:pt>
                      <c:pt idx="4">
                        <c:v>-3.8271546119118025E-2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0C9-4747-AED0-754D125FA33E}"/>
                  </c:ext>
                </c:extLst>
              </c15:ser>
            </c15:filteredBarSeries>
          </c:ext>
        </c:extLst>
      </c:barChart>
      <c:catAx>
        <c:axId val="41035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936"/>
        <c:crosses val="autoZero"/>
        <c:auto val="1"/>
        <c:lblAlgn val="ctr"/>
        <c:lblOffset val="100"/>
        <c:noMultiLvlLbl val="0"/>
      </c:catAx>
      <c:valAx>
        <c:axId val="410345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9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7.30'!$G$12</c:f>
              <c:numCache>
                <c:formatCode>0.0%</c:formatCode>
                <c:ptCount val="1"/>
                <c:pt idx="0">
                  <c:v>-0.17668746914841915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40-41AF-A7D5-84A110BAE610}"/>
            </c:ext>
          </c:extLst>
        </c:ser>
        <c:ser>
          <c:idx val="1"/>
          <c:order val="1"/>
          <c:tx>
            <c:strRef>
              <c:f>'Fig 7.30'!$A$13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7.30'!$G$13</c:f>
              <c:numCache>
                <c:formatCode>0.0%</c:formatCode>
                <c:ptCount val="1"/>
                <c:pt idx="0">
                  <c:v>-4.7937694909784861E-2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40-41AF-A7D5-84A110BAE610}"/>
            </c:ext>
          </c:extLst>
        </c:ser>
        <c:ser>
          <c:idx val="2"/>
          <c:order val="2"/>
          <c:tx>
            <c:strRef>
              <c:f>'Fig 7.30'!$A$14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7.30'!$G$14</c:f>
              <c:numCache>
                <c:formatCode>0.0%</c:formatCode>
                <c:ptCount val="1"/>
                <c:pt idx="0">
                  <c:v>1.1422569039471451E-2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40-41AF-A7D5-84A110BAE610}"/>
            </c:ext>
          </c:extLst>
        </c:ser>
        <c:ser>
          <c:idx val="3"/>
          <c:order val="3"/>
          <c:tx>
            <c:strRef>
              <c:f>'Fig 7.30'!$A$15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7.30'!$G$15</c:f>
              <c:numCache>
                <c:formatCode>0.0%</c:formatCode>
                <c:ptCount val="1"/>
                <c:pt idx="0">
                  <c:v>-8.1153094404863887E-2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40-41AF-A7D5-84A110BAE610}"/>
            </c:ext>
          </c:extLst>
        </c:ser>
        <c:ser>
          <c:idx val="4"/>
          <c:order val="4"/>
          <c:tx>
            <c:strRef>
              <c:f>'Fig 7.30'!$A$16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7.30'!$G$16</c:f>
              <c:numCache>
                <c:formatCode>0.0%</c:formatCode>
                <c:ptCount val="1"/>
                <c:pt idx="0">
                  <c:v>2.4721514149214727E-2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40-41AF-A7D5-84A110BAE61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7112"/>
        <c:axId val="410349464"/>
      </c:barChart>
      <c:catAx>
        <c:axId val="4103471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464"/>
        <c:crosses val="autoZero"/>
        <c:auto val="1"/>
        <c:lblAlgn val="ctr"/>
        <c:lblOffset val="100"/>
        <c:noMultiLvlLbl val="0"/>
      </c:catAx>
      <c:valAx>
        <c:axId val="41034946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1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7.31'!$B$13:$G$13</c15:sqref>
                  </c15:fullRef>
                </c:ext>
              </c:extLst>
              <c:f>'Fig 7.31'!$B$13:$F$13</c:f>
              <c:numCache>
                <c:formatCode>0.0%</c:formatCode>
                <c:ptCount val="5"/>
                <c:pt idx="0">
                  <c:v>-4.7028736778017249E-2</c:v>
                </c:pt>
                <c:pt idx="1">
                  <c:v>-3.3610966780359956E-2</c:v>
                </c:pt>
                <c:pt idx="2">
                  <c:v>-8.2319783211956279E-2</c:v>
                </c:pt>
                <c:pt idx="3">
                  <c:v>-2.4160459313668763E-2</c:v>
                </c:pt>
                <c:pt idx="4">
                  <c:v>-2.9053739717870758E-2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E3-4C23-A5F0-5495D0C0FAA4}"/>
            </c:ext>
          </c:extLst>
        </c:ser>
        <c:ser>
          <c:idx val="2"/>
          <c:order val="2"/>
          <c:tx>
            <c:strRef>
              <c:f>'Fig 7.31'!$A$14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7.31'!$B$14:$G$14</c15:sqref>
                  </c15:fullRef>
                </c:ext>
              </c:extLst>
              <c:f>'Fig 7.31'!$B$14:$F$14</c:f>
              <c:numCache>
                <c:formatCode>0.0%</c:formatCode>
                <c:ptCount val="5"/>
                <c:pt idx="0">
                  <c:v>8.3355802769567149E-3</c:v>
                </c:pt>
                <c:pt idx="1">
                  <c:v>-3.0104738977778803E-3</c:v>
                </c:pt>
                <c:pt idx="2">
                  <c:v>3.5864504224787833E-2</c:v>
                </c:pt>
                <c:pt idx="3">
                  <c:v>1.1805383023446725E-2</c:v>
                </c:pt>
                <c:pt idx="4">
                  <c:v>1.9572274596141486E-3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E3-4C23-A5F0-5495D0C0FAA4}"/>
            </c:ext>
          </c:extLst>
        </c:ser>
        <c:ser>
          <c:idx val="3"/>
          <c:order val="3"/>
          <c:tx>
            <c:strRef>
              <c:f>'Fig 7.31'!$A$15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7.31'!$B$5:$G$5</c15:sqref>
                  </c15:fullRef>
                </c:ext>
              </c:extLst>
              <c:f>'Fig 7.31'!$B$5:$F$5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7.31'!$B$15:$G$15</c15:sqref>
                  </c15:fullRef>
                </c:ext>
              </c:extLst>
              <c:f>'Fig 7.31'!$B$15:$F$15</c:f>
              <c:numCache>
                <c:formatCode>0.0%</c:formatCode>
                <c:ptCount val="5"/>
                <c:pt idx="0">
                  <c:v>-4.9730369744673215E-2</c:v>
                </c:pt>
                <c:pt idx="1">
                  <c:v>-0.10998435034988154</c:v>
                </c:pt>
                <c:pt idx="2">
                  <c:v>-9.8295914142402255E-2</c:v>
                </c:pt>
                <c:pt idx="3">
                  <c:v>-0.1077192988300282</c:v>
                </c:pt>
                <c:pt idx="4">
                  <c:v>-2.6137479332316121E-2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E3-4C23-A5F0-5495D0C0F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8288"/>
        <c:axId val="41034868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7.31'!$A$12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7.31'!$B$5:$G$5</c15:sqref>
                        </c15:fullRef>
                        <c15:formulaRef>
                          <c15:sqref>'Fig 7.31'!$B$5:$F$5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7.31'!$B$12:$G$12</c15:sqref>
                        </c15:fullRef>
                        <c15:formulaRef>
                          <c15:sqref>'Fig 7.31'!$B$12:$F$12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-0.11209806990659893</c:v>
                      </c:pt>
                      <c:pt idx="1">
                        <c:v>-0.37832857700361006</c:v>
                      </c:pt>
                      <c:pt idx="2">
                        <c:v>-0.1193285313882512</c:v>
                      </c:pt>
                      <c:pt idx="3">
                        <c:v>-4.7313517357886886E-3</c:v>
                      </c:pt>
                      <c:pt idx="4">
                        <c:v>-3.9067956620512607E-2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FE3-4C23-A5F0-5495D0C0FAA4}"/>
                  </c:ext>
                </c:extLst>
              </c15:ser>
            </c15:filteredBarSeries>
          </c:ext>
        </c:extLst>
      </c:barChart>
      <c:catAx>
        <c:axId val="41034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680"/>
        <c:crosses val="autoZero"/>
        <c:auto val="1"/>
        <c:lblAlgn val="ctr"/>
        <c:lblOffset val="100"/>
        <c:noMultiLvlLbl val="0"/>
      </c:catAx>
      <c:valAx>
        <c:axId val="410348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2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7.32'!$F$12</c:f>
              <c:numCache>
                <c:formatCode>_(* #,##0.000_);_(* \(#,##0.000\);_(* "-"??_);_(@_)</c:formatCode>
                <c:ptCount val="1"/>
                <c:pt idx="0">
                  <c:v>0.22166598816948635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9-41A1-994E-019E20B0CFBF}"/>
            </c:ext>
          </c:extLst>
        </c:ser>
        <c:ser>
          <c:idx val="1"/>
          <c:order val="1"/>
          <c:tx>
            <c:strRef>
              <c:f>'Fig 7.32'!$A$13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7.32'!$F$13</c:f>
              <c:numCache>
                <c:formatCode>_(* #,##0.000_);_(* \(#,##0.000\);_(* "-"??_);_(@_)</c:formatCode>
                <c:ptCount val="1"/>
                <c:pt idx="0">
                  <c:v>0.23530200847754795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89-41A1-994E-019E20B0CFBF}"/>
            </c:ext>
          </c:extLst>
        </c:ser>
        <c:ser>
          <c:idx val="2"/>
          <c:order val="2"/>
          <c:tx>
            <c:strRef>
              <c:f>'Fig 7.32'!$A$14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7.32'!$F$14</c:f>
              <c:numCache>
                <c:formatCode>_(* #,##0.000_);_(* \(#,##0.000\);_(* "-"??_);_(@_)</c:formatCode>
                <c:ptCount val="1"/>
                <c:pt idx="0">
                  <c:v>0.24145872113415648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89-41A1-994E-019E20B0CFBF}"/>
            </c:ext>
          </c:extLst>
        </c:ser>
        <c:ser>
          <c:idx val="3"/>
          <c:order val="3"/>
          <c:tx>
            <c:strRef>
              <c:f>'Fig 7.32'!$A$15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7.32'!$F$15</c:f>
              <c:numCache>
                <c:formatCode>_(* #,##0.000_);_(* \(#,##0.000\);_(* "-"??_);_(@_)</c:formatCode>
                <c:ptCount val="1"/>
                <c:pt idx="0">
                  <c:v>0.25298219403529504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89-41A1-994E-019E20B0CFBF}"/>
            </c:ext>
          </c:extLst>
        </c:ser>
        <c:ser>
          <c:idx val="4"/>
          <c:order val="4"/>
          <c:tx>
            <c:strRef>
              <c:f>'Fig 7.32'!$A$16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7.32'!$F$5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7.32'!$F$16</c:f>
              <c:numCache>
                <c:formatCode>_(* #,##0.000_);_(* \(#,##0.000\);_(* "-"??_);_(@_)</c:formatCode>
                <c:ptCount val="1"/>
                <c:pt idx="0">
                  <c:v>0.27379116643226387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89-41A1-994E-019E20B0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60440"/>
        <c:axId val="410361224"/>
      </c:barChart>
      <c:catAx>
        <c:axId val="410360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1224"/>
        <c:crosses val="autoZero"/>
        <c:auto val="1"/>
        <c:lblAlgn val="ctr"/>
        <c:lblOffset val="100"/>
        <c:noMultiLvlLbl val="0"/>
      </c:catAx>
      <c:valAx>
        <c:axId val="410361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0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2"/>
          <c:order val="2"/>
          <c:tx>
            <c:strRef>
              <c:f>'Fig 7.33'!$A$14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7.33'!$B$14:$E$14</c:f>
              <c:numCache>
                <c:formatCode>_(* #,##0.000_);_(* \(#,##0.000\);_(* "-"??_);_(@_)</c:formatCode>
                <c:ptCount val="4"/>
                <c:pt idx="0">
                  <c:v>0.21808185925605567</c:v>
                </c:pt>
                <c:pt idx="1">
                  <c:v>0.21543887326720895</c:v>
                </c:pt>
                <c:pt idx="2">
                  <c:v>0.32042357198213955</c:v>
                </c:pt>
                <c:pt idx="3">
                  <c:v>0.24567560519046575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01-4BEA-9E0A-2ED1EC37220A}"/>
            </c:ext>
          </c:extLst>
        </c:ser>
        <c:ser>
          <c:idx val="3"/>
          <c:order val="3"/>
          <c:tx>
            <c:strRef>
              <c:f>'Fig 7.33'!$A$15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7.33'!$B$15:$E$15</c:f>
              <c:numCache>
                <c:formatCode>_(* #,##0.000_);_(* \(#,##0.000\);_(* "-"??_);_(@_)</c:formatCode>
                <c:ptCount val="4"/>
                <c:pt idx="0">
                  <c:v>0.225315448691632</c:v>
                </c:pt>
                <c:pt idx="1">
                  <c:v>0.2323865480907088</c:v>
                </c:pt>
                <c:pt idx="2">
                  <c:v>0.32184669924032577</c:v>
                </c:pt>
                <c:pt idx="3">
                  <c:v>0.24889574094103531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01-4BEA-9E0A-2ED1EC37220A}"/>
            </c:ext>
          </c:extLst>
        </c:ser>
        <c:ser>
          <c:idx val="4"/>
          <c:order val="4"/>
          <c:tx>
            <c:strRef>
              <c:f>'Fig 7.33'!$A$16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7.33'!$B$16:$E$16</c:f>
              <c:numCache>
                <c:formatCode>_(* #,##0.000_);_(* \(#,##0.000\);_(* "-"??_);_(@_)</c:formatCode>
                <c:ptCount val="4"/>
                <c:pt idx="0">
                  <c:v>0.24752760054767828</c:v>
                </c:pt>
                <c:pt idx="1">
                  <c:v>0.26379446621392072</c:v>
                </c:pt>
                <c:pt idx="2">
                  <c:v>0.32691255684616383</c:v>
                </c:pt>
                <c:pt idx="3">
                  <c:v>0.21081287757360687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F-490F-8662-5DD8C6364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9264"/>
        <c:axId val="41035808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7.33'!$A$12</c15:sqref>
                        </c15:formulaRef>
                      </c:ext>
                    </c:extLst>
                    <c:strCache>
                      <c:ptCount val="1"/>
                      <c:pt idx="0">
                        <c:v>2015</c:v>
                      </c:pt>
                    </c:strCache>
                  </c:strRef>
                </c:tx>
                <c:spPr>
                  <a:solidFill>
                    <a:schemeClr val="accent1">
                      <a:shade val="53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7.33'!$B$12:$E$12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0.19640634768276272</c:v>
                      </c:pt>
                      <c:pt idx="1">
                        <c:v>0.19551696086832887</c:v>
                      </c:pt>
                      <c:pt idx="2">
                        <c:v>0.28431454545270041</c:v>
                      </c:pt>
                      <c:pt idx="3">
                        <c:v>0.2590278951464392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401-4BEA-9E0A-2ED1EC37220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76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7.33'!$B$13:$E$13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0.2094026306631282</c:v>
                      </c:pt>
                      <c:pt idx="1">
                        <c:v>0.20731890992476493</c:v>
                      </c:pt>
                      <c:pt idx="2">
                        <c:v>0.30714173514127852</c:v>
                      </c:pt>
                      <c:pt idx="3">
                        <c:v>0.2564663793018202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A401-4BEA-9E0A-2ED1EC37220A}"/>
                  </c:ext>
                </c:extLst>
              </c15:ser>
            </c15:filteredBarSeries>
          </c:ext>
        </c:extLst>
      </c:barChart>
      <c:catAx>
        <c:axId val="41035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8088"/>
        <c:crosses val="autoZero"/>
        <c:auto val="1"/>
        <c:lblAlgn val="ctr"/>
        <c:lblOffset val="100"/>
        <c:noMultiLvlLbl val="0"/>
      </c:catAx>
      <c:valAx>
        <c:axId val="410358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926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7.34'!$F$12</c:f>
              <c:numCache>
                <c:formatCode>_(* #,##0.000_);_(* \(#,##0.000\);_(* "-"??_);_(@_)</c:formatCode>
                <c:ptCount val="1"/>
                <c:pt idx="0">
                  <c:v>0.22166565068473276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C7-418A-8222-AC4B8BAF3DA3}"/>
            </c:ext>
          </c:extLst>
        </c:ser>
        <c:ser>
          <c:idx val="1"/>
          <c:order val="1"/>
          <c:tx>
            <c:strRef>
              <c:f>'Fig 7.34'!$A$13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7.34'!$F$13</c:f>
              <c:numCache>
                <c:formatCode>_(* #,##0.000_);_(* \(#,##0.000\);_(* "-"??_);_(@_)</c:formatCode>
                <c:ptCount val="1"/>
                <c:pt idx="0">
                  <c:v>0.22685021605098429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C7-418A-8222-AC4B8BAF3DA3}"/>
            </c:ext>
          </c:extLst>
        </c:ser>
        <c:ser>
          <c:idx val="2"/>
          <c:order val="2"/>
          <c:tx>
            <c:strRef>
              <c:f>'Fig 7.34'!$A$14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7.34'!$F$14</c:f>
              <c:numCache>
                <c:formatCode>_(* #,##0.000_);_(* \(#,##0.000\);_(* "-"??_);_(@_)</c:formatCode>
                <c:ptCount val="1"/>
                <c:pt idx="0">
                  <c:v>0.22125612165684741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C7-418A-8222-AC4B8BAF3DA3}"/>
            </c:ext>
          </c:extLst>
        </c:ser>
        <c:ser>
          <c:idx val="3"/>
          <c:order val="3"/>
          <c:tx>
            <c:strRef>
              <c:f>'Fig 7.34'!$A$15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7.34'!$F$15</c:f>
              <c:numCache>
                <c:formatCode>_(* #,##0.000_);_(* \(#,##0.000\);_(* "-"??_);_(@_)</c:formatCode>
                <c:ptCount val="1"/>
                <c:pt idx="0">
                  <c:v>0.23750378586454329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C7-418A-8222-AC4B8BAF3DA3}"/>
            </c:ext>
          </c:extLst>
        </c:ser>
        <c:ser>
          <c:idx val="4"/>
          <c:order val="4"/>
          <c:tx>
            <c:strRef>
              <c:f>'Fig 7.34'!$A$16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7.34'!$F$5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7.34'!$F$16</c:f>
              <c:numCache>
                <c:formatCode>_(* #,##0.000_);_(* \(#,##0.000\);_(* "-"??_);_(@_)</c:formatCode>
                <c:ptCount val="1"/>
                <c:pt idx="0">
                  <c:v>0.25964601790762354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C7-418A-8222-AC4B8BAF3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6144"/>
        <c:axId val="414029480"/>
      </c:barChart>
      <c:catAx>
        <c:axId val="41403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9480"/>
        <c:crosses val="autoZero"/>
        <c:auto val="1"/>
        <c:lblAlgn val="ctr"/>
        <c:lblOffset val="100"/>
        <c:noMultiLvlLbl val="0"/>
      </c:catAx>
      <c:valAx>
        <c:axId val="414029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61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7.35'!$B$14:$E$14</c:f>
              <c:numCache>
                <c:formatCode>_(* #,##0.000_);_(* \(#,##0.000\);_(* "-"??_);_(@_)</c:formatCode>
                <c:ptCount val="4"/>
                <c:pt idx="0">
                  <c:v>0.20497965659693662</c:v>
                </c:pt>
                <c:pt idx="1">
                  <c:v>0.19619041920577499</c:v>
                </c:pt>
                <c:pt idx="2">
                  <c:v>0.27548244938017169</c:v>
                </c:pt>
                <c:pt idx="3">
                  <c:v>0.23265150573088156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DF-46B8-8495-DA27A8DD41A9}"/>
            </c:ext>
          </c:extLst>
        </c:ser>
        <c:ser>
          <c:idx val="2"/>
          <c:order val="2"/>
          <c:tx>
            <c:strRef>
              <c:f>'Fig 7.35'!$A$15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7.35'!$B$15:$E$15</c:f>
              <c:numCache>
                <c:formatCode>_(* #,##0.000_);_(* \(#,##0.000\);_(* "-"??_);_(@_)</c:formatCode>
                <c:ptCount val="4"/>
                <c:pt idx="0">
                  <c:v>0.21489535911997701</c:v>
                </c:pt>
                <c:pt idx="1">
                  <c:v>0.19572893671402866</c:v>
                </c:pt>
                <c:pt idx="2">
                  <c:v>0.26760653302855802</c:v>
                </c:pt>
                <c:pt idx="3">
                  <c:v>0.23841261192294863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DF-46B8-8495-DA27A8DD41A9}"/>
            </c:ext>
          </c:extLst>
        </c:ser>
        <c:ser>
          <c:idx val="3"/>
          <c:order val="3"/>
          <c:tx>
            <c:strRef>
              <c:f>'Fig 7.35'!$A$16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7.35'!$B$16:$E$16</c:f>
              <c:numCache>
                <c:formatCode>_(* #,##0.000_);_(* \(#,##0.000\);_(* "-"??_);_(@_)</c:formatCode>
                <c:ptCount val="4"/>
                <c:pt idx="0">
                  <c:v>0.24206340737202575</c:v>
                </c:pt>
                <c:pt idx="1">
                  <c:v>0.22201632145772501</c:v>
                </c:pt>
                <c:pt idx="2">
                  <c:v>0.32829662375273549</c:v>
                </c:pt>
                <c:pt idx="3">
                  <c:v>0.21904620686546036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DF-46B8-8495-DA27A8DD4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832"/>
        <c:axId val="41403536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7.35'!$A$13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7.35'!$B$5:$E$5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7.35'!$B$13:$E$13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0.21416080047392916</c:v>
                      </c:pt>
                      <c:pt idx="1">
                        <c:v>0.1878805992280852</c:v>
                      </c:pt>
                      <c:pt idx="2">
                        <c:v>0.28672367099751161</c:v>
                      </c:pt>
                      <c:pt idx="3">
                        <c:v>0.22929915015992292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8DF-46B8-8495-DA27A8DD41A9}"/>
                  </c:ext>
                </c:extLst>
              </c15:ser>
            </c15:filteredBarSeries>
          </c:ext>
        </c:extLst>
      </c:barChart>
      <c:catAx>
        <c:axId val="414031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360"/>
        <c:crosses val="autoZero"/>
        <c:auto val="1"/>
        <c:lblAlgn val="ctr"/>
        <c:lblOffset val="100"/>
        <c:noMultiLvlLbl val="0"/>
      </c:catAx>
      <c:valAx>
        <c:axId val="414035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8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7.36'!$F$12</c:f>
              <c:numCache>
                <c:formatCode>_(* #,##0.000_);_(* \(#,##0.000\);_(* "-"??_);_(@_)</c:formatCode>
                <c:ptCount val="1"/>
                <c:pt idx="0">
                  <c:v>0.18392872582158828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3-4BA8-BD4B-297E9C69F19D}"/>
            </c:ext>
          </c:extLst>
        </c:ser>
        <c:ser>
          <c:idx val="1"/>
          <c:order val="1"/>
          <c:tx>
            <c:strRef>
              <c:f>'Fig 7.36'!$A$13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7.36'!$F$13</c:f>
              <c:numCache>
                <c:formatCode>_(* #,##0.000_);_(* \(#,##0.000\);_(* "-"??_);_(@_)</c:formatCode>
                <c:ptCount val="1"/>
                <c:pt idx="0">
                  <c:v>0.19864631547734241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3-4BA8-BD4B-297E9C69F19D}"/>
            </c:ext>
          </c:extLst>
        </c:ser>
        <c:ser>
          <c:idx val="2"/>
          <c:order val="2"/>
          <c:tx>
            <c:strRef>
              <c:f>'Fig 7.36'!$A$14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7.36'!$F$14</c:f>
              <c:numCache>
                <c:formatCode>_(* #,##0.000_);_(* \(#,##0.000\);_(* "-"??_);_(@_)</c:formatCode>
                <c:ptCount val="1"/>
                <c:pt idx="0">
                  <c:v>0.20454846151012934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3-4BA8-BD4B-297E9C69F19D}"/>
            </c:ext>
          </c:extLst>
        </c:ser>
        <c:ser>
          <c:idx val="3"/>
          <c:order val="3"/>
          <c:tx>
            <c:strRef>
              <c:f>'Fig 7.36'!$A$15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7.36'!$F$15</c:f>
              <c:numCache>
                <c:formatCode>_(* #,##0.000_);_(* \(#,##0.000\);_(* "-"??_);_(@_)</c:formatCode>
                <c:ptCount val="1"/>
                <c:pt idx="0">
                  <c:v>0.21239705254704441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F3-4BA8-BD4B-297E9C69F19D}"/>
            </c:ext>
          </c:extLst>
        </c:ser>
        <c:ser>
          <c:idx val="4"/>
          <c:order val="4"/>
          <c:tx>
            <c:strRef>
              <c:f>'Fig 7.36'!$A$16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7.36'!$F$5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7.36'!$F$16</c:f>
              <c:numCache>
                <c:formatCode>_(* #,##0.000_);_(* \(#,##0.000\);_(* "-"??_);_(@_)</c:formatCode>
                <c:ptCount val="1"/>
                <c:pt idx="0">
                  <c:v>0.20454846151012934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DF3-4BA8-BD4B-297E9C69F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7128"/>
        <c:axId val="414033008"/>
      </c:barChart>
      <c:catAx>
        <c:axId val="414027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008"/>
        <c:crosses val="autoZero"/>
        <c:auto val="1"/>
        <c:lblAlgn val="ctr"/>
        <c:lblOffset val="100"/>
        <c:noMultiLvlLbl val="0"/>
      </c:catAx>
      <c:valAx>
        <c:axId val="414033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12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7.37'!$A$14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7.37'!$B$14:$E$14</c:f>
              <c:numCache>
                <c:formatCode>_(* #,##0.000_);_(* \(#,##0.000\);_(* "-"??_);_(@_)</c:formatCode>
                <c:ptCount val="4"/>
                <c:pt idx="0">
                  <c:v>0.18629793009386922</c:v>
                </c:pt>
                <c:pt idx="1">
                  <c:v>0.19059406320541067</c:v>
                </c:pt>
                <c:pt idx="2">
                  <c:v>0.27887733162127459</c:v>
                </c:pt>
                <c:pt idx="3">
                  <c:v>0.20549886333925291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9-4CAC-AA12-1760AF289753}"/>
            </c:ext>
          </c:extLst>
        </c:ser>
        <c:ser>
          <c:idx val="2"/>
          <c:order val="2"/>
          <c:tx>
            <c:strRef>
              <c:f>'Fig 7.37'!$A$15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7.37'!$B$15:$E$15</c:f>
              <c:numCache>
                <c:formatCode>_(* #,##0.000_);_(* \(#,##0.000\);_(* "-"??_);_(@_)</c:formatCode>
                <c:ptCount val="4"/>
                <c:pt idx="0">
                  <c:v>0.1933463453227148</c:v>
                </c:pt>
                <c:pt idx="1">
                  <c:v>0.20404867690388595</c:v>
                </c:pt>
                <c:pt idx="2">
                  <c:v>0.28365752322515925</c:v>
                </c:pt>
                <c:pt idx="3">
                  <c:v>0.19715318481974475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9-4CAC-AA12-1760AF289753}"/>
            </c:ext>
          </c:extLst>
        </c:ser>
        <c:ser>
          <c:idx val="3"/>
          <c:order val="3"/>
          <c:tx>
            <c:strRef>
              <c:f>'Fig 7.37'!$A$16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7.37'!$B$16:$E$16</c:f>
              <c:numCache>
                <c:formatCode>_(* #,##0.000_);_(* \(#,##0.000\);_(* "-"??_);_(@_)</c:formatCode>
                <c:ptCount val="4"/>
                <c:pt idx="0">
                  <c:v>0.20415526003147796</c:v>
                </c:pt>
                <c:pt idx="1">
                  <c:v>0.23373114307472945</c:v>
                </c:pt>
                <c:pt idx="2">
                  <c:v>0.28619212401697636</c:v>
                </c:pt>
                <c:pt idx="3">
                  <c:v>0.17088312117507021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19-4CAC-AA12-1760AF289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4968"/>
        <c:axId val="4140275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7.37'!$A$13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7.37'!$B$5:$E$5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7.37'!$B$13:$E$13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0.18186894722581781</c:v>
                      </c:pt>
                      <c:pt idx="1">
                        <c:v>0.18374110297256094</c:v>
                      </c:pt>
                      <c:pt idx="2">
                        <c:v>0.26686997062595458</c:v>
                      </c:pt>
                      <c:pt idx="3">
                        <c:v>0.2181645056047907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819-4CAC-AA12-1760AF289753}"/>
                  </c:ext>
                </c:extLst>
              </c15:ser>
            </c15:filteredBarSeries>
          </c:ext>
        </c:extLst>
      </c:barChart>
      <c:catAx>
        <c:axId val="414034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520"/>
        <c:crosses val="autoZero"/>
        <c:auto val="1"/>
        <c:lblAlgn val="ctr"/>
        <c:lblOffset val="100"/>
        <c:noMultiLvlLbl val="0"/>
      </c:catAx>
      <c:valAx>
        <c:axId val="41402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4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7.38'!$F$12</c:f>
              <c:numCache>
                <c:formatCode>_(* #,##0.000_);_(* \(#,##0.000\);_(* "-"??_);_(@_)</c:formatCode>
                <c:ptCount val="1"/>
                <c:pt idx="0">
                  <c:v>1.0000015224945884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C-45E7-B43A-B0D1E309F457}"/>
            </c:ext>
          </c:extLst>
        </c:ser>
        <c:ser>
          <c:idx val="1"/>
          <c:order val="1"/>
          <c:tx>
            <c:strRef>
              <c:f>'Fig 7.38'!$A$13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7.38'!$F$13</c:f>
              <c:numCache>
                <c:formatCode>_(* #,##0.000_);_(* \(#,##0.000\);_(* "-"??_);_(@_)</c:formatCode>
                <c:ptCount val="1"/>
                <c:pt idx="0">
                  <c:v>1.0372571495575043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C-45E7-B43A-B0D1E309F457}"/>
            </c:ext>
          </c:extLst>
        </c:ser>
        <c:ser>
          <c:idx val="2"/>
          <c:order val="2"/>
          <c:tx>
            <c:strRef>
              <c:f>'Fig 7.38'!$A$14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7.38'!$F$14</c:f>
              <c:numCache>
                <c:formatCode>_(* #,##0.000_);_(* \(#,##0.000\);_(* "-"??_);_(@_)</c:formatCode>
                <c:ptCount val="1"/>
                <c:pt idx="0">
                  <c:v>1.0913086577041329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DC-45E7-B43A-B0D1E309F457}"/>
            </c:ext>
          </c:extLst>
        </c:ser>
        <c:ser>
          <c:idx val="3"/>
          <c:order val="3"/>
          <c:tx>
            <c:strRef>
              <c:f>'Fig 7.38'!$A$15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7.38'!$F$15</c:f>
              <c:numCache>
                <c:formatCode>_(* #,##0.000_);_(* \(#,##0.000\);_(* "-"??_);_(@_)</c:formatCode>
                <c:ptCount val="1"/>
                <c:pt idx="0">
                  <c:v>1.065171206069025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DC-45E7-B43A-B0D1E309F457}"/>
            </c:ext>
          </c:extLst>
        </c:ser>
        <c:ser>
          <c:idx val="4"/>
          <c:order val="4"/>
          <c:tx>
            <c:strRef>
              <c:f>'Fig 7.38'!$A$16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4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7.38'!$F$5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7.38'!$F$16</c:f>
              <c:numCache>
                <c:formatCode>_(* #,##0.000_);_(* \(#,##0.000\);_(* "-"??_);_(@_)</c:formatCode>
                <c:ptCount val="1"/>
                <c:pt idx="0">
                  <c:v>1.0544785883435843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DC-45E7-B43A-B0D1E309F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304"/>
        <c:axId val="414035752"/>
      </c:barChart>
      <c:catAx>
        <c:axId val="41402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752"/>
        <c:crosses val="autoZero"/>
        <c:auto val="1"/>
        <c:lblAlgn val="ctr"/>
        <c:lblOffset val="100"/>
        <c:noMultiLvlLbl val="0"/>
      </c:catAx>
      <c:valAx>
        <c:axId val="414035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30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7.39'!$A$14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7.39'!$B$14:$F$14</c15:sqref>
                  </c15:fullRef>
                </c:ext>
              </c:extLst>
              <c:f>'Fig 7.39'!$B$14:$E$14</c:f>
              <c:numCache>
                <c:formatCode>_(* #,##0.000_);_(* \(#,##0.000\);_(* "-"??_);_(@_)</c:formatCode>
                <c:ptCount val="4"/>
                <c:pt idx="0">
                  <c:v>1.0639195268283752</c:v>
                </c:pt>
                <c:pt idx="1">
                  <c:v>1.0981110807518342</c:v>
                </c:pt>
                <c:pt idx="2">
                  <c:v>1.1631360643956965</c:v>
                </c:pt>
                <c:pt idx="3">
                  <c:v>1.0559811526629437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BB-44CF-8885-85269DBA14BB}"/>
            </c:ext>
          </c:extLst>
        </c:ser>
        <c:ser>
          <c:idx val="1"/>
          <c:order val="1"/>
          <c:tx>
            <c:strRef>
              <c:f>'Fig 7.39'!$A$15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7.39'!$B$15:$F$15</c15:sqref>
                  </c15:fullRef>
                </c:ext>
              </c:extLst>
              <c:f>'Fig 7.39'!$B$15:$E$15</c:f>
              <c:numCache>
                <c:formatCode>_(* #,##0.000_);_(* \(#,##0.000\);_(* "-"??_);_(@_)</c:formatCode>
                <c:ptCount val="4"/>
                <c:pt idx="0">
                  <c:v>1.0484891326379804</c:v>
                </c:pt>
                <c:pt idx="1">
                  <c:v>1.1872876437797188</c:v>
                </c:pt>
                <c:pt idx="2">
                  <c:v>1.2026862558171532</c:v>
                </c:pt>
                <c:pt idx="3">
                  <c:v>1.0439705304745988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BB-44CF-8885-85269DBA14BB}"/>
            </c:ext>
          </c:extLst>
        </c:ser>
        <c:ser>
          <c:idx val="2"/>
          <c:order val="2"/>
          <c:tx>
            <c:strRef>
              <c:f>'Fig 7.39'!$A$16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7.39'!$B$5:$F$5</c15:sqref>
                  </c15:fullRef>
                </c:ext>
              </c:extLst>
              <c:f>'Fig 7.39'!$B$5:$E$5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7.39'!$B$16:$F$16</c15:sqref>
                  </c15:fullRef>
                </c:ext>
              </c:extLst>
              <c:f>'Fig 7.39'!$B$16:$E$16</c:f>
              <c:numCache>
                <c:formatCode>_(* #,##0.000_);_(* \(#,##0.000\);_(* "-"??_);_(@_)</c:formatCode>
                <c:ptCount val="4"/>
                <c:pt idx="0">
                  <c:v>1.0225733960988768</c:v>
                </c:pt>
                <c:pt idx="1">
                  <c:v>1.1881760065291003</c:v>
                </c:pt>
                <c:pt idx="2">
                  <c:v>0.9957840964346496</c:v>
                </c:pt>
                <c:pt idx="3">
                  <c:v>0.96241281960700442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BB-44CF-8885-85269DBA1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696"/>
        <c:axId val="414026344"/>
      </c:barChart>
      <c:catAx>
        <c:axId val="414028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6344"/>
        <c:crosses val="autoZero"/>
        <c:auto val="1"/>
        <c:lblAlgn val="ctr"/>
        <c:lblOffset val="100"/>
        <c:noMultiLvlLbl val="0"/>
      </c:catAx>
      <c:valAx>
        <c:axId val="41402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6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7.40'!$G$12</c:f>
              <c:numCache>
                <c:formatCode>_(* #,##0.00_);_(* \(#,##0.00\);_(* "-"??_);_(@_)</c:formatCode>
                <c:ptCount val="1"/>
                <c:pt idx="0">
                  <c:v>1.7116228173592938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76-499B-8A30-6B462FF3D73D}"/>
            </c:ext>
          </c:extLst>
        </c:ser>
        <c:ser>
          <c:idx val="1"/>
          <c:order val="1"/>
          <c:tx>
            <c:strRef>
              <c:f>'Fig 7.40'!$A$13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7.40'!$G$13</c:f>
              <c:numCache>
                <c:formatCode>_(* #,##0.00_);_(* \(#,##0.00\);_(* "-"??_);_(@_)</c:formatCode>
                <c:ptCount val="1"/>
                <c:pt idx="0">
                  <c:v>1.8187287676400703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76-499B-8A30-6B462FF3D73D}"/>
            </c:ext>
          </c:extLst>
        </c:ser>
        <c:ser>
          <c:idx val="2"/>
          <c:order val="2"/>
          <c:tx>
            <c:strRef>
              <c:f>'Fig 7.40'!$A$14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7.40'!$G$14</c:f>
              <c:numCache>
                <c:formatCode>_(* #,##0.00_);_(* \(#,##0.00\);_(* "-"??_);_(@_)</c:formatCode>
                <c:ptCount val="1"/>
                <c:pt idx="0">
                  <c:v>1.8731843253461207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76-499B-8A30-6B462FF3D73D}"/>
            </c:ext>
          </c:extLst>
        </c:ser>
        <c:ser>
          <c:idx val="3"/>
          <c:order val="3"/>
          <c:tx>
            <c:strRef>
              <c:f>'Fig 7.40'!$A$15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7.40'!$G$15</c:f>
              <c:numCache>
                <c:formatCode>_(* #,##0.00_);_(* \(#,##0.00\);_(* "-"??_);_(@_)</c:formatCode>
                <c:ptCount val="1"/>
                <c:pt idx="0">
                  <c:v>1.9566454327538623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76-499B-8A30-6B462FF3D73D}"/>
            </c:ext>
          </c:extLst>
        </c:ser>
        <c:ser>
          <c:idx val="4"/>
          <c:order val="4"/>
          <c:tx>
            <c:strRef>
              <c:f>'Fig 7.40'!$A$16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7.40'!$G$16</c:f>
              <c:numCache>
                <c:formatCode>_(* #,##0.00_);_(* \(#,##0.00\);_(* "-"??_);_(@_)</c:formatCode>
                <c:ptCount val="1"/>
                <c:pt idx="0">
                  <c:v>2.175243934215541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76-499B-8A30-6B462FF3D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9088"/>
        <c:axId val="414032616"/>
      </c:barChart>
      <c:catAx>
        <c:axId val="41402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32616"/>
        <c:crosses val="autoZero"/>
        <c:auto val="1"/>
        <c:lblAlgn val="ctr"/>
        <c:lblOffset val="100"/>
        <c:noMultiLvlLbl val="0"/>
      </c:catAx>
      <c:valAx>
        <c:axId val="414032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290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7.41'!$B$14:$F$14</c:f>
              <c:numCache>
                <c:formatCode>_(* #,##0.00_);_(* \(#,##0.00\);_(* "-"??_);_(@_)</c:formatCode>
                <c:ptCount val="5"/>
                <c:pt idx="0">
                  <c:v>1.6316268403472192</c:v>
                </c:pt>
                <c:pt idx="1">
                  <c:v>1.9171554356085423</c:v>
                </c:pt>
                <c:pt idx="2">
                  <c:v>2.8102831129574284</c:v>
                </c:pt>
                <c:pt idx="3">
                  <c:v>1.8707109077690576</c:v>
                </c:pt>
                <c:pt idx="4">
                  <c:v>1.5559902248700448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5E-49EC-9CA1-4C50517B1AA5}"/>
            </c:ext>
          </c:extLst>
        </c:ser>
        <c:ser>
          <c:idx val="2"/>
          <c:order val="2"/>
          <c:tx>
            <c:strRef>
              <c:f>'Fig 7.41'!$A$15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7.41'!$B$15:$F$15</c:f>
              <c:numCache>
                <c:formatCode>_(* #,##0.00_);_(* \(#,##0.00\);_(* "-"??_);_(@_)</c:formatCode>
                <c:ptCount val="5"/>
                <c:pt idx="0">
                  <c:v>1.6704997404695181</c:v>
                </c:pt>
                <c:pt idx="1">
                  <c:v>2.1196914171715018</c:v>
                </c:pt>
                <c:pt idx="2">
                  <c:v>2.7915830451901802</c:v>
                </c:pt>
                <c:pt idx="3">
                  <c:v>1.8519423258094005</c:v>
                </c:pt>
                <c:pt idx="4">
                  <c:v>1.8640653356717622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5E-49EC-9CA1-4C50517B1AA5}"/>
            </c:ext>
          </c:extLst>
        </c:ser>
        <c:ser>
          <c:idx val="3"/>
          <c:order val="3"/>
          <c:tx>
            <c:strRef>
              <c:f>'Fig 7.41'!$A$16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7.41'!$B$16:$F$16</c:f>
              <c:numCache>
                <c:formatCode>_(* #,##0.00_);_(* \(#,##0.00\);_(* "-"??_);_(@_)</c:formatCode>
                <c:ptCount val="5"/>
                <c:pt idx="0">
                  <c:v>1.862033584186727</c:v>
                </c:pt>
                <c:pt idx="1">
                  <c:v>2.4294192983964038</c:v>
                </c:pt>
                <c:pt idx="2">
                  <c:v>2.8691954906554922</c:v>
                </c:pt>
                <c:pt idx="3">
                  <c:v>1.6289202954746367</c:v>
                </c:pt>
                <c:pt idx="4">
                  <c:v>1.9156292197790494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5E-49EC-9CA1-4C50517B1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440"/>
        <c:axId val="41403340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7.41'!$A$13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7.41'!$B$13:$F$13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1.579190726747054</c:v>
                      </c:pt>
                      <c:pt idx="1">
                        <c:v>1.9349455441255681</c:v>
                      </c:pt>
                      <c:pt idx="2">
                        <c:v>2.3602342188907612</c:v>
                      </c:pt>
                      <c:pt idx="3">
                        <c:v>1.9641917514121516</c:v>
                      </c:pt>
                      <c:pt idx="4">
                        <c:v>1.635584824488165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F5E-49EC-9CA1-4C50517B1AA5}"/>
                  </c:ext>
                </c:extLst>
              </c15:ser>
            </c15:filteredBarSeries>
          </c:ext>
        </c:extLst>
      </c:barChart>
      <c:catAx>
        <c:axId val="41403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400"/>
        <c:crosses val="autoZero"/>
        <c:auto val="1"/>
        <c:lblAlgn val="ctr"/>
        <c:lblOffset val="100"/>
        <c:noMultiLvlLbl val="0"/>
      </c:catAx>
      <c:valAx>
        <c:axId val="414033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7.42'!$G$12</c:f>
              <c:numCache>
                <c:formatCode>_(* #,##0.00_);_(* \(#,##0.00\);_(* "-"??_);_(@_)</c:formatCode>
                <c:ptCount val="1"/>
                <c:pt idx="0">
                  <c:v>1.6990864505640983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62-483A-9FC0-3F74FDA89ED0}"/>
            </c:ext>
          </c:extLst>
        </c:ser>
        <c:ser>
          <c:idx val="1"/>
          <c:order val="1"/>
          <c:tx>
            <c:strRef>
              <c:f>'Fig 7.42'!$A$13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7.42'!$G$13</c:f>
              <c:numCache>
                <c:formatCode>_(* #,##0.00_);_(* \(#,##0.00\);_(* "-"??_);_(@_)</c:formatCode>
                <c:ptCount val="1"/>
                <c:pt idx="0">
                  <c:v>1.7423750453618769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62-483A-9FC0-3F74FDA89ED0}"/>
            </c:ext>
          </c:extLst>
        </c:ser>
        <c:ser>
          <c:idx val="2"/>
          <c:order val="2"/>
          <c:tx>
            <c:strRef>
              <c:f>'Fig 7.42'!$A$14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7.42'!$G$14</c:f>
              <c:numCache>
                <c:formatCode>_(* #,##0.00_);_(* \(#,##0.00\);_(* "-"??_);_(@_)</c:formatCode>
                <c:ptCount val="1"/>
                <c:pt idx="0">
                  <c:v>1.7164569456333991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62-483A-9FC0-3F74FDA89ED0}"/>
            </c:ext>
          </c:extLst>
        </c:ser>
        <c:ser>
          <c:idx val="3"/>
          <c:order val="3"/>
          <c:tx>
            <c:strRef>
              <c:f>'Fig 7.42'!$A$15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7.42'!$G$15</c:f>
              <c:numCache>
                <c:formatCode>_(* #,##0.00_);_(* \(#,##0.00\);_(* "-"??_);_(@_)</c:formatCode>
                <c:ptCount val="1"/>
                <c:pt idx="0">
                  <c:v>1.8369304592590234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62-483A-9FC0-3F74FDA89ED0}"/>
            </c:ext>
          </c:extLst>
        </c:ser>
        <c:ser>
          <c:idx val="4"/>
          <c:order val="4"/>
          <c:tx>
            <c:strRef>
              <c:f>'Fig 7.42'!$A$16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7.42'!$G$16</c:f>
              <c:numCache>
                <c:formatCode>_(* #,##0.00_);_(* \(#,##0.00\);_(* "-"??_);_(@_)</c:formatCode>
                <c:ptCount val="1"/>
                <c:pt idx="0">
                  <c:v>2.0628621180753401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62-483A-9FC0-3F74FDA89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9672"/>
        <c:axId val="414040848"/>
      </c:barChart>
      <c:catAx>
        <c:axId val="414039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0848"/>
        <c:crosses val="autoZero"/>
        <c:auto val="1"/>
        <c:lblAlgn val="ctr"/>
        <c:lblOffset val="100"/>
        <c:noMultiLvlLbl val="0"/>
      </c:catAx>
      <c:valAx>
        <c:axId val="414040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9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7.43'!$B$14:$F$14</c:f>
              <c:numCache>
                <c:formatCode>_(* #,##0.00_);_(* \(#,##0.00\);_(* "-"??_);_(@_)</c:formatCode>
                <c:ptCount val="5"/>
                <c:pt idx="0">
                  <c:v>0.20497965659693662</c:v>
                </c:pt>
                <c:pt idx="1">
                  <c:v>0.19619041920577499</c:v>
                </c:pt>
                <c:pt idx="2">
                  <c:v>0.27548244938017169</c:v>
                </c:pt>
                <c:pt idx="3">
                  <c:v>0.23265150573088156</c:v>
                </c:pt>
                <c:pt idx="4">
                  <c:v>1.5066729302691644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63-4349-84F1-4526108E8B14}"/>
            </c:ext>
          </c:extLst>
        </c:ser>
        <c:ser>
          <c:idx val="2"/>
          <c:order val="2"/>
          <c:tx>
            <c:strRef>
              <c:f>'Fig 7.43'!$A$15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7.43'!$B$15:$F$15</c:f>
              <c:numCache>
                <c:formatCode>_(* #,##0.00_);_(* \(#,##0.00\);_(* "-"??_);_(@_)</c:formatCode>
                <c:ptCount val="5"/>
                <c:pt idx="0">
                  <c:v>0.21489535911997701</c:v>
                </c:pt>
                <c:pt idx="1">
                  <c:v>0.19572893671402866</c:v>
                </c:pt>
                <c:pt idx="2">
                  <c:v>0.26760653302855802</c:v>
                </c:pt>
                <c:pt idx="3">
                  <c:v>0.23841261192294863</c:v>
                </c:pt>
                <c:pt idx="4">
                  <c:v>4.4137348815727169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63-4349-84F1-4526108E8B14}"/>
            </c:ext>
          </c:extLst>
        </c:ser>
        <c:ser>
          <c:idx val="3"/>
          <c:order val="3"/>
          <c:tx>
            <c:strRef>
              <c:f>'Fig 7.43'!$A$16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7.43'!$B$16:$F$16</c:f>
              <c:numCache>
                <c:formatCode>_(* #,##0.00_);_(* \(#,##0.00\);_(* "-"??_);_(@_)</c:formatCode>
                <c:ptCount val="5"/>
                <c:pt idx="0">
                  <c:v>0.24206340737202575</c:v>
                </c:pt>
                <c:pt idx="1">
                  <c:v>0.22201632145772501</c:v>
                </c:pt>
                <c:pt idx="2">
                  <c:v>0.32829662375273549</c:v>
                </c:pt>
                <c:pt idx="3">
                  <c:v>0.21904620686546036</c:v>
                </c:pt>
                <c:pt idx="4">
                  <c:v>2.055861482600609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63-4349-84F1-4526108E8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416"/>
        <c:axId val="4140381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7.43'!$A$13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7.43'!$B$5:$F$5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7.43'!$B$13:$F$13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0.21416080047392916</c:v>
                      </c:pt>
                      <c:pt idx="1">
                        <c:v>0.1878805992280852</c:v>
                      </c:pt>
                      <c:pt idx="2">
                        <c:v>0.28672367099751161</c:v>
                      </c:pt>
                      <c:pt idx="3">
                        <c:v>0.22929915015992292</c:v>
                      </c:pt>
                      <c:pt idx="4">
                        <c:v>1.6572048390633918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163-4349-84F1-4526108E8B14}"/>
                  </c:ext>
                </c:extLst>
              </c15:ser>
            </c15:filteredBarSeries>
          </c:ext>
        </c:extLst>
      </c:barChart>
      <c:catAx>
        <c:axId val="4140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104"/>
        <c:crosses val="autoZero"/>
        <c:auto val="1"/>
        <c:lblAlgn val="ctr"/>
        <c:lblOffset val="100"/>
        <c:noMultiLvlLbl val="0"/>
      </c:catAx>
      <c:valAx>
        <c:axId val="414038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4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7.44'!$A$12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7.44'!$G$12</c:f>
              <c:numCache>
                <c:formatCode>_(* #,##0.00_);_(* \(#,##0.00\);_(* "-"??_);_(@_)</c:formatCode>
                <c:ptCount val="1"/>
                <c:pt idx="0">
                  <c:v>1.0073782983738311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F-4D00-A95F-C466E5011D2C}"/>
            </c:ext>
          </c:extLst>
        </c:ser>
        <c:ser>
          <c:idx val="1"/>
          <c:order val="1"/>
          <c:tx>
            <c:strRef>
              <c:f>'Fig 7.44'!$A$13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7.44'!$G$13</c:f>
              <c:numCache>
                <c:formatCode>_(* #,##0.00_);_(* \(#,##0.00\);_(* "-"??_);_(@_)</c:formatCode>
                <c:ptCount val="1"/>
                <c:pt idx="0">
                  <c:v>1.0438216344302242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F-4D00-A95F-C466E5011D2C}"/>
            </c:ext>
          </c:extLst>
        </c:ser>
        <c:ser>
          <c:idx val="2"/>
          <c:order val="2"/>
          <c:tx>
            <c:strRef>
              <c:f>'Fig 7.44'!$A$14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7.44'!$G$14</c:f>
              <c:numCache>
                <c:formatCode>_(* #,##0.00_);_(* \(#,##0.00\);_(* "-"??_);_(@_)</c:formatCode>
                <c:ptCount val="1"/>
                <c:pt idx="0">
                  <c:v>1.0913086577041329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AF-4D00-A95F-C466E5011D2C}"/>
            </c:ext>
          </c:extLst>
        </c:ser>
        <c:ser>
          <c:idx val="3"/>
          <c:order val="3"/>
          <c:tx>
            <c:strRef>
              <c:f>'Fig 7.44'!$A$15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7.44'!$G$15</c:f>
              <c:numCache>
                <c:formatCode>_(* #,##0.00_);_(* \(#,##0.00\);_(* "-"??_);_(@_)</c:formatCode>
                <c:ptCount val="1"/>
                <c:pt idx="0">
                  <c:v>1.0651712060690253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AF-4D00-A95F-C466E5011D2C}"/>
            </c:ext>
          </c:extLst>
        </c:ser>
        <c:ser>
          <c:idx val="4"/>
          <c:order val="4"/>
          <c:tx>
            <c:strRef>
              <c:f>'Fig 7.44'!$A$16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4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7.44'!$G$16</c:f>
              <c:numCache>
                <c:formatCode>_(* #,##0.00_);_(* \(#,##0.00\);_(* "-"??_);_(@_)</c:formatCode>
                <c:ptCount val="1"/>
                <c:pt idx="0">
                  <c:v>1.0544785883435843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AF-4D00-A95F-C466E501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808"/>
        <c:axId val="414038496"/>
      </c:barChart>
      <c:catAx>
        <c:axId val="414042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496"/>
        <c:crosses val="autoZero"/>
        <c:auto val="1"/>
        <c:lblAlgn val="ctr"/>
        <c:lblOffset val="100"/>
        <c:noMultiLvlLbl val="0"/>
      </c:catAx>
      <c:valAx>
        <c:axId val="414038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80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7.45'!$A$14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7.45'!$B$14:$F$14</c:f>
              <c:numCache>
                <c:formatCode>_(* #,##0.00_);_(* \(#,##0.00\);_(* "-"??_);_(@_)</c:formatCode>
                <c:ptCount val="5"/>
                <c:pt idx="0">
                  <c:v>7.9599452327875717</c:v>
                </c:pt>
                <c:pt idx="1">
                  <c:v>9.7719116120432332</c:v>
                </c:pt>
                <c:pt idx="2">
                  <c:v>10.201314527587844</c:v>
                </c:pt>
                <c:pt idx="3">
                  <c:v>8.040828714571024</c:v>
                </c:pt>
                <c:pt idx="4">
                  <c:v>1.0327325815776554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4-491F-BE83-C4E1B33E984C}"/>
            </c:ext>
          </c:extLst>
        </c:ser>
        <c:ser>
          <c:idx val="2"/>
          <c:order val="2"/>
          <c:tx>
            <c:strRef>
              <c:f>'Fig 7.45'!$A$15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4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7.45'!$B$15:$F$15</c:f>
              <c:numCache>
                <c:formatCode>_(* #,##0.00_);_(* \(#,##0.00\);_(* "-"??_);_(@_)</c:formatCode>
                <c:ptCount val="5"/>
                <c:pt idx="0">
                  <c:v>7.7735496350894708</c:v>
                </c:pt>
                <c:pt idx="1">
                  <c:v>10.829729383696055</c:v>
                </c:pt>
                <c:pt idx="2">
                  <c:v>10.431670010433834</c:v>
                </c:pt>
                <c:pt idx="3">
                  <c:v>7.7678035187497567</c:v>
                </c:pt>
                <c:pt idx="4">
                  <c:v>0.42233287356116689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4-491F-BE83-C4E1B33E984C}"/>
            </c:ext>
          </c:extLst>
        </c:ser>
        <c:ser>
          <c:idx val="3"/>
          <c:order val="3"/>
          <c:tx>
            <c:strRef>
              <c:f>'Fig 7.45'!$A$16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4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7.45'!$B$5:$F$5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7.45'!$B$16:$F$16</c:f>
              <c:numCache>
                <c:formatCode>_(* #,##0.00_);_(* \(#,##0.00\);_(* "-"??_);_(@_)</c:formatCode>
                <c:ptCount val="5"/>
                <c:pt idx="0">
                  <c:v>7.6923381538828757</c:v>
                </c:pt>
                <c:pt idx="1">
                  <c:v>10.942525677595279</c:v>
                </c:pt>
                <c:pt idx="2">
                  <c:v>8.7396436121027428</c:v>
                </c:pt>
                <c:pt idx="3">
                  <c:v>7.4364232039641314</c:v>
                </c:pt>
                <c:pt idx="4">
                  <c:v>0.93178905096068554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74-491F-BE83-C4E1B33E9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3200"/>
        <c:axId val="41404359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7.45'!$A$13</c15:sqref>
                        </c15:formulaRef>
                      </c:ext>
                    </c:extLst>
                    <c:strCache>
                      <c:ptCount val="1"/>
                      <c:pt idx="0">
                        <c:v>2016</c:v>
                      </c:pt>
                    </c:strCache>
                  </c:strRef>
                </c:tx>
                <c:spPr>
                  <a:solidFill>
                    <a:schemeClr val="accent4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7.45'!$B$5:$F$5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7.45'!$B$13:$F$13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7.3738551744874368</c:v>
                      </c:pt>
                      <c:pt idx="1">
                        <c:v>10.298804411287636</c:v>
                      </c:pt>
                      <c:pt idx="2">
                        <c:v>8.2317382819475871</c:v>
                      </c:pt>
                      <c:pt idx="3">
                        <c:v>8.566066424765383</c:v>
                      </c:pt>
                      <c:pt idx="4">
                        <c:v>0.98695392744119315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74-491F-BE83-C4E1B33E984C}"/>
                  </c:ext>
                </c:extLst>
              </c15:ser>
            </c15:filteredBarSeries>
          </c:ext>
        </c:extLst>
      </c:barChart>
      <c:catAx>
        <c:axId val="41404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592"/>
        <c:crosses val="autoZero"/>
        <c:auto val="1"/>
        <c:lblAlgn val="ctr"/>
        <c:lblOffset val="100"/>
        <c:noMultiLvlLbl val="0"/>
      </c:catAx>
      <c:valAx>
        <c:axId val="414043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2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hyperlink" Target="#&#205;ndice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hyperlink" Target="#&#205;ndice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hyperlink" Target="#&#205;ndice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hyperlink" Target="#&#205;ndice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hyperlink" Target="#&#205;ndice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hyperlink" Target="#&#205;ndice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hyperlink" Target="#&#205;ndice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hyperlink" Target="#&#205;ndice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hyperlink" Target="#&#205;ndice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hyperlink" Target="#&#205;ndice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hyperlink" Target="#&#205;ndice!A1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hyperlink" Target="#&#205;ndice!A1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hyperlink" Target="#&#205;ndice!A1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hyperlink" Target="#&#205;ndice!A1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hyperlink" Target="#&#205;ndice!A1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hyperlink" Target="#&#205;ndice!A1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hyperlink" Target="#&#205;ndice!A1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hyperlink" Target="#&#205;ndice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hyperlink" Target="#&#205;ndice!A1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hyperlink" Target="#&#205;ndice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hyperlink" Target="#&#205;ndice!A1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hyperlink" Target="#&#205;ndice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hyperlink" Target="#&#205;ndice!A1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hyperlink" Target="#&#205;ndice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hyperlink" Target="#&#205;ndice!A1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hyperlink" Target="#&#205;ndice!A1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hyperlink" Target="#&#205;ndice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hyperlink" Target="#&#205;ndice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hyperlink" Target="#&#205;ndice!A1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hyperlink" Target="#&#205;ndice!A1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hyperlink" Target="#&#205;ndice!A1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hyperlink" Target="#&#205;ndice!A1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hyperlink" Target="#&#205;ndice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hyperlink" Target="#&#205;ndice!A1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5.xml"/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hyperlink" Target="#&#205;ndice!A1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9.xml"/><Relationship Id="rId1" Type="http://schemas.openxmlformats.org/officeDocument/2006/relationships/hyperlink" Target="#&#205;ndice!A1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1.xml"/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3.xml"/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5.xml"/><Relationship Id="rId1" Type="http://schemas.openxmlformats.org/officeDocument/2006/relationships/hyperlink" Target="#&#205;ndice!A1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6.xml"/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9.xml"/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1.xml"/><Relationship Id="rId1" Type="http://schemas.openxmlformats.org/officeDocument/2006/relationships/hyperlink" Target="#&#205;ndice!A1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5.xml"/><Relationship Id="rId1" Type="http://schemas.openxmlformats.org/officeDocument/2006/relationships/hyperlink" Target="#&#205;ndice!A1"/></Relationships>
</file>

<file path=xl/drawings/_rels/drawing1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9.xml"/><Relationship Id="rId1" Type="http://schemas.openxmlformats.org/officeDocument/2006/relationships/hyperlink" Target="#&#205;ndice!A1"/></Relationships>
</file>

<file path=xl/drawings/_rels/drawing1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4.xml"/><Relationship Id="rId1" Type="http://schemas.openxmlformats.org/officeDocument/2006/relationships/hyperlink" Target="#&#205;ndice!A1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7.xml"/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9.xml"/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0.xml"/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2.xml"/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3.xml"/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4.xml"/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5.xml"/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7.xml"/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9.xml"/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1.xml"/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3.xml"/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5.xml"/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7.xml"/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9.xml"/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0.xml"/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1.xml"/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3.xml"/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4.xml"/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5.xml"/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6.xml"/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7.xml"/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8.xml"/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9.xml"/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2.xml"/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4.xml"/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5.xml"/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6.xml"/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7.xml"/><Relationship Id="rId1" Type="http://schemas.openxmlformats.org/officeDocument/2006/relationships/hyperlink" Target="#&#205;ndice!A1"/></Relationships>
</file>

<file path=xl/drawings/_rels/drawing1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hyperlink" Target="#&#205;ndice!A1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hyperlink" Target="#&#205;ndice!A1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1.xml"/><Relationship Id="rId1" Type="http://schemas.openxmlformats.org/officeDocument/2006/relationships/hyperlink" Target="#&#205;ndice!A1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hyperlink" Target="#&#205;ndice!A1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3.xml"/><Relationship Id="rId1" Type="http://schemas.openxmlformats.org/officeDocument/2006/relationships/hyperlink" Target="#&#205;ndice!A1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4.xml"/><Relationship Id="rId1" Type="http://schemas.openxmlformats.org/officeDocument/2006/relationships/hyperlink" Target="#&#205;ndice!A1"/></Relationships>
</file>

<file path=xl/drawings/_rels/drawing1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5.xml"/><Relationship Id="rId1" Type="http://schemas.openxmlformats.org/officeDocument/2006/relationships/hyperlink" Target="#&#205;ndice!A1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6.xml"/><Relationship Id="rId1" Type="http://schemas.openxmlformats.org/officeDocument/2006/relationships/hyperlink" Target="#&#205;ndice!A1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hyperlink" Target="#&#205;ndice!A1"/></Relationships>
</file>

<file path=xl/drawings/_rels/drawing2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8.xml"/><Relationship Id="rId1" Type="http://schemas.openxmlformats.org/officeDocument/2006/relationships/hyperlink" Target="#&#205;ndice!A1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9.xml"/><Relationship Id="rId1" Type="http://schemas.openxmlformats.org/officeDocument/2006/relationships/hyperlink" Target="#&#205;ndice!A1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0.xml"/><Relationship Id="rId1" Type="http://schemas.openxmlformats.org/officeDocument/2006/relationships/hyperlink" Target="#&#205;ndice!A1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1.xml"/><Relationship Id="rId1" Type="http://schemas.openxmlformats.org/officeDocument/2006/relationships/hyperlink" Target="#&#205;ndice!A1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2.xml"/><Relationship Id="rId1" Type="http://schemas.openxmlformats.org/officeDocument/2006/relationships/hyperlink" Target="#&#205;ndice!A1"/></Relationships>
</file>

<file path=xl/drawings/_rels/drawing2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3.xml"/><Relationship Id="rId1" Type="http://schemas.openxmlformats.org/officeDocument/2006/relationships/hyperlink" Target="#&#205;ndice!A1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hyperlink" Target="#&#205;ndice!A1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5.xml"/><Relationship Id="rId1" Type="http://schemas.openxmlformats.org/officeDocument/2006/relationships/hyperlink" Target="#&#205;ndice!A1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6.xml"/><Relationship Id="rId1" Type="http://schemas.openxmlformats.org/officeDocument/2006/relationships/hyperlink" Target="#&#205;ndice!A1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7.xml"/><Relationship Id="rId1" Type="http://schemas.openxmlformats.org/officeDocument/2006/relationships/hyperlink" Target="#&#205;ndice!A1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hyperlink" Target="#&#205;ndice!A1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9.xml"/><Relationship Id="rId1" Type="http://schemas.openxmlformats.org/officeDocument/2006/relationships/hyperlink" Target="#&#205;ndice!A1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0.xml"/><Relationship Id="rId1" Type="http://schemas.openxmlformats.org/officeDocument/2006/relationships/hyperlink" Target="#&#205;ndice!A1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hyperlink" Target="#&#205;ndice!A1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2.xml"/><Relationship Id="rId1" Type="http://schemas.openxmlformats.org/officeDocument/2006/relationships/hyperlink" Target="#&#205;ndice!A1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3.xml"/><Relationship Id="rId1" Type="http://schemas.openxmlformats.org/officeDocument/2006/relationships/hyperlink" Target="#&#205;ndice!A1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4.xml"/><Relationship Id="rId1" Type="http://schemas.openxmlformats.org/officeDocument/2006/relationships/hyperlink" Target="#&#205;ndice!A1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5.xml"/><Relationship Id="rId1" Type="http://schemas.openxmlformats.org/officeDocument/2006/relationships/hyperlink" Target="#&#205;ndice!A1"/></Relationships>
</file>

<file path=xl/drawings/_rels/drawing2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6.xml"/><Relationship Id="rId1" Type="http://schemas.openxmlformats.org/officeDocument/2006/relationships/hyperlink" Target="#&#205;ndice!A1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7.xml"/><Relationship Id="rId1" Type="http://schemas.openxmlformats.org/officeDocument/2006/relationships/hyperlink" Target="#&#205;ndice!A1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8.xml"/><Relationship Id="rId1" Type="http://schemas.openxmlformats.org/officeDocument/2006/relationships/hyperlink" Target="#&#205;ndice!A1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9.xml"/><Relationship Id="rId1" Type="http://schemas.openxmlformats.org/officeDocument/2006/relationships/hyperlink" Target="#&#205;ndice!A1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hyperlink" Target="#&#205;ndice!A1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1.xml"/><Relationship Id="rId1" Type="http://schemas.openxmlformats.org/officeDocument/2006/relationships/hyperlink" Target="#&#205;ndice!A1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2.xml"/><Relationship Id="rId1" Type="http://schemas.openxmlformats.org/officeDocument/2006/relationships/hyperlink" Target="#&#205;ndice!A1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3.xml"/><Relationship Id="rId1" Type="http://schemas.openxmlformats.org/officeDocument/2006/relationships/hyperlink" Target="#&#205;ndice!A1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hyperlink" Target="#&#205;ndice!A1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5.xml"/><Relationship Id="rId1" Type="http://schemas.openxmlformats.org/officeDocument/2006/relationships/hyperlink" Target="#&#205;ndice!A1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6.xml"/><Relationship Id="rId1" Type="http://schemas.openxmlformats.org/officeDocument/2006/relationships/hyperlink" Target="#&#205;ndice!A1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7.xml"/><Relationship Id="rId1" Type="http://schemas.openxmlformats.org/officeDocument/2006/relationships/hyperlink" Target="#&#205;ndice!A1"/></Relationships>
</file>

<file path=xl/drawings/_rels/drawing2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8.xml"/><Relationship Id="rId1" Type="http://schemas.openxmlformats.org/officeDocument/2006/relationships/hyperlink" Target="#&#205;ndice!A1"/></Relationships>
</file>

<file path=xl/drawings/_rels/drawing2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hyperlink" Target="#&#205;ndice!A1"/></Relationships>
</file>

<file path=xl/drawings/_rels/drawing2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0.xml"/><Relationship Id="rId1" Type="http://schemas.openxmlformats.org/officeDocument/2006/relationships/hyperlink" Target="#&#205;ndice!A1"/></Relationships>
</file>

<file path=xl/drawings/_rels/drawing2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1.xml"/><Relationship Id="rId1" Type="http://schemas.openxmlformats.org/officeDocument/2006/relationships/hyperlink" Target="#&#205;ndice!A1"/></Relationships>
</file>

<file path=xl/drawings/_rels/drawing2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2.xml"/><Relationship Id="rId1" Type="http://schemas.openxmlformats.org/officeDocument/2006/relationships/hyperlink" Target="#&#205;ndice!A1"/></Relationships>
</file>

<file path=xl/drawings/_rels/drawing2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3.xml"/><Relationship Id="rId1" Type="http://schemas.openxmlformats.org/officeDocument/2006/relationships/hyperlink" Target="#&#205;ndice!A1"/></Relationships>
</file>

<file path=xl/drawings/_rels/drawing2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4.xml"/><Relationship Id="rId1" Type="http://schemas.openxmlformats.org/officeDocument/2006/relationships/hyperlink" Target="#&#205;ndice!A1"/></Relationships>
</file>

<file path=xl/drawings/_rels/drawing2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5.xml"/><Relationship Id="rId1" Type="http://schemas.openxmlformats.org/officeDocument/2006/relationships/hyperlink" Target="#&#205;ndice!A1"/></Relationships>
</file>

<file path=xl/drawings/_rels/drawing2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6.xml"/><Relationship Id="rId1" Type="http://schemas.openxmlformats.org/officeDocument/2006/relationships/hyperlink" Target="#&#205;ndice!A1"/></Relationships>
</file>

<file path=xl/drawings/_rels/drawing2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7.xml"/><Relationship Id="rId1" Type="http://schemas.openxmlformats.org/officeDocument/2006/relationships/hyperlink" Target="#&#205;ndice!A1"/></Relationships>
</file>

<file path=xl/drawings/_rels/drawing2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8.xml"/><Relationship Id="rId1" Type="http://schemas.openxmlformats.org/officeDocument/2006/relationships/hyperlink" Target="#&#205;ndice!A1"/></Relationships>
</file>

<file path=xl/drawings/_rels/drawing2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9.xml"/><Relationship Id="rId1" Type="http://schemas.openxmlformats.org/officeDocument/2006/relationships/hyperlink" Target="#&#205;ndice!A1"/></Relationships>
</file>

<file path=xl/drawings/_rels/drawing2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0.xml"/><Relationship Id="rId1" Type="http://schemas.openxmlformats.org/officeDocument/2006/relationships/hyperlink" Target="#&#205;ndice!A1"/></Relationships>
</file>

<file path=xl/drawings/_rels/drawing2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1.xml"/><Relationship Id="rId1" Type="http://schemas.openxmlformats.org/officeDocument/2006/relationships/hyperlink" Target="#&#205;ndice!A1"/></Relationships>
</file>

<file path=xl/drawings/_rels/drawing2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2.xml"/><Relationship Id="rId1" Type="http://schemas.openxmlformats.org/officeDocument/2006/relationships/hyperlink" Target="#&#205;ndice!A1"/></Relationships>
</file>

<file path=xl/drawings/_rels/drawing2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3.xml"/><Relationship Id="rId1" Type="http://schemas.openxmlformats.org/officeDocument/2006/relationships/hyperlink" Target="#&#205;ndice!A1"/></Relationships>
</file>

<file path=xl/drawings/_rels/drawing2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4.xml"/><Relationship Id="rId1" Type="http://schemas.openxmlformats.org/officeDocument/2006/relationships/hyperlink" Target="#&#205;ndice!A1"/></Relationships>
</file>

<file path=xl/drawings/_rels/drawing2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5.xml"/><Relationship Id="rId1" Type="http://schemas.openxmlformats.org/officeDocument/2006/relationships/hyperlink" Target="#&#205;ndice!A1"/></Relationships>
</file>

<file path=xl/drawings/_rels/drawing2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6.xml"/><Relationship Id="rId1" Type="http://schemas.openxmlformats.org/officeDocument/2006/relationships/hyperlink" Target="#&#205;ndice!A1"/></Relationships>
</file>

<file path=xl/drawings/_rels/drawing2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7.xml"/><Relationship Id="rId1" Type="http://schemas.openxmlformats.org/officeDocument/2006/relationships/hyperlink" Target="#&#205;ndice!A1"/></Relationships>
</file>

<file path=xl/drawings/_rels/drawing2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8.xml"/><Relationship Id="rId1" Type="http://schemas.openxmlformats.org/officeDocument/2006/relationships/hyperlink" Target="#&#205;ndice!A1"/></Relationships>
</file>

<file path=xl/drawings/_rels/drawing2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9.xml"/><Relationship Id="rId1" Type="http://schemas.openxmlformats.org/officeDocument/2006/relationships/hyperlink" Target="#&#205;ndice!A1"/></Relationships>
</file>

<file path=xl/drawings/_rels/drawing2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0.xml"/><Relationship Id="rId1" Type="http://schemas.openxmlformats.org/officeDocument/2006/relationships/hyperlink" Target="#&#205;ndice!A1"/></Relationships>
</file>

<file path=xl/drawings/_rels/drawing2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1.xml"/><Relationship Id="rId1" Type="http://schemas.openxmlformats.org/officeDocument/2006/relationships/hyperlink" Target="#&#205;ndice!A1"/></Relationships>
</file>

<file path=xl/drawings/_rels/drawing2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2.xml"/><Relationship Id="rId1" Type="http://schemas.openxmlformats.org/officeDocument/2006/relationships/hyperlink" Target="#&#205;ndice!A1"/></Relationships>
</file>

<file path=xl/drawings/_rels/drawing2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3.xml"/><Relationship Id="rId1" Type="http://schemas.openxmlformats.org/officeDocument/2006/relationships/hyperlink" Target="#&#205;ndice!A1"/></Relationships>
</file>

<file path=xl/drawings/_rels/drawing2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4.xml"/><Relationship Id="rId1" Type="http://schemas.openxmlformats.org/officeDocument/2006/relationships/hyperlink" Target="#&#205;ndice!A1"/></Relationships>
</file>

<file path=xl/drawings/_rels/drawing2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5.xml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81915</xdr:colOff>
      <xdr:row>13</xdr:row>
      <xdr:rowOff>5715</xdr:rowOff>
    </xdr:from>
    <xdr:to>
      <xdr:col>8</xdr:col>
      <xdr:colOff>212550</xdr:colOff>
      <xdr:row>25</xdr:row>
      <xdr:rowOff>108585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</xdr:rowOff>
    </xdr:from>
    <xdr:to>
      <xdr:col>7</xdr:col>
      <xdr:colOff>434975</xdr:colOff>
      <xdr:row>29</xdr:row>
      <xdr:rowOff>76200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0</xdr:colOff>
      <xdr:row>3</xdr:row>
      <xdr:rowOff>354330</xdr:rowOff>
    </xdr:from>
    <xdr:to>
      <xdr:col>14</xdr:col>
      <xdr:colOff>525105</xdr:colOff>
      <xdr:row>20</xdr:row>
      <xdr:rowOff>99060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413384</xdr:colOff>
      <xdr:row>2</xdr:row>
      <xdr:rowOff>114299</xdr:rowOff>
    </xdr:from>
    <xdr:to>
      <xdr:col>15</xdr:col>
      <xdr:colOff>187784</xdr:colOff>
      <xdr:row>20</xdr:row>
      <xdr:rowOff>64770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66675</xdr:colOff>
      <xdr:row>2</xdr:row>
      <xdr:rowOff>142875</xdr:rowOff>
    </xdr:from>
    <xdr:to>
      <xdr:col>15</xdr:col>
      <xdr:colOff>306070</xdr:colOff>
      <xdr:row>17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95250</xdr:colOff>
      <xdr:row>1</xdr:row>
      <xdr:rowOff>9525</xdr:rowOff>
    </xdr:from>
    <xdr:to>
      <xdr:col>17</xdr:col>
      <xdr:colOff>334645</xdr:colOff>
      <xdr:row>26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254000</xdr:colOff>
      <xdr:row>18</xdr:row>
      <xdr:rowOff>102235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57150</xdr:rowOff>
    </xdr:from>
    <xdr:to>
      <xdr:col>0</xdr:col>
      <xdr:colOff>866775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95250" y="57150"/>
          <a:ext cx="7715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33350" y="4762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277A48-6787-45C6-ACC1-C1F6DDE3D9E2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2</xdr:row>
      <xdr:rowOff>180975</xdr:rowOff>
    </xdr:from>
    <xdr:to>
      <xdr:col>15</xdr:col>
      <xdr:colOff>544830</xdr:colOff>
      <xdr:row>17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A461938-F959-4185-BFA7-590847FB72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24C238-C263-4255-AFE8-CC1DF45969FD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381000</xdr:colOff>
      <xdr:row>2</xdr:row>
      <xdr:rowOff>95250</xdr:rowOff>
    </xdr:from>
    <xdr:to>
      <xdr:col>13</xdr:col>
      <xdr:colOff>10795</xdr:colOff>
      <xdr:row>15</xdr:row>
      <xdr:rowOff>151130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0757F62-ABA5-44E5-AE16-71209FC49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DB7557-4706-4E91-8B40-4BAE23A8BF7A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57AE34F-F307-4EF6-AECC-1352CE687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161925</xdr:colOff>
      <xdr:row>7</xdr:row>
      <xdr:rowOff>85725</xdr:rowOff>
    </xdr:from>
    <xdr:to>
      <xdr:col>8</xdr:col>
      <xdr:colOff>306675</xdr:colOff>
      <xdr:row>20</xdr:row>
      <xdr:rowOff>129540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0.45335</cdr:x>
      <cdr:y>0.14764</cdr:y>
    </cdr:from>
    <cdr:to>
      <cdr:x>0.55445</cdr:x>
      <cdr:y>0.34168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955852" y="372139"/>
          <a:ext cx="659219" cy="489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0.46004</cdr:x>
      <cdr:y>0.22273</cdr:y>
    </cdr:from>
    <cdr:to>
      <cdr:x>0.56356</cdr:x>
      <cdr:y>0.31975</cdr:y>
    </cdr:to>
    <cdr:sp macro="" textlink="'Fig 2.4'!$C$17">
      <cdr:nvSpPr>
        <cdr:cNvPr id="3" name="CaixaDeTexto 2"/>
        <cdr:cNvSpPr txBox="1"/>
      </cdr:nvSpPr>
      <cdr:spPr>
        <a:xfrm xmlns:a="http://schemas.openxmlformats.org/drawingml/2006/main">
          <a:off x="2924432" y="562615"/>
          <a:ext cx="658072" cy="2450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36C76A4-D7B8-4EC8-9992-3EF489156901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-4,7%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0.12027</cdr:x>
      <cdr:y>0.31071</cdr:y>
    </cdr:from>
    <cdr:to>
      <cdr:x>0.89062</cdr:x>
      <cdr:y>0.35525</cdr:y>
    </cdr:to>
    <cdr:cxnSp macro="">
      <cdr:nvCxnSpPr>
        <cdr:cNvPr id="5" name="Conector em curva 4">
          <a:extLst xmlns:a="http://schemas.openxmlformats.org/drawingml/2006/main">
            <a:ext uri="{FF2B5EF4-FFF2-40B4-BE49-F238E27FC236}">
              <a16:creationId xmlns:a16="http://schemas.microsoft.com/office/drawing/2014/main" id="{7B7B6F64-F3B9-45EC-9046-FEB4F38D5053}"/>
            </a:ext>
          </a:extLst>
        </cdr:cNvPr>
        <cdr:cNvCxnSpPr/>
      </cdr:nvCxnSpPr>
      <cdr:spPr>
        <a:xfrm xmlns:a="http://schemas.openxmlformats.org/drawingml/2006/main" flipV="1">
          <a:off x="764551" y="784860"/>
          <a:ext cx="4897109" cy="112512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9525</xdr:rowOff>
    </xdr:from>
    <xdr:to>
      <xdr:col>13</xdr:col>
      <xdr:colOff>239395</xdr:colOff>
      <xdr:row>16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426720</xdr:colOff>
      <xdr:row>18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0.30518</cdr:x>
      <cdr:y>0.21084</cdr:y>
    </cdr:from>
    <cdr:to>
      <cdr:x>0.5618</cdr:x>
      <cdr:y>0.64517</cdr:y>
    </cdr:to>
    <cdr:sp macro="" textlink="'Fig 2.7'!$C$13">
      <cdr:nvSpPr>
        <cdr:cNvPr id="3" name="Elipse 2"/>
        <cdr:cNvSpPr/>
      </cdr:nvSpPr>
      <cdr:spPr>
        <a:xfrm xmlns:a="http://schemas.openxmlformats.org/drawingml/2006/main">
          <a:off x="1990604" y="666750"/>
          <a:ext cx="1673860" cy="1373472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chemeClr val="bg1">
                <a:lumMod val="85000"/>
              </a:schemeClr>
            </a:gs>
            <a:gs pos="7001">
              <a:schemeClr val="bg1">
                <a:lumMod val="65000"/>
              </a:schemeClr>
            </a:gs>
          </a:gsLst>
          <a:lin ang="16200000" scaled="0"/>
        </a:gradFill>
        <a:ln xmlns:a="http://schemas.openxmlformats.org/drawingml/2006/main" w="12700">
          <a:solidFill>
            <a:schemeClr val="tx1">
              <a:lumMod val="50000"/>
              <a:lumOff val="50000"/>
            </a:schemeClr>
          </a:solidFill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 anchorCtr="0">
          <a:flatTx/>
        </a:bodyPr>
        <a:lstStyle xmlns:a="http://schemas.openxmlformats.org/drawingml/2006/main"/>
        <a:p xmlns:a="http://schemas.openxmlformats.org/drawingml/2006/main">
          <a:pPr algn="ctr"/>
          <a:fld id="{64C6D8BF-9A7F-4391-B94D-578BAB31E73A}" type="TxLink">
            <a:rPr lang="en-US" sz="20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804.915 voos</a:t>
          </a:fld>
          <a:endParaRPr lang="pt-BR" sz="40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409575</xdr:colOff>
      <xdr:row>16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1314450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04775" y="38100"/>
          <a:ext cx="1209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114300</xdr:colOff>
      <xdr:row>0</xdr:row>
      <xdr:rowOff>142875</xdr:rowOff>
    </xdr:from>
    <xdr:to>
      <xdr:col>16</xdr:col>
      <xdr:colOff>454660</xdr:colOff>
      <xdr:row>27</xdr:row>
      <xdr:rowOff>31115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0</xdr:row>
      <xdr:rowOff>38100</xdr:rowOff>
    </xdr:from>
    <xdr:to>
      <xdr:col>1</xdr:col>
      <xdr:colOff>1356225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03822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76200</xdr:rowOff>
    </xdr:from>
    <xdr:to>
      <xdr:col>13</xdr:col>
      <xdr:colOff>384000</xdr:colOff>
      <xdr:row>27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586740</xdr:colOff>
      <xdr:row>3</xdr:row>
      <xdr:rowOff>0</xdr:rowOff>
    </xdr:from>
    <xdr:to>
      <xdr:col>13</xdr:col>
      <xdr:colOff>213360</xdr:colOff>
      <xdr:row>16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238125</xdr:colOff>
      <xdr:row>3</xdr:row>
      <xdr:rowOff>19050</xdr:rowOff>
    </xdr:from>
    <xdr:to>
      <xdr:col>14</xdr:col>
      <xdr:colOff>57150</xdr:colOff>
      <xdr:row>15</xdr:row>
      <xdr:rowOff>72075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9525</xdr:colOff>
      <xdr:row>2</xdr:row>
      <xdr:rowOff>76200</xdr:rowOff>
    </xdr:from>
    <xdr:to>
      <xdr:col>13</xdr:col>
      <xdr:colOff>285115</xdr:colOff>
      <xdr:row>16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0.12109</cdr:x>
      <cdr:y>0.21181</cdr:y>
    </cdr:from>
    <cdr:to>
      <cdr:x>0.88649</cdr:x>
      <cdr:y>0.40972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71525" y="581037"/>
          <a:ext cx="4876826" cy="542913"/>
        </a:xfrm>
        <a:prstGeom xmlns:a="http://schemas.openxmlformats.org/drawingml/2006/main" prst="curvedConnector3">
          <a:avLst>
            <a:gd name="adj1" fmla="val 26815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0.46257</cdr:x>
      <cdr:y>0.26083</cdr:y>
    </cdr:from>
    <cdr:to>
      <cdr:x>0.5727</cdr:x>
      <cdr:y>0.36548</cdr:y>
    </cdr:to>
    <cdr:sp macro="" textlink="'Fig 2.14'!$C$17">
      <cdr:nvSpPr>
        <cdr:cNvPr id="4" name="CaixaDeTexto 3"/>
        <cdr:cNvSpPr txBox="1"/>
      </cdr:nvSpPr>
      <cdr:spPr>
        <a:xfrm xmlns:a="http://schemas.openxmlformats.org/drawingml/2006/main">
          <a:off x="2947326" y="715497"/>
          <a:ext cx="701703" cy="2870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E6AF6900-E8D8-48E3-ADA4-66678099366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+13,7%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33020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771525</xdr:colOff>
      <xdr:row>2</xdr:row>
      <xdr:rowOff>66675</xdr:rowOff>
    </xdr:from>
    <xdr:to>
      <xdr:col>13</xdr:col>
      <xdr:colOff>152400</xdr:colOff>
      <xdr:row>15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264795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268605</xdr:colOff>
      <xdr:row>18</xdr:row>
      <xdr:rowOff>1270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180975</xdr:rowOff>
    </xdr:from>
    <xdr:to>
      <xdr:col>13</xdr:col>
      <xdr:colOff>563880</xdr:colOff>
      <xdr:row>19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236220</xdr:colOff>
      <xdr:row>1</xdr:row>
      <xdr:rowOff>97155</xdr:rowOff>
    </xdr:from>
    <xdr:to>
      <xdr:col>10</xdr:col>
      <xdr:colOff>198755</xdr:colOff>
      <xdr:row>45</xdr:row>
      <xdr:rowOff>99695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0.39678</cdr:x>
      <cdr:y>0.36056</cdr:y>
    </cdr:from>
    <cdr:to>
      <cdr:x>0.88195</cdr:x>
      <cdr:y>0.52781</cdr:y>
    </cdr:to>
    <cdr:sp macro="" textlink="'Fig 2.22'!$C$5">
      <cdr:nvSpPr>
        <cdr:cNvPr id="3" name="Retângulo de cantos arredondados 2"/>
        <cdr:cNvSpPr/>
      </cdr:nvSpPr>
      <cdr:spPr>
        <a:xfrm xmlns:a="http://schemas.openxmlformats.org/drawingml/2006/main">
          <a:off x="2143132" y="3033446"/>
          <a:ext cx="2620553" cy="1407109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D5D1874-3BCE-44AF-881D-E1515EA91D3C}" type="TxLink">
            <a:rPr lang="en-US" sz="2400" b="0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Região Sudeste 405.226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47625</xdr:rowOff>
    </xdr:from>
    <xdr:to>
      <xdr:col>11</xdr:col>
      <xdr:colOff>381635</xdr:colOff>
      <xdr:row>46</xdr:row>
      <xdr:rowOff>75565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0.43882</cdr:x>
      <cdr:y>0.21102</cdr:y>
    </cdr:from>
    <cdr:to>
      <cdr:x>0.92582</cdr:x>
      <cdr:y>0.37828</cdr:y>
    </cdr:to>
    <cdr:sp macro="" textlink="'Fig 2.23'!$C$5">
      <cdr:nvSpPr>
        <cdr:cNvPr id="3" name="Retângulo de cantos arredondados 2"/>
        <cdr:cNvSpPr/>
      </cdr:nvSpPr>
      <cdr:spPr>
        <a:xfrm xmlns:a="http://schemas.openxmlformats.org/drawingml/2006/main">
          <a:off x="2370190" y="1774640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48EC1B91-39EC-42C0-8FBE-E0CDB4C59178}" type="TxLink">
            <a:rPr lang="en-US" sz="2400" b="0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Região Nordeste 142.322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0.51062</cdr:x>
      <cdr:y>0.22785</cdr:y>
    </cdr:from>
    <cdr:to>
      <cdr:x>0.91352</cdr:x>
      <cdr:y>0.4021</cdr:y>
    </cdr:to>
    <cdr:sp macro="" textlink="'Fig 2.24'!$C$5">
      <cdr:nvSpPr>
        <cdr:cNvPr id="3" name="Retângulo de cantos arredondados 2"/>
        <cdr:cNvSpPr/>
      </cdr:nvSpPr>
      <cdr:spPr>
        <a:xfrm xmlns:a="http://schemas.openxmlformats.org/drawingml/2006/main">
          <a:off x="2758038" y="1916053"/>
          <a:ext cx="2176188" cy="1465321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A7989F9-3A1A-4B1D-911E-471CE9A82B2B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Sul 110.413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419100</xdr:colOff>
      <xdr:row>2</xdr:row>
      <xdr:rowOff>38100</xdr:rowOff>
    </xdr:from>
    <xdr:to>
      <xdr:col>12</xdr:col>
      <xdr:colOff>534035</xdr:colOff>
      <xdr:row>45</xdr:row>
      <xdr:rowOff>128905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0.52551</cdr:x>
      <cdr:y>0.28178</cdr:y>
    </cdr:from>
    <cdr:to>
      <cdr:x>0.93087</cdr:x>
      <cdr:y>0.52506</cdr:y>
    </cdr:to>
    <cdr:sp macro="" textlink="'Fig 2.25'!$C$5">
      <cdr:nvSpPr>
        <cdr:cNvPr id="3" name="Retângulo de cantos arredondados 2"/>
        <cdr:cNvSpPr/>
      </cdr:nvSpPr>
      <cdr:spPr>
        <a:xfrm xmlns:a="http://schemas.openxmlformats.org/drawingml/2006/main">
          <a:off x="2838450" y="2333788"/>
          <a:ext cx="2189467" cy="2014919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587D7F69-7F3D-4F07-920E-80626D71FBE5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Centro-Oeste 97.567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'Fig 2.26'!$C$5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3">
            <a:lumMod val="60000"/>
            <a:lumOff val="40000"/>
          </a:schemeClr>
        </a:solidFill>
        <a:ln xmlns:a="http://schemas.openxmlformats.org/drawingml/2006/main">
          <a:solidFill>
            <a:schemeClr val="accent3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A777B13-1991-4566-9E83-E46D2AF89695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Norte 49.387 decolagens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295275</xdr:colOff>
      <xdr:row>0</xdr:row>
      <xdr:rowOff>133350</xdr:rowOff>
    </xdr:from>
    <xdr:to>
      <xdr:col>12</xdr:col>
      <xdr:colOff>137160</xdr:colOff>
      <xdr:row>35</xdr:row>
      <xdr:rowOff>111760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228600</xdr:colOff>
      <xdr:row>2</xdr:row>
      <xdr:rowOff>152400</xdr:rowOff>
    </xdr:from>
    <xdr:to>
      <xdr:col>8</xdr:col>
      <xdr:colOff>374015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0.11274</cdr:x>
      <cdr:y>0.17758</cdr:y>
    </cdr:from>
    <cdr:to>
      <cdr:x>0.88386</cdr:x>
      <cdr:y>0.30989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14376" y="485775"/>
          <a:ext cx="4886324" cy="361950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0.4563</cdr:x>
      <cdr:y>0.11044</cdr:y>
    </cdr:from>
    <cdr:to>
      <cdr:x>0.57207</cdr:x>
      <cdr:y>0.21536</cdr:y>
    </cdr:to>
    <cdr:sp macro="" textlink="'Fig 2.28'!$B$17">
      <cdr:nvSpPr>
        <cdr:cNvPr id="4" name="CaixaDeTexto 3"/>
        <cdr:cNvSpPr txBox="1"/>
      </cdr:nvSpPr>
      <cdr:spPr>
        <a:xfrm xmlns:a="http://schemas.openxmlformats.org/drawingml/2006/main">
          <a:off x="2891420" y="302115"/>
          <a:ext cx="733596" cy="287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74F1A74-67BE-4C18-AE13-573D29C9DFC7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+25%</a:t>
          </a:fld>
          <a:endParaRPr lang="pt-BR" sz="12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14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438150</xdr:colOff>
      <xdr:row>3</xdr:row>
      <xdr:rowOff>238125</xdr:rowOff>
    </xdr:from>
    <xdr:to>
      <xdr:col>14</xdr:col>
      <xdr:colOff>67945</xdr:colOff>
      <xdr:row>17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22</xdr:row>
      <xdr:rowOff>49530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304800</xdr:colOff>
      <xdr:row>3</xdr:row>
      <xdr:rowOff>28575</xdr:rowOff>
    </xdr:from>
    <xdr:to>
      <xdr:col>13</xdr:col>
      <xdr:colOff>544195</xdr:colOff>
      <xdr:row>17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0.10374</cdr:x>
      <cdr:y>0.16035</cdr:y>
    </cdr:from>
    <cdr:to>
      <cdr:x>0.88854</cdr:x>
      <cdr:y>0.4462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657226" y="438150"/>
          <a:ext cx="4972049" cy="781050"/>
        </a:xfrm>
        <a:prstGeom xmlns:a="http://schemas.openxmlformats.org/drawingml/2006/main" prst="curvedConnector3">
          <a:avLst>
            <a:gd name="adj1" fmla="val 548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0.46382</cdr:x>
      <cdr:y>0.21741</cdr:y>
    </cdr:from>
    <cdr:to>
      <cdr:x>0.58465</cdr:x>
      <cdr:y>0.3536</cdr:y>
    </cdr:to>
    <cdr:sp macro="" textlink="'Fig 2.39'!$B$17">
      <cdr:nvSpPr>
        <cdr:cNvPr id="4" name="CaixaDeTexto 3"/>
        <cdr:cNvSpPr txBox="1"/>
      </cdr:nvSpPr>
      <cdr:spPr>
        <a:xfrm xmlns:a="http://schemas.openxmlformats.org/drawingml/2006/main">
          <a:off x="2938497" y="594055"/>
          <a:ext cx="765506" cy="372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EC62813-330F-45E5-9E37-31F105C783DA}" type="TxLink">
            <a:rPr lang="en-US" sz="11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/>
            <a:t>+50%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14</xdr:row>
      <xdr:rowOff>176850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33975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3</xdr:row>
      <xdr:rowOff>123825</xdr:rowOff>
    </xdr:from>
    <xdr:to>
      <xdr:col>15</xdr:col>
      <xdr:colOff>327660</xdr:colOff>
      <xdr:row>14</xdr:row>
      <xdr:rowOff>177800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0.09827</cdr:x>
      <cdr:y>0.23609</cdr:y>
    </cdr:from>
    <cdr:to>
      <cdr:x>0.88146</cdr:x>
      <cdr:y>0.49661</cdr:y>
    </cdr:to>
    <cdr:cxnSp macro="">
      <cdr:nvCxnSpPr>
        <cdr:cNvPr id="12" name="Conector em curva 11">
          <a:extLst xmlns:a="http://schemas.openxmlformats.org/drawingml/2006/main">
            <a:ext uri="{FF2B5EF4-FFF2-40B4-BE49-F238E27FC236}">
              <a16:creationId xmlns:a16="http://schemas.microsoft.com/office/drawing/2014/main" id="{8F45DDE6-9520-4403-9EC7-2FF2E2DE43D0}"/>
            </a:ext>
          </a:extLst>
        </cdr:cNvPr>
        <cdr:cNvCxnSpPr/>
      </cdr:nvCxnSpPr>
      <cdr:spPr>
        <a:xfrm xmlns:a="http://schemas.openxmlformats.org/drawingml/2006/main" flipV="1">
          <a:off x="619111" y="552446"/>
          <a:ext cx="4933968" cy="609610"/>
        </a:xfrm>
        <a:prstGeom xmlns:a="http://schemas.openxmlformats.org/drawingml/2006/main" prst="curvedConnector3">
          <a:avLst>
            <a:gd name="adj1" fmla="val 50000"/>
          </a:avLst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0.45783</cdr:x>
      <cdr:y>0.39877</cdr:y>
    </cdr:from>
    <cdr:to>
      <cdr:x>0.55889</cdr:x>
      <cdr:y>0.5091</cdr:y>
    </cdr:to>
    <cdr:sp macro="" textlink="'Fig 3.1'!$E$16">
      <cdr:nvSpPr>
        <cdr:cNvPr id="13" name="CaixaDeTexto 18"/>
        <cdr:cNvSpPr txBox="1"/>
      </cdr:nvSpPr>
      <cdr:spPr>
        <a:xfrm xmlns:a="http://schemas.openxmlformats.org/drawingml/2006/main">
          <a:off x="2884252" y="933118"/>
          <a:ext cx="636661" cy="258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fld id="{51336D6A-B674-4E1C-8E30-633149379E7E}" type="TxLink">
            <a:rPr lang="en-US" sz="1100" b="1" i="0" u="none" strike="noStrike">
              <a:ln>
                <a:noFill/>
              </a:ln>
              <a:solidFill>
                <a:srgbClr val="000000"/>
              </a:solidFill>
              <a:latin typeface="Calibri"/>
              <a:cs typeface="Calibri"/>
            </a:rPr>
            <a:pPr/>
            <a:t>+40%</a:t>
          </a:fld>
          <a:endParaRPr lang="pt-BR" sz="1100" b="1">
            <a:ln>
              <a:noFill/>
            </a:ln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380365</xdr:colOff>
      <xdr:row>13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3</xdr:row>
      <xdr:rowOff>76200</xdr:rowOff>
    </xdr:from>
    <xdr:to>
      <xdr:col>15</xdr:col>
      <xdr:colOff>600075</xdr:colOff>
      <xdr:row>17</xdr:row>
      <xdr:rowOff>89535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0.10294</cdr:x>
      <cdr:y>0.16584</cdr:y>
    </cdr:from>
    <cdr:to>
      <cdr:x>0.88235</cdr:x>
      <cdr:y>0.4693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666731" y="447674"/>
          <a:ext cx="5048269" cy="819142"/>
        </a:xfrm>
        <a:prstGeom xmlns:a="http://schemas.openxmlformats.org/drawingml/2006/main" prst="curvedConnector3">
          <a:avLst>
            <a:gd name="adj1" fmla="val 71254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0.45712</cdr:x>
      <cdr:y>0.30967</cdr:y>
    </cdr:from>
    <cdr:to>
      <cdr:x>0.56877</cdr:x>
      <cdr:y>0.44143</cdr:y>
    </cdr:to>
    <cdr:sp macro="" textlink="'Fig 3.3'!$E$16">
      <cdr:nvSpPr>
        <cdr:cNvPr id="9" name="CaixaDeTexto 8"/>
        <cdr:cNvSpPr txBox="1"/>
      </cdr:nvSpPr>
      <cdr:spPr>
        <a:xfrm xmlns:a="http://schemas.openxmlformats.org/drawingml/2006/main">
          <a:off x="2960762" y="835924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64368C92-2E50-4B24-B9A3-4E860E02858A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+50%</a:t>
          </a:fld>
          <a:endParaRPr lang="pt-BR" sz="105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381000</xdr:colOff>
      <xdr:row>15</xdr:row>
      <xdr:rowOff>184785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3</xdr:row>
      <xdr:rowOff>209550</xdr:rowOff>
    </xdr:from>
    <xdr:to>
      <xdr:col>16</xdr:col>
      <xdr:colOff>412115</xdr:colOff>
      <xdr:row>17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0.10823</cdr:x>
      <cdr:y>0.2124</cdr:y>
    </cdr:from>
    <cdr:to>
      <cdr:x>0.90039</cdr:x>
      <cdr:y>0.40042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685817" y="581025"/>
          <a:ext cx="5019658" cy="514356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0.46843</cdr:x>
      <cdr:y>0.31569</cdr:y>
    </cdr:from>
    <cdr:to>
      <cdr:x>0.57413</cdr:x>
      <cdr:y>0.41673</cdr:y>
    </cdr:to>
    <cdr:sp macro="" textlink="'Fig 3.5'!$E$15">
      <cdr:nvSpPr>
        <cdr:cNvPr id="14" name="CaixaDeTexto 13"/>
        <cdr:cNvSpPr txBox="1"/>
      </cdr:nvSpPr>
      <cdr:spPr>
        <a:xfrm xmlns:a="http://schemas.openxmlformats.org/drawingml/2006/main">
          <a:off x="2968307" y="863601"/>
          <a:ext cx="669786" cy="276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5086C525-5550-4002-94E0-CC8D4F0729B2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+14%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885825</xdr:colOff>
      <xdr:row>2</xdr:row>
      <xdr:rowOff>114300</xdr:rowOff>
    </xdr:from>
    <xdr:to>
      <xdr:col>8</xdr:col>
      <xdr:colOff>1118870</xdr:colOff>
      <xdr:row>17</xdr:row>
      <xdr:rowOff>153670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0.11416</cdr:x>
      <cdr:y>0.26532</cdr:y>
    </cdr:from>
    <cdr:to>
      <cdr:x>0.88514</cdr:x>
      <cdr:y>0.51522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33425" y="819149"/>
          <a:ext cx="4953000" cy="771525"/>
        </a:xfrm>
        <a:prstGeom xmlns:a="http://schemas.openxmlformats.org/drawingml/2006/main" prst="curvedConnector3">
          <a:avLst>
            <a:gd name="adj1" fmla="val 32620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0.45813</cdr:x>
      <cdr:y>0.31131</cdr:y>
    </cdr:from>
    <cdr:to>
      <cdr:x>0.55679</cdr:x>
      <cdr:y>0.40853</cdr:y>
    </cdr:to>
    <cdr:sp macro="" textlink="'Fig 3.7'!$C$15">
      <cdr:nvSpPr>
        <cdr:cNvPr id="4" name="CaixaDeTexto 3"/>
        <cdr:cNvSpPr txBox="1"/>
      </cdr:nvSpPr>
      <cdr:spPr>
        <a:xfrm xmlns:a="http://schemas.openxmlformats.org/drawingml/2006/main">
          <a:off x="2943173" y="961131"/>
          <a:ext cx="633821" cy="300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C3B5D7C-4FDF-46B6-A311-81391D3AEF6F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+36%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19</xdr:row>
      <xdr:rowOff>169545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240000</xdr:colOff>
      <xdr:row>16</xdr:row>
      <xdr:rowOff>49950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0.3172</cdr:x>
      <cdr:y>0.24369</cdr:y>
    </cdr:from>
    <cdr:to>
      <cdr:x>0.54447</cdr:x>
      <cdr:y>0.69975</cdr:y>
    </cdr:to>
    <cdr:sp macro="" textlink="'Fig 3.10'!$C$12">
      <cdr:nvSpPr>
        <cdr:cNvPr id="2" name="Elipse 1"/>
        <cdr:cNvSpPr/>
      </cdr:nvSpPr>
      <cdr:spPr>
        <a:xfrm xmlns:a="http://schemas.openxmlformats.org/drawingml/2006/main">
          <a:off x="2097398" y="666749"/>
          <a:ext cx="1502760" cy="1247775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A4CAB88F-D948-45E6-B18A-D42D0AD31963}" type="TxLink">
            <a:rPr lang="en-US" sz="1400" b="0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 algn="ctr"/>
            <a:t>95.250.162 passageiros</a:t>
          </a:fld>
          <a:endParaRPr lang="pt-BR" sz="18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190499</xdr:rowOff>
    </xdr:from>
    <xdr:to>
      <xdr:col>13</xdr:col>
      <xdr:colOff>239395</xdr:colOff>
      <xdr:row>13</xdr:row>
      <xdr:rowOff>76199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542925</xdr:colOff>
      <xdr:row>2</xdr:row>
      <xdr:rowOff>9525</xdr:rowOff>
    </xdr:from>
    <xdr:to>
      <xdr:col>13</xdr:col>
      <xdr:colOff>172720</xdr:colOff>
      <xdr:row>13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0</xdr:rowOff>
    </xdr:from>
    <xdr:to>
      <xdr:col>13</xdr:col>
      <xdr:colOff>211455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0.30667</cdr:x>
      <cdr:y>0.22281</cdr:y>
    </cdr:from>
    <cdr:to>
      <cdr:x>0.53394</cdr:x>
      <cdr:y>0.67886</cdr:y>
    </cdr:to>
    <cdr:sp macro="" textlink="'Fig 3.14'!$C$12">
      <cdr:nvSpPr>
        <cdr:cNvPr id="2" name="Elipse 1"/>
        <cdr:cNvSpPr/>
      </cdr:nvSpPr>
      <cdr:spPr>
        <a:xfrm xmlns:a="http://schemas.openxmlformats.org/drawingml/2006/main">
          <a:off x="1943070" y="609600"/>
          <a:ext cx="1439990" cy="1247761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2DF3B1C2-0CAB-4413-9D61-C8B1EEA5F07C}" type="TxLink">
            <a:rPr lang="en-US" sz="14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95.250.162 passageiros</a:t>
          </a:fld>
          <a:endParaRPr lang="pt-BR" sz="14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45</xdr:row>
      <xdr:rowOff>160655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0.46026</cdr:x>
      <cdr:y>0.27909</cdr:y>
    </cdr:from>
    <cdr:to>
      <cdr:x>0.95364</cdr:x>
      <cdr:y>0.46109</cdr:y>
    </cdr:to>
    <cdr:sp macro="" textlink="'Fig 3.15'!$C$5">
      <cdr:nvSpPr>
        <cdr:cNvPr id="3" name="Retângulo de cantos arredondados 2"/>
        <cdr:cNvSpPr/>
      </cdr:nvSpPr>
      <cdr:spPr>
        <a:xfrm xmlns:a="http://schemas.openxmlformats.org/drawingml/2006/main">
          <a:off x="2486025" y="2346991"/>
          <a:ext cx="2664879" cy="1530452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0C789AD-A11F-4209-B1C2-73D69DA5634A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Sudeste 47.553.022 passageiros pagos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171450</xdr:colOff>
      <xdr:row>1</xdr:row>
      <xdr:rowOff>123825</xdr:rowOff>
    </xdr:from>
    <xdr:to>
      <xdr:col>11</xdr:col>
      <xdr:colOff>562610</xdr:colOff>
      <xdr:row>44</xdr:row>
      <xdr:rowOff>170815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0.47068</cdr:x>
      <cdr:y>0.18272</cdr:y>
    </cdr:from>
    <cdr:to>
      <cdr:x>0.95768</cdr:x>
      <cdr:y>0.34998</cdr:y>
    </cdr:to>
    <cdr:sp macro="" textlink="'Fig 3.16'!$C$5">
      <cdr:nvSpPr>
        <cdr:cNvPr id="3" name="Retângulo de cantos arredondados 2"/>
        <cdr:cNvSpPr/>
      </cdr:nvSpPr>
      <cdr:spPr>
        <a:xfrm xmlns:a="http://schemas.openxmlformats.org/drawingml/2006/main">
          <a:off x="2542289" y="1536641"/>
          <a:ext cx="2630438" cy="1406646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93DC908F-29F2-4672-9E3B-0E1177801E9B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Nordeste 17.878.355 passageiros pagos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1</xdr:row>
      <xdr:rowOff>114300</xdr:rowOff>
    </xdr:from>
    <xdr:to>
      <xdr:col>11</xdr:col>
      <xdr:colOff>38735</xdr:colOff>
      <xdr:row>43</xdr:row>
      <xdr:rowOff>167005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0.37914</cdr:x>
      <cdr:y>0.31743</cdr:y>
    </cdr:from>
    <cdr:to>
      <cdr:x>0.95051</cdr:x>
      <cdr:y>0.49797</cdr:y>
    </cdr:to>
    <cdr:sp macro="" textlink="'Fig 3.17'!$C$5">
      <cdr:nvSpPr>
        <cdr:cNvPr id="3" name="Retângulo de cantos arredondados 2"/>
        <cdr:cNvSpPr/>
      </cdr:nvSpPr>
      <cdr:spPr>
        <a:xfrm xmlns:a="http://schemas.openxmlformats.org/drawingml/2006/main">
          <a:off x="2047875" y="2629076"/>
          <a:ext cx="3086120" cy="1495249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9DEE346F-96D9-4B2D-855F-D13F57AD05DA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Centro-Oeste 12.042.974 passageiros pagos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123825</xdr:colOff>
      <xdr:row>1</xdr:row>
      <xdr:rowOff>57150</xdr:rowOff>
    </xdr:from>
    <xdr:to>
      <xdr:col>11</xdr:col>
      <xdr:colOff>238760</xdr:colOff>
      <xdr:row>44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0.49475</cdr:x>
      <cdr:y>0.60501</cdr:y>
    </cdr:from>
    <cdr:to>
      <cdr:x>0.89765</cdr:x>
      <cdr:y>0.76569</cdr:y>
    </cdr:to>
    <cdr:sp macro="" textlink="'Fig 3.18'!$C$5">
      <cdr:nvSpPr>
        <cdr:cNvPr id="3" name="Retângulo de cantos arredondados 2"/>
        <cdr:cNvSpPr/>
      </cdr:nvSpPr>
      <cdr:spPr>
        <a:xfrm xmlns:a="http://schemas.openxmlformats.org/drawingml/2006/main">
          <a:off x="2672294" y="5087754"/>
          <a:ext cx="2176188" cy="135120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17F261B2-6F6A-402D-958B-B6F7E84FF584}" type="TxLink">
            <a:rPr lang="en-US" sz="2400" b="0" i="0" u="none" strike="noStrike">
              <a:solidFill>
                <a:srgbClr val="FFFFFF"/>
              </a:solidFill>
              <a:latin typeface="Calibri"/>
              <a:cs typeface="Calibri"/>
            </a:rPr>
            <a:pPr algn="ctr"/>
            <a:t>Região Sul 12.534.472 passageiros pagos</a:t>
          </a:fld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9525</xdr:rowOff>
    </xdr:from>
    <xdr:to>
      <xdr:col>10</xdr:col>
      <xdr:colOff>495935</xdr:colOff>
      <xdr:row>46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0.49448</cdr:x>
      <cdr:y>0.16134</cdr:y>
    </cdr:from>
    <cdr:to>
      <cdr:x>0.89738</cdr:x>
      <cdr:y>0.34966</cdr:y>
    </cdr:to>
    <cdr:sp macro="" textlink="'Fig 3.19'!$B$47">
      <cdr:nvSpPr>
        <cdr:cNvPr id="3" name="Retângulo de cantos arredondados 2"/>
        <cdr:cNvSpPr/>
      </cdr:nvSpPr>
      <cdr:spPr>
        <a:xfrm xmlns:a="http://schemas.openxmlformats.org/drawingml/2006/main">
          <a:off x="2670829" y="1356742"/>
          <a:ext cx="2176188" cy="1583641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F879C66D-5C9A-48C4-9346-E5AC5846382A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Norte 5.241.339 passageiros</a:t>
          </a:fld>
          <a:endParaRPr lang="pt-BR" sz="4800" b="0">
            <a:solidFill>
              <a:schemeClr val="bg1"/>
            </a:solidFill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28575</xdr:rowOff>
    </xdr:from>
    <xdr:to>
      <xdr:col>12</xdr:col>
      <xdr:colOff>387985</xdr:colOff>
      <xdr:row>33</xdr:row>
      <xdr:rowOff>79375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571500</xdr:colOff>
      <xdr:row>6</xdr:row>
      <xdr:rowOff>76200</xdr:rowOff>
    </xdr:from>
    <xdr:to>
      <xdr:col>12</xdr:col>
      <xdr:colOff>381000</xdr:colOff>
      <xdr:row>21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13</xdr:col>
      <xdr:colOff>401320</xdr:colOff>
      <xdr:row>46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590550</xdr:colOff>
      <xdr:row>2</xdr:row>
      <xdr:rowOff>104775</xdr:rowOff>
    </xdr:from>
    <xdr:to>
      <xdr:col>14</xdr:col>
      <xdr:colOff>220345</xdr:colOff>
      <xdr:row>16</xdr:row>
      <xdr:rowOff>130810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0.11426</cdr:x>
      <cdr:y>0.14299</cdr:y>
    </cdr:from>
    <cdr:to>
      <cdr:x>0.88854</cdr:x>
      <cdr:y>0.4778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23900" y="390523"/>
          <a:ext cx="4905375" cy="914401"/>
        </a:xfrm>
        <a:prstGeom xmlns:a="http://schemas.openxmlformats.org/drawingml/2006/main" prst="curvedConnector3">
          <a:avLst>
            <a:gd name="adj1" fmla="val 47477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0.46903</cdr:x>
      <cdr:y>0.32503</cdr:y>
    </cdr:from>
    <cdr:to>
      <cdr:x>0.57352</cdr:x>
      <cdr:y>0.48148</cdr:y>
    </cdr:to>
    <cdr:sp macro="" textlink="'Fig 3.23'!$C$15">
      <cdr:nvSpPr>
        <cdr:cNvPr id="4" name="CaixaDeTexto 3"/>
        <cdr:cNvSpPr txBox="1"/>
      </cdr:nvSpPr>
      <cdr:spPr>
        <a:xfrm xmlns:a="http://schemas.openxmlformats.org/drawingml/2006/main">
          <a:off x="2971480" y="887697"/>
          <a:ext cx="661986" cy="42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4F0D5E1-A705-479B-9AD8-AA106B2A4631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+38%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83185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333374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04774" y="38100"/>
          <a:ext cx="8477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161925</xdr:colOff>
      <xdr:row>13</xdr:row>
      <xdr:rowOff>85725</xdr:rowOff>
    </xdr:from>
    <xdr:to>
      <xdr:col>5</xdr:col>
      <xdr:colOff>306070</xdr:colOff>
      <xdr:row>37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419100</xdr:colOff>
      <xdr:row>18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0.11727</cdr:x>
      <cdr:y>0.21961</cdr:y>
    </cdr:from>
    <cdr:to>
      <cdr:x>0.90959</cdr:x>
      <cdr:y>0.29282</cdr:y>
    </cdr:to>
    <cdr:sp macro="" textlink="">
      <cdr:nvSpPr>
        <cdr:cNvPr id="3" name="Conector em curva 2"/>
        <cdr:cNvSpPr/>
      </cdr:nvSpPr>
      <cdr:spPr>
        <a:xfrm xmlns:a="http://schemas.openxmlformats.org/drawingml/2006/main">
          <a:off x="742951" y="600075"/>
          <a:ext cx="5019662" cy="200028"/>
        </a:xfrm>
        <a:prstGeom xmlns:a="http://schemas.openxmlformats.org/drawingml/2006/main" prst="curvedConnector3">
          <a:avLst>
            <a:gd name="adj1" fmla="val 35443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0.47595</cdr:x>
      <cdr:y>0.20365</cdr:y>
    </cdr:from>
    <cdr:to>
      <cdr:x>0.60348</cdr:x>
      <cdr:y>0.30481</cdr:y>
    </cdr:to>
    <cdr:sp macro="" textlink="'Fig 3.28'!$C$15">
      <cdr:nvSpPr>
        <cdr:cNvPr id="4" name="CaixaDeTexto 3"/>
        <cdr:cNvSpPr txBox="1"/>
      </cdr:nvSpPr>
      <cdr:spPr>
        <a:xfrm xmlns:a="http://schemas.openxmlformats.org/drawingml/2006/main">
          <a:off x="3015346" y="556445"/>
          <a:ext cx="807953" cy="276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B9C2F98-E06D-4807-84F5-1F2EFBB16484}" type="TxLink">
            <a:rPr lang="en-US" sz="1200" b="1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/>
            <a:t>-5%</a:t>
          </a:fld>
          <a:endParaRPr lang="pt-BR" sz="14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2325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209550</xdr:colOff>
      <xdr:row>0</xdr:row>
      <xdr:rowOff>180975</xdr:rowOff>
    </xdr:from>
    <xdr:to>
      <xdr:col>13</xdr:col>
      <xdr:colOff>448945</xdr:colOff>
      <xdr:row>40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466725</xdr:colOff>
      <xdr:row>2</xdr:row>
      <xdr:rowOff>47625</xdr:rowOff>
    </xdr:from>
    <xdr:to>
      <xdr:col>14</xdr:col>
      <xdr:colOff>96520</xdr:colOff>
      <xdr:row>41</xdr:row>
      <xdr:rowOff>95250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47625</xdr:rowOff>
    </xdr:from>
    <xdr:to>
      <xdr:col>13</xdr:col>
      <xdr:colOff>553720</xdr:colOff>
      <xdr:row>15</xdr:row>
      <xdr:rowOff>132080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0.10975</cdr:x>
      <cdr:y>0.19173</cdr:y>
    </cdr:from>
    <cdr:to>
      <cdr:x>0.88854</cdr:x>
      <cdr:y>0.44969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95325" y="523874"/>
          <a:ext cx="4933950" cy="704850"/>
        </a:xfrm>
        <a:prstGeom xmlns:a="http://schemas.openxmlformats.org/drawingml/2006/main" prst="curvedConnector3">
          <a:avLst>
            <a:gd name="adj1" fmla="val 28661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0.45658</cdr:x>
      <cdr:y>0.24092</cdr:y>
    </cdr:from>
    <cdr:to>
      <cdr:x>0.56397</cdr:x>
      <cdr:y>0.36932</cdr:y>
    </cdr:to>
    <cdr:sp macro="" textlink="'Fig 3.34'!$C$15">
      <cdr:nvSpPr>
        <cdr:cNvPr id="6" name="CaixaDeTexto 5"/>
        <cdr:cNvSpPr txBox="1"/>
      </cdr:nvSpPr>
      <cdr:spPr>
        <a:xfrm xmlns:a="http://schemas.openxmlformats.org/drawingml/2006/main">
          <a:off x="2892583" y="658290"/>
          <a:ext cx="680421" cy="350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B7C4C547-8D24-41B4-B513-230375284A78}" type="TxLink">
            <a:rPr lang="en-US" sz="1100" b="1" i="0" u="none" strike="noStrike">
              <a:solidFill>
                <a:sysClr val="windowText" lastClr="000000"/>
              </a:solidFill>
              <a:latin typeface="Calibri"/>
            </a:rPr>
            <a:pPr/>
            <a:t>+57%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257175</xdr:colOff>
      <xdr:row>18</xdr:row>
      <xdr:rowOff>107950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19</xdr:row>
      <xdr:rowOff>7620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A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B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552450</xdr:colOff>
      <xdr:row>3</xdr:row>
      <xdr:rowOff>19050</xdr:rowOff>
    </xdr:from>
    <xdr:to>
      <xdr:col>13</xdr:col>
      <xdr:colOff>182245</xdr:colOff>
      <xdr:row>16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285750</xdr:colOff>
      <xdr:row>2</xdr:row>
      <xdr:rowOff>152400</xdr:rowOff>
    </xdr:from>
    <xdr:to>
      <xdr:col>14</xdr:col>
      <xdr:colOff>525145</xdr:colOff>
      <xdr:row>21</xdr:row>
      <xdr:rowOff>152400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447675</xdr:colOff>
      <xdr:row>2</xdr:row>
      <xdr:rowOff>152400</xdr:rowOff>
    </xdr:from>
    <xdr:to>
      <xdr:col>15</xdr:col>
      <xdr:colOff>78740</xdr:colOff>
      <xdr:row>44</xdr:row>
      <xdr:rowOff>147955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190500</xdr:colOff>
      <xdr:row>2</xdr:row>
      <xdr:rowOff>66675</xdr:rowOff>
    </xdr:from>
    <xdr:to>
      <xdr:col>13</xdr:col>
      <xdr:colOff>429895</xdr:colOff>
      <xdr:row>16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0.10825</cdr:x>
      <cdr:y>0.12898</cdr:y>
    </cdr:from>
    <cdr:to>
      <cdr:x>0.88403</cdr:x>
      <cdr:y>0.43574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85801" y="352425"/>
          <a:ext cx="4914900" cy="838200"/>
        </a:xfrm>
        <a:prstGeom xmlns:a="http://schemas.openxmlformats.org/drawingml/2006/main" prst="curvedConnector3">
          <a:avLst>
            <a:gd name="adj1" fmla="val 49042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0.45965</cdr:x>
      <cdr:y>0.31267</cdr:y>
    </cdr:from>
    <cdr:to>
      <cdr:x>0.58215</cdr:x>
      <cdr:y>0.45664</cdr:y>
    </cdr:to>
    <cdr:sp macro="" textlink="'Fig 3.44'!$C$15">
      <cdr:nvSpPr>
        <cdr:cNvPr id="6" name="CaixaDeTexto 5"/>
        <cdr:cNvSpPr txBox="1"/>
      </cdr:nvSpPr>
      <cdr:spPr>
        <a:xfrm xmlns:a="http://schemas.openxmlformats.org/drawingml/2006/main">
          <a:off x="2912071" y="854336"/>
          <a:ext cx="776086" cy="393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59C6948-54D1-43B3-8894-C39246CF2DEB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+59%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552450</xdr:colOff>
      <xdr:row>3</xdr:row>
      <xdr:rowOff>38100</xdr:rowOff>
    </xdr:from>
    <xdr:to>
      <xdr:col>17</xdr:col>
      <xdr:colOff>183515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15</xdr:row>
      <xdr:rowOff>24130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333375</xdr:colOff>
      <xdr:row>2</xdr:row>
      <xdr:rowOff>180975</xdr:rowOff>
    </xdr:from>
    <xdr:to>
      <xdr:col>14</xdr:col>
      <xdr:colOff>572770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2</xdr:row>
      <xdr:rowOff>123825</xdr:rowOff>
    </xdr:from>
    <xdr:to>
      <xdr:col>13</xdr:col>
      <xdr:colOff>163195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2</xdr:row>
      <xdr:rowOff>95250</xdr:rowOff>
    </xdr:from>
    <xdr:to>
      <xdr:col>16</xdr:col>
      <xdr:colOff>412115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2.xml><?xml version="1.0" encoding="utf-8"?>
<c:userShapes xmlns:c="http://schemas.openxmlformats.org/drawingml/2006/chart">
  <cdr:relSizeAnchor xmlns:cdr="http://schemas.openxmlformats.org/drawingml/2006/chartDrawing">
    <cdr:from>
      <cdr:x>0.13829</cdr:x>
      <cdr:y>0.19499</cdr:y>
    </cdr:from>
    <cdr:to>
      <cdr:x>0.9034</cdr:x>
      <cdr:y>0.34819</cdr:y>
    </cdr:to>
    <cdr:cxnSp macro="">
      <cdr:nvCxnSpPr>
        <cdr:cNvPr id="14" name="Conector em curva 13">
          <a:extLst xmlns:a="http://schemas.openxmlformats.org/drawingml/2006/main">
            <a:ext uri="{FF2B5EF4-FFF2-40B4-BE49-F238E27FC236}">
              <a16:creationId xmlns:a16="http://schemas.microsoft.com/office/drawing/2014/main" id="{B267924D-E2D7-4B65-941A-DF2876C53112}"/>
            </a:ext>
          </a:extLst>
        </cdr:cNvPr>
        <cdr:cNvCxnSpPr/>
      </cdr:nvCxnSpPr>
      <cdr:spPr>
        <a:xfrm xmlns:a="http://schemas.openxmlformats.org/drawingml/2006/main" flipV="1">
          <a:off x="876300" y="533400"/>
          <a:ext cx="4848225" cy="419100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0.59976</cdr:x>
      <cdr:y>0.03482</cdr:y>
    </cdr:from>
    <cdr:to>
      <cdr:x>0.73504</cdr:x>
      <cdr:y>0.17758</cdr:y>
    </cdr:to>
    <cdr:sp macro="" textlink="'Fig 3.51'!$E$16">
      <cdr:nvSpPr>
        <cdr:cNvPr id="17" name="CaixaDeTexto 16"/>
        <cdr:cNvSpPr txBox="1"/>
      </cdr:nvSpPr>
      <cdr:spPr>
        <a:xfrm xmlns:a="http://schemas.openxmlformats.org/drawingml/2006/main">
          <a:off x="3800476" y="95256"/>
          <a:ext cx="857224" cy="3905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A9C02508-1564-4780-B8DF-32989A451A87}" type="TxLink">
            <a:rPr lang="en-US" sz="1200" b="1" i="0" u="none" strike="noStrike">
              <a:solidFill>
                <a:srgbClr val="000000"/>
              </a:solidFill>
              <a:latin typeface="Calibri"/>
              <a:cs typeface="Times New Roman" panose="02020603050405020304" pitchFamily="18" charset="0"/>
            </a:rPr>
            <a:pPr/>
            <a:t>+ 27,5%</a:t>
          </a:fld>
          <a:endParaRPr lang="pt-BR" sz="1050" b="1" i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400050</xdr:colOff>
      <xdr:row>2</xdr:row>
      <xdr:rowOff>66675</xdr:rowOff>
    </xdr:from>
    <xdr:to>
      <xdr:col>15</xdr:col>
      <xdr:colOff>31115</xdr:colOff>
      <xdr:row>15</xdr:row>
      <xdr:rowOff>125730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93980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323850</xdr:colOff>
      <xdr:row>3</xdr:row>
      <xdr:rowOff>28575</xdr:rowOff>
    </xdr:from>
    <xdr:to>
      <xdr:col>14</xdr:col>
      <xdr:colOff>561975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15</xdr:row>
      <xdr:rowOff>14605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476250</xdr:colOff>
      <xdr:row>20</xdr:row>
      <xdr:rowOff>95250</xdr:rowOff>
    </xdr:from>
    <xdr:to>
      <xdr:col>2</xdr:col>
      <xdr:colOff>1743075</xdr:colOff>
      <xdr:row>42</xdr:row>
      <xdr:rowOff>108585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85725</xdr:colOff>
      <xdr:row>1</xdr:row>
      <xdr:rowOff>123825</xdr:rowOff>
    </xdr:from>
    <xdr:to>
      <xdr:col>13</xdr:col>
      <xdr:colOff>318770</xdr:colOff>
      <xdr:row>41</xdr:row>
      <xdr:rowOff>188595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2</xdr:row>
      <xdr:rowOff>180975</xdr:rowOff>
    </xdr:from>
    <xdr:to>
      <xdr:col>14</xdr:col>
      <xdr:colOff>537845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11</xdr:row>
      <xdr:rowOff>171450</xdr:rowOff>
    </xdr:from>
    <xdr:to>
      <xdr:col>5</xdr:col>
      <xdr:colOff>238125</xdr:colOff>
      <xdr:row>26</xdr:row>
      <xdr:rowOff>57150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295275</xdr:colOff>
      <xdr:row>1</xdr:row>
      <xdr:rowOff>180976</xdr:rowOff>
    </xdr:from>
    <xdr:to>
      <xdr:col>12</xdr:col>
      <xdr:colOff>139275</xdr:colOff>
      <xdr:row>16</xdr:row>
      <xdr:rowOff>95251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352425</xdr:colOff>
      <xdr:row>4</xdr:row>
      <xdr:rowOff>0</xdr:rowOff>
    </xdr:from>
    <xdr:to>
      <xdr:col>9</xdr:col>
      <xdr:colOff>198825</xdr:colOff>
      <xdr:row>18</xdr:row>
      <xdr:rowOff>123000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76201</xdr:colOff>
      <xdr:row>4</xdr:row>
      <xdr:rowOff>0</xdr:rowOff>
    </xdr:from>
    <xdr:to>
      <xdr:col>14</xdr:col>
      <xdr:colOff>533400</xdr:colOff>
      <xdr:row>18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133350</xdr:rowOff>
    </xdr:from>
    <xdr:to>
      <xdr:col>13</xdr:col>
      <xdr:colOff>420370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201930</xdr:colOff>
      <xdr:row>14</xdr:row>
      <xdr:rowOff>34925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16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322580</xdr:colOff>
      <xdr:row>14</xdr:row>
      <xdr:rowOff>41910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66675</xdr:colOff>
      <xdr:row>3</xdr:row>
      <xdr:rowOff>19050</xdr:rowOff>
    </xdr:from>
    <xdr:to>
      <xdr:col>13</xdr:col>
      <xdr:colOff>394970</xdr:colOff>
      <xdr:row>18</xdr:row>
      <xdr:rowOff>165735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D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</xdr:colOff>
      <xdr:row>2</xdr:row>
      <xdr:rowOff>142875</xdr:rowOff>
    </xdr:from>
    <xdr:to>
      <xdr:col>14</xdr:col>
      <xdr:colOff>258445</xdr:colOff>
      <xdr:row>16</xdr:row>
      <xdr:rowOff>17780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2</xdr:row>
      <xdr:rowOff>133350</xdr:rowOff>
    </xdr:from>
    <xdr:to>
      <xdr:col>13</xdr:col>
      <xdr:colOff>591820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171450</xdr:rowOff>
    </xdr:from>
    <xdr:to>
      <xdr:col>13</xdr:col>
      <xdr:colOff>229870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381000</xdr:colOff>
      <xdr:row>2</xdr:row>
      <xdr:rowOff>123825</xdr:rowOff>
    </xdr:from>
    <xdr:to>
      <xdr:col>15</xdr:col>
      <xdr:colOff>4445</xdr:colOff>
      <xdr:row>19</xdr:row>
      <xdr:rowOff>115570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57150</xdr:colOff>
      <xdr:row>19</xdr:row>
      <xdr:rowOff>114300</xdr:rowOff>
    </xdr:from>
    <xdr:to>
      <xdr:col>3</xdr:col>
      <xdr:colOff>409575</xdr:colOff>
      <xdr:row>35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19</xdr:row>
      <xdr:rowOff>180975</xdr:rowOff>
    </xdr:from>
    <xdr:to>
      <xdr:col>3</xdr:col>
      <xdr:colOff>1276350</xdr:colOff>
      <xdr:row>36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2</xdr:row>
      <xdr:rowOff>167640</xdr:rowOff>
    </xdr:from>
    <xdr:to>
      <xdr:col>15</xdr:col>
      <xdr:colOff>233045</xdr:colOff>
      <xdr:row>19</xdr:row>
      <xdr:rowOff>1270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552450</xdr:colOff>
      <xdr:row>17</xdr:row>
      <xdr:rowOff>66675</xdr:rowOff>
    </xdr:from>
    <xdr:to>
      <xdr:col>3</xdr:col>
      <xdr:colOff>904875</xdr:colOff>
      <xdr:row>33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514350</xdr:colOff>
      <xdr:row>3</xdr:row>
      <xdr:rowOff>38100</xdr:rowOff>
    </xdr:from>
    <xdr:to>
      <xdr:col>11</xdr:col>
      <xdr:colOff>28575</xdr:colOff>
      <xdr:row>43</xdr:row>
      <xdr:rowOff>121920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7</xdr:col>
      <xdr:colOff>429895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228600</xdr:colOff>
      <xdr:row>1</xdr:row>
      <xdr:rowOff>171450</xdr:rowOff>
    </xdr:from>
    <xdr:to>
      <xdr:col>14</xdr:col>
      <xdr:colOff>469265</xdr:colOff>
      <xdr:row>16</xdr:row>
      <xdr:rowOff>30480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85725</xdr:colOff>
      <xdr:row>23</xdr:row>
      <xdr:rowOff>85725</xdr:rowOff>
    </xdr:from>
    <xdr:to>
      <xdr:col>3</xdr:col>
      <xdr:colOff>126365</xdr:colOff>
      <xdr:row>46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9525</xdr:colOff>
      <xdr:row>1</xdr:row>
      <xdr:rowOff>85725</xdr:rowOff>
    </xdr:from>
    <xdr:to>
      <xdr:col>13</xdr:col>
      <xdr:colOff>248920</xdr:colOff>
      <xdr:row>16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5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1</xdr:row>
      <xdr:rowOff>180975</xdr:rowOff>
    </xdr:from>
    <xdr:to>
      <xdr:col>14</xdr:col>
      <xdr:colOff>545465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8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4</xdr:row>
      <xdr:rowOff>38100</xdr:rowOff>
    </xdr:from>
    <xdr:to>
      <xdr:col>15</xdr:col>
      <xdr:colOff>525145</xdr:colOff>
      <xdr:row>18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295275</xdr:colOff>
      <xdr:row>3</xdr:row>
      <xdr:rowOff>219074</xdr:rowOff>
    </xdr:from>
    <xdr:to>
      <xdr:col>14</xdr:col>
      <xdr:colOff>533400</xdr:colOff>
      <xdr:row>19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297180</xdr:colOff>
      <xdr:row>23</xdr:row>
      <xdr:rowOff>175259</xdr:rowOff>
    </xdr:from>
    <xdr:to>
      <xdr:col>3</xdr:col>
      <xdr:colOff>337155</xdr:colOff>
      <xdr:row>47</xdr:row>
      <xdr:rowOff>76574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B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581025</xdr:colOff>
      <xdr:row>3</xdr:row>
      <xdr:rowOff>114300</xdr:rowOff>
    </xdr:from>
    <xdr:to>
      <xdr:col>16</xdr:col>
      <xdr:colOff>212090</xdr:colOff>
      <xdr:row>14</xdr:row>
      <xdr:rowOff>159750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1</xdr:row>
      <xdr:rowOff>47625</xdr:rowOff>
    </xdr:from>
    <xdr:to>
      <xdr:col>15</xdr:col>
      <xdr:colOff>526415</xdr:colOff>
      <xdr:row>12</xdr:row>
      <xdr:rowOff>93075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314325</xdr:rowOff>
    </xdr:from>
    <xdr:to>
      <xdr:col>17</xdr:col>
      <xdr:colOff>86995</xdr:colOff>
      <xdr:row>17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209550</xdr:colOff>
      <xdr:row>2</xdr:row>
      <xdr:rowOff>171450</xdr:rowOff>
    </xdr:from>
    <xdr:to>
      <xdr:col>17</xdr:col>
      <xdr:colOff>448945</xdr:colOff>
      <xdr:row>16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2</xdr:row>
      <xdr:rowOff>180975</xdr:rowOff>
    </xdr:from>
    <xdr:to>
      <xdr:col>16</xdr:col>
      <xdr:colOff>335915</xdr:colOff>
      <xdr:row>17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428625</xdr:colOff>
      <xdr:row>2</xdr:row>
      <xdr:rowOff>171450</xdr:rowOff>
    </xdr:from>
    <xdr:to>
      <xdr:col>16</xdr:col>
      <xdr:colOff>59690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152400</xdr:rowOff>
    </xdr:from>
    <xdr:to>
      <xdr:col>17</xdr:col>
      <xdr:colOff>182245</xdr:colOff>
      <xdr:row>17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561975</xdr:colOff>
      <xdr:row>3</xdr:row>
      <xdr:rowOff>66675</xdr:rowOff>
    </xdr:from>
    <xdr:to>
      <xdr:col>17</xdr:col>
      <xdr:colOff>191770</xdr:colOff>
      <xdr:row>16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514350</xdr:colOff>
      <xdr:row>1</xdr:row>
      <xdr:rowOff>47625</xdr:rowOff>
    </xdr:from>
    <xdr:to>
      <xdr:col>16</xdr:col>
      <xdr:colOff>145415</xdr:colOff>
      <xdr:row>15</xdr:row>
      <xdr:rowOff>97155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581025</xdr:colOff>
      <xdr:row>2</xdr:row>
      <xdr:rowOff>95250</xdr:rowOff>
    </xdr:from>
    <xdr:to>
      <xdr:col>19</xdr:col>
      <xdr:colOff>211425</xdr:colOff>
      <xdr:row>40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C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533400</xdr:colOff>
      <xdr:row>3</xdr:row>
      <xdr:rowOff>228599</xdr:rowOff>
    </xdr:from>
    <xdr:to>
      <xdr:col>17</xdr:col>
      <xdr:colOff>163800</xdr:colOff>
      <xdr:row>46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D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47625</xdr:colOff>
      <xdr:row>4</xdr:row>
      <xdr:rowOff>19049</xdr:rowOff>
    </xdr:from>
    <xdr:to>
      <xdr:col>14</xdr:col>
      <xdr:colOff>287625</xdr:colOff>
      <xdr:row>46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E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438150</xdr:colOff>
      <xdr:row>2</xdr:row>
      <xdr:rowOff>76200</xdr:rowOff>
    </xdr:from>
    <xdr:to>
      <xdr:col>16</xdr:col>
      <xdr:colOff>68550</xdr:colOff>
      <xdr:row>40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647700</xdr:colOff>
      <xdr:row>3</xdr:row>
      <xdr:rowOff>123825</xdr:rowOff>
    </xdr:from>
    <xdr:to>
      <xdr:col>16</xdr:col>
      <xdr:colOff>59025</xdr:colOff>
      <xdr:row>42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0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4</xdr:row>
      <xdr:rowOff>104775</xdr:rowOff>
    </xdr:from>
    <xdr:to>
      <xdr:col>16</xdr:col>
      <xdr:colOff>335250</xdr:colOff>
      <xdr:row>44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1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523875</xdr:colOff>
      <xdr:row>3</xdr:row>
      <xdr:rowOff>219075</xdr:rowOff>
    </xdr:from>
    <xdr:to>
      <xdr:col>17</xdr:col>
      <xdr:colOff>154275</xdr:colOff>
      <xdr:row>42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2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3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4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704850</xdr:colOff>
      <xdr:row>2</xdr:row>
      <xdr:rowOff>47625</xdr:rowOff>
    </xdr:from>
    <xdr:to>
      <xdr:col>14</xdr:col>
      <xdr:colOff>173325</xdr:colOff>
      <xdr:row>40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5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0</xdr:colOff>
      <xdr:row>1</xdr:row>
      <xdr:rowOff>176213</xdr:rowOff>
    </xdr:from>
    <xdr:to>
      <xdr:col>17</xdr:col>
      <xdr:colOff>240000</xdr:colOff>
      <xdr:row>40</xdr:row>
      <xdr:rowOff>71438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800100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600-000002000000}"/>
            </a:ext>
          </a:extLst>
        </xdr:cNvPr>
        <xdr:cNvSpPr/>
      </xdr:nvSpPr>
      <xdr:spPr>
        <a:xfrm>
          <a:off x="114300" y="47625"/>
          <a:ext cx="6858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238125</xdr:colOff>
      <xdr:row>2</xdr:row>
      <xdr:rowOff>0</xdr:rowOff>
    </xdr:from>
    <xdr:to>
      <xdr:col>18</xdr:col>
      <xdr:colOff>525145</xdr:colOff>
      <xdr:row>16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700-000002000000}"/>
            </a:ext>
          </a:extLst>
        </xdr:cNvPr>
        <xdr:cNvSpPr/>
      </xdr:nvSpPr>
      <xdr:spPr>
        <a:xfrm>
          <a:off x="114300" y="47625"/>
          <a:ext cx="8096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333375</xdr:colOff>
      <xdr:row>2</xdr:row>
      <xdr:rowOff>57150</xdr:rowOff>
    </xdr:from>
    <xdr:to>
      <xdr:col>12</xdr:col>
      <xdr:colOff>571500</xdr:colOff>
      <xdr:row>15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8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66675</xdr:rowOff>
    </xdr:from>
    <xdr:to>
      <xdr:col>3</xdr:col>
      <xdr:colOff>538350</xdr:colOff>
      <xdr:row>28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9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495300</xdr:colOff>
      <xdr:row>13</xdr:row>
      <xdr:rowOff>152400</xdr:rowOff>
    </xdr:from>
    <xdr:to>
      <xdr:col>10</xdr:col>
      <xdr:colOff>182850</xdr:colOff>
      <xdr:row>32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18</xdr:row>
      <xdr:rowOff>9525</xdr:rowOff>
    </xdr:from>
    <xdr:to>
      <xdr:col>8</xdr:col>
      <xdr:colOff>391795</xdr:colOff>
      <xdr:row>40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70B301-1F58-4021-A232-C0FECF4242B6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190500</xdr:colOff>
      <xdr:row>17</xdr:row>
      <xdr:rowOff>19050</xdr:rowOff>
    </xdr:from>
    <xdr:to>
      <xdr:col>8</xdr:col>
      <xdr:colOff>506095</xdr:colOff>
      <xdr:row>39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D7DCDF1-2E5D-4222-AB08-9771DA6F6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238125</xdr:colOff>
      <xdr:row>16</xdr:row>
      <xdr:rowOff>171450</xdr:rowOff>
    </xdr:from>
    <xdr:to>
      <xdr:col>8</xdr:col>
      <xdr:colOff>544195</xdr:colOff>
      <xdr:row>37</xdr:row>
      <xdr:rowOff>130950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C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19</xdr:row>
      <xdr:rowOff>9525</xdr:rowOff>
    </xdr:from>
    <xdr:to>
      <xdr:col>8</xdr:col>
      <xdr:colOff>410845</xdr:colOff>
      <xdr:row>33</xdr:row>
      <xdr:rowOff>114300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C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D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18</xdr:row>
      <xdr:rowOff>19050</xdr:rowOff>
    </xdr:from>
    <xdr:to>
      <xdr:col>8</xdr:col>
      <xdr:colOff>172720</xdr:colOff>
      <xdr:row>40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E00-000002000000}"/>
            </a:ext>
          </a:extLst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297180</xdr:colOff>
      <xdr:row>2</xdr:row>
      <xdr:rowOff>0</xdr:rowOff>
    </xdr:from>
    <xdr:to>
      <xdr:col>15</xdr:col>
      <xdr:colOff>534670</xdr:colOff>
      <xdr:row>15</xdr:row>
      <xdr:rowOff>53340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000-000002000000}"/>
            </a:ext>
          </a:extLst>
        </xdr:cNvPr>
        <xdr:cNvSpPr/>
      </xdr:nvSpPr>
      <xdr:spPr>
        <a:xfrm>
          <a:off x="114299" y="47625"/>
          <a:ext cx="13906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2</xdr:row>
      <xdr:rowOff>76200</xdr:rowOff>
    </xdr:from>
    <xdr:to>
      <xdr:col>13</xdr:col>
      <xdr:colOff>220345</xdr:colOff>
      <xdr:row>15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F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695325</xdr:colOff>
      <xdr:row>1</xdr:row>
      <xdr:rowOff>28575</xdr:rowOff>
    </xdr:from>
    <xdr:to>
      <xdr:col>7</xdr:col>
      <xdr:colOff>2383155</xdr:colOff>
      <xdr:row>19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1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18</xdr:row>
      <xdr:rowOff>104775</xdr:rowOff>
    </xdr:from>
    <xdr:to>
      <xdr:col>4</xdr:col>
      <xdr:colOff>268575</xdr:colOff>
      <xdr:row>38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47625</xdr:rowOff>
    </xdr:from>
    <xdr:to>
      <xdr:col>1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2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762000</xdr:colOff>
      <xdr:row>15</xdr:row>
      <xdr:rowOff>76200</xdr:rowOff>
    </xdr:from>
    <xdr:to>
      <xdr:col>4</xdr:col>
      <xdr:colOff>792450</xdr:colOff>
      <xdr:row>34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3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590550</xdr:colOff>
      <xdr:row>15</xdr:row>
      <xdr:rowOff>114300</xdr:rowOff>
    </xdr:from>
    <xdr:to>
      <xdr:col>5</xdr:col>
      <xdr:colOff>106650</xdr:colOff>
      <xdr:row>35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4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466725</xdr:colOff>
      <xdr:row>3</xdr:row>
      <xdr:rowOff>19050</xdr:rowOff>
    </xdr:from>
    <xdr:to>
      <xdr:col>19</xdr:col>
      <xdr:colOff>134620</xdr:colOff>
      <xdr:row>24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104775</xdr:rowOff>
    </xdr:from>
    <xdr:to>
      <xdr:col>1</xdr:col>
      <xdr:colOff>466726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SpPr/>
      </xdr:nvSpPr>
      <xdr:spPr>
        <a:xfrm>
          <a:off x="952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579120</xdr:colOff>
      <xdr:row>3</xdr:row>
      <xdr:rowOff>66675</xdr:rowOff>
    </xdr:from>
    <xdr:to>
      <xdr:col>17</xdr:col>
      <xdr:colOff>550755</xdr:colOff>
      <xdr:row>17</xdr:row>
      <xdr:rowOff>84435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104775</xdr:rowOff>
    </xdr:from>
    <xdr:to>
      <xdr:col>1</xdr:col>
      <xdr:colOff>428625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SpPr/>
      </xdr:nvSpPr>
      <xdr:spPr>
        <a:xfrm>
          <a:off x="104775" y="10477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38100</xdr:colOff>
      <xdr:row>2</xdr:row>
      <xdr:rowOff>114300</xdr:rowOff>
    </xdr:from>
    <xdr:to>
      <xdr:col>19</xdr:col>
      <xdr:colOff>306675</xdr:colOff>
      <xdr:row>22</xdr:row>
      <xdr:rowOff>7620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104775</xdr:rowOff>
    </xdr:from>
    <xdr:to>
      <xdr:col>1</xdr:col>
      <xdr:colOff>762001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SpPr/>
      </xdr:nvSpPr>
      <xdr:spPr>
        <a:xfrm>
          <a:off x="3619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314325</xdr:colOff>
      <xdr:row>1</xdr:row>
      <xdr:rowOff>152400</xdr:rowOff>
    </xdr:from>
    <xdr:to>
      <xdr:col>17</xdr:col>
      <xdr:colOff>528225</xdr:colOff>
      <xdr:row>15</xdr:row>
      <xdr:rowOff>185400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0</xdr:row>
      <xdr:rowOff>133350</xdr:rowOff>
    </xdr:from>
    <xdr:to>
      <xdr:col>1</xdr:col>
      <xdr:colOff>781050</xdr:colOff>
      <xdr:row>2</xdr:row>
      <xdr:rowOff>66675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SpPr/>
      </xdr:nvSpPr>
      <xdr:spPr>
        <a:xfrm>
          <a:off x="276225" y="133350"/>
          <a:ext cx="8382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476250</xdr:colOff>
      <xdr:row>1</xdr:row>
      <xdr:rowOff>0</xdr:rowOff>
    </xdr:from>
    <xdr:to>
      <xdr:col>19</xdr:col>
      <xdr:colOff>106650</xdr:colOff>
      <xdr:row>25</xdr:row>
      <xdr:rowOff>104400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390524</xdr:colOff>
      <xdr:row>11</xdr:row>
      <xdr:rowOff>142876</xdr:rowOff>
    </xdr:from>
    <xdr:to>
      <xdr:col>4</xdr:col>
      <xdr:colOff>59249</xdr:colOff>
      <xdr:row>26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514350</xdr:colOff>
      <xdr:row>9</xdr:row>
      <xdr:rowOff>163831</xdr:rowOff>
    </xdr:from>
    <xdr:to>
      <xdr:col>5</xdr:col>
      <xdr:colOff>553720</xdr:colOff>
      <xdr:row>24</xdr:row>
      <xdr:rowOff>156210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10</xdr:row>
      <xdr:rowOff>66676</xdr:rowOff>
    </xdr:from>
    <xdr:to>
      <xdr:col>4</xdr:col>
      <xdr:colOff>690750</xdr:colOff>
      <xdr:row>25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1495425</xdr:colOff>
      <xdr:row>9</xdr:row>
      <xdr:rowOff>142876</xdr:rowOff>
    </xdr:from>
    <xdr:to>
      <xdr:col>6</xdr:col>
      <xdr:colOff>309750</xdr:colOff>
      <xdr:row>24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95250</xdr:rowOff>
    </xdr:from>
    <xdr:to>
      <xdr:col>2</xdr:col>
      <xdr:colOff>498974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SpPr/>
      </xdr:nvSpPr>
      <xdr:spPr>
        <a:xfrm>
          <a:off x="3771899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314325</xdr:colOff>
      <xdr:row>6</xdr:row>
      <xdr:rowOff>133351</xdr:rowOff>
    </xdr:from>
    <xdr:to>
      <xdr:col>19</xdr:col>
      <xdr:colOff>338325</xdr:colOff>
      <xdr:row>21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0</xdr:row>
      <xdr:rowOff>85725</xdr:rowOff>
    </xdr:from>
    <xdr:to>
      <xdr:col>2</xdr:col>
      <xdr:colOff>317999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SpPr/>
      </xdr:nvSpPr>
      <xdr:spPr>
        <a:xfrm>
          <a:off x="36194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476250</xdr:colOff>
      <xdr:row>2</xdr:row>
      <xdr:rowOff>38100</xdr:rowOff>
    </xdr:from>
    <xdr:to>
      <xdr:col>17</xdr:col>
      <xdr:colOff>500250</xdr:colOff>
      <xdr:row>26</xdr:row>
      <xdr:rowOff>146050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85725</xdr:rowOff>
    </xdr:from>
    <xdr:to>
      <xdr:col>2</xdr:col>
      <xdr:colOff>146549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SpPr/>
      </xdr:nvSpPr>
      <xdr:spPr>
        <a:xfrm>
          <a:off x="11429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358140</xdr:colOff>
      <xdr:row>2</xdr:row>
      <xdr:rowOff>1</xdr:rowOff>
    </xdr:from>
    <xdr:to>
      <xdr:col>18</xdr:col>
      <xdr:colOff>231645</xdr:colOff>
      <xdr:row>16</xdr:row>
      <xdr:rowOff>182880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76200</xdr:rowOff>
    </xdr:from>
    <xdr:to>
      <xdr:col>2</xdr:col>
      <xdr:colOff>498974</xdr:colOff>
      <xdr:row>2</xdr:row>
      <xdr:rowOff>9525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SpPr/>
      </xdr:nvSpPr>
      <xdr:spPr>
        <a:xfrm>
          <a:off x="3771899" y="762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66675</xdr:rowOff>
    </xdr:from>
    <xdr:to>
      <xdr:col>8</xdr:col>
      <xdr:colOff>566925</xdr:colOff>
      <xdr:row>39</xdr:row>
      <xdr:rowOff>15675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0</xdr:row>
      <xdr:rowOff>95250</xdr:rowOff>
    </xdr:from>
    <xdr:to>
      <xdr:col>2</xdr:col>
      <xdr:colOff>346574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SpPr/>
      </xdr:nvSpPr>
      <xdr:spPr>
        <a:xfrm>
          <a:off x="39052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123826</xdr:rowOff>
    </xdr:from>
    <xdr:to>
      <xdr:col>7</xdr:col>
      <xdr:colOff>385950</xdr:colOff>
      <xdr:row>32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114299</xdr:colOff>
      <xdr:row>0</xdr:row>
      <xdr:rowOff>95250</xdr:rowOff>
    </xdr:from>
    <xdr:to>
      <xdr:col>2</xdr:col>
      <xdr:colOff>403724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SpPr/>
      </xdr:nvSpPr>
      <xdr:spPr>
        <a:xfrm>
          <a:off x="44767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327660</xdr:colOff>
      <xdr:row>2</xdr:row>
      <xdr:rowOff>22860</xdr:rowOff>
    </xdr:from>
    <xdr:to>
      <xdr:col>18</xdr:col>
      <xdr:colOff>361185</xdr:colOff>
      <xdr:row>26</xdr:row>
      <xdr:rowOff>132715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95249</xdr:colOff>
      <xdr:row>0</xdr:row>
      <xdr:rowOff>66675</xdr:rowOff>
    </xdr:from>
    <xdr:to>
      <xdr:col>2</xdr:col>
      <xdr:colOff>133350</xdr:colOff>
      <xdr:row>2</xdr:row>
      <xdr:rowOff>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SpPr/>
      </xdr:nvSpPr>
      <xdr:spPr>
        <a:xfrm>
          <a:off x="428624" y="66675"/>
          <a:ext cx="82867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28575</xdr:colOff>
      <xdr:row>17</xdr:row>
      <xdr:rowOff>95251</xdr:rowOff>
    </xdr:from>
    <xdr:to>
      <xdr:col>8</xdr:col>
      <xdr:colOff>281175</xdr:colOff>
      <xdr:row>32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0</xdr:row>
      <xdr:rowOff>57150</xdr:rowOff>
    </xdr:from>
    <xdr:to>
      <xdr:col>2</xdr:col>
      <xdr:colOff>308474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SpPr/>
      </xdr:nvSpPr>
      <xdr:spPr>
        <a:xfrm>
          <a:off x="3581399" y="571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123825</xdr:rowOff>
    </xdr:from>
    <xdr:to>
      <xdr:col>9</xdr:col>
      <xdr:colOff>4950</xdr:colOff>
      <xdr:row>46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19</xdr:row>
      <xdr:rowOff>47625</xdr:rowOff>
    </xdr:from>
    <xdr:to>
      <xdr:col>6</xdr:col>
      <xdr:colOff>414525</xdr:colOff>
      <xdr:row>33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7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57150</xdr:rowOff>
    </xdr:from>
    <xdr:to>
      <xdr:col>9</xdr:col>
      <xdr:colOff>357375</xdr:colOff>
      <xdr:row>41</xdr:row>
      <xdr:rowOff>161925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8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19</xdr:row>
      <xdr:rowOff>133350</xdr:rowOff>
    </xdr:from>
    <xdr:to>
      <xdr:col>7</xdr:col>
      <xdr:colOff>643125</xdr:colOff>
      <xdr:row>34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9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438150</xdr:colOff>
      <xdr:row>1</xdr:row>
      <xdr:rowOff>180975</xdr:rowOff>
    </xdr:from>
    <xdr:to>
      <xdr:col>16</xdr:col>
      <xdr:colOff>462150</xdr:colOff>
      <xdr:row>26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A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18</xdr:row>
      <xdr:rowOff>47625</xdr:rowOff>
    </xdr:from>
    <xdr:to>
      <xdr:col>6</xdr:col>
      <xdr:colOff>100200</xdr:colOff>
      <xdr:row>32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B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485775</xdr:colOff>
      <xdr:row>1</xdr:row>
      <xdr:rowOff>161925</xdr:rowOff>
    </xdr:from>
    <xdr:to>
      <xdr:col>16</xdr:col>
      <xdr:colOff>509775</xdr:colOff>
      <xdr:row>26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C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175260</xdr:colOff>
      <xdr:row>3</xdr:row>
      <xdr:rowOff>45720</xdr:rowOff>
    </xdr:from>
    <xdr:to>
      <xdr:col>17</xdr:col>
      <xdr:colOff>201165</xdr:colOff>
      <xdr:row>17</xdr:row>
      <xdr:rowOff>144780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D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495300</xdr:colOff>
      <xdr:row>2</xdr:row>
      <xdr:rowOff>95250</xdr:rowOff>
    </xdr:from>
    <xdr:to>
      <xdr:col>16</xdr:col>
      <xdr:colOff>519300</xdr:colOff>
      <xdr:row>26</xdr:row>
      <xdr:rowOff>57149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E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17</xdr:row>
      <xdr:rowOff>180975</xdr:rowOff>
    </xdr:from>
    <xdr:to>
      <xdr:col>7</xdr:col>
      <xdr:colOff>519300</xdr:colOff>
      <xdr:row>32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F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295275</xdr:colOff>
      <xdr:row>0</xdr:row>
      <xdr:rowOff>180974</xdr:rowOff>
    </xdr:from>
    <xdr:to>
      <xdr:col>17</xdr:col>
      <xdr:colOff>319275</xdr:colOff>
      <xdr:row>24</xdr:row>
      <xdr:rowOff>141374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0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571500</xdr:colOff>
      <xdr:row>2</xdr:row>
      <xdr:rowOff>38100</xdr:rowOff>
    </xdr:from>
    <xdr:to>
      <xdr:col>17</xdr:col>
      <xdr:colOff>538350</xdr:colOff>
      <xdr:row>16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1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419100</xdr:colOff>
      <xdr:row>1</xdr:row>
      <xdr:rowOff>152400</xdr:rowOff>
    </xdr:from>
    <xdr:to>
      <xdr:col>18</xdr:col>
      <xdr:colOff>48895</xdr:colOff>
      <xdr:row>26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2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19050</xdr:colOff>
      <xdr:row>4</xdr:row>
      <xdr:rowOff>38100</xdr:rowOff>
    </xdr:from>
    <xdr:to>
      <xdr:col>18</xdr:col>
      <xdr:colOff>43050</xdr:colOff>
      <xdr:row>18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3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95250</xdr:colOff>
      <xdr:row>1</xdr:row>
      <xdr:rowOff>0</xdr:rowOff>
    </xdr:from>
    <xdr:to>
      <xdr:col>19</xdr:col>
      <xdr:colOff>335250</xdr:colOff>
      <xdr:row>25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afael Castro" refreshedDate="44015.607218634257" backgroundQuery="1" createdVersion="6" refreshedVersion="6" minRefreshableVersion="3" recordCount="0" supportSubquery="1" supportAdvancedDrill="1" xr:uid="{BAB5A752-EEE6-476D-BBC0-BD5F93709C4C}">
  <cacheSource type="external" connectionId="2"/>
  <cacheFields count="4">
    <cacheField name="[Dados Estatísticos].[ANO].[ANO]" caption="ANO" numFmtId="0" hierarchy="2" level="1">
      <sharedItems containsSemiMixedTypes="0" containsString="0" containsNumber="1" containsInteger="1" minValue="2009" maxValue="2020" count="12">
        <n v="2009"/>
        <n v="2010"/>
        <n v="2011"/>
        <n v="2012"/>
        <n v="2013"/>
        <n v="2014"/>
        <n v="2015"/>
        <n v="2016"/>
        <n v="2017"/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Dados Estatísticos].[ANO].&amp;[2009]"/>
            <x15:cachedUniqueName index="1" name="[Dados Estatísticos].[ANO].&amp;[2010]"/>
            <x15:cachedUniqueName index="2" name="[Dados Estatísticos].[ANO].&amp;[2011]"/>
            <x15:cachedUniqueName index="3" name="[Dados Estatísticos].[ANO].&amp;[2012]"/>
            <x15:cachedUniqueName index="4" name="[Dados Estatísticos].[ANO].&amp;[2013]"/>
            <x15:cachedUniqueName index="5" name="[Dados Estatísticos].[ANO].&amp;[2014]"/>
            <x15:cachedUniqueName index="6" name="[Dados Estatísticos].[ANO].&amp;[2015]"/>
            <x15:cachedUniqueName index="7" name="[Dados Estatísticos].[ANO].&amp;[2016]"/>
            <x15:cachedUniqueName index="8" name="[Dados Estatísticos].[ANO].&amp;[2017]"/>
            <x15:cachedUniqueName index="9" name="[Dados Estatísticos].[ANO].&amp;[2018]"/>
            <x15:cachedUniqueName index="10" name="[Dados Estatísticos].[ANO].&amp;[2019]"/>
            <x15:cachedUniqueName index="11" name="[Dados Estatísticos].[ANO].&amp;[2020]"/>
          </x15:cachedUniqueNames>
        </ext>
      </extLst>
    </cacheField>
    <cacheField name="[Dados Estatísticos].[EMPRESA (SIGLA)].[EMPRESA (SIGLA)]" caption="EMPRESA (SIGLA)" numFmtId="0" level="1">
      <sharedItems count="41">
        <s v="ABJ"/>
        <s v="AMG"/>
        <s v="AZU"/>
        <s v="BET"/>
        <s v="BRB"/>
        <s v="GLO"/>
        <s v="LTG"/>
        <s v="MEL"/>
        <s v="MSQ"/>
        <s v="MST"/>
        <s v="NHG"/>
        <s v="ONE"/>
        <s v="PLY"/>
        <s v="PTB"/>
        <s v="PTN"/>
        <s v="RLE"/>
        <s v="SBA"/>
        <s v="SLX"/>
        <s v="TAM"/>
        <s v="TIB"/>
        <s v="TIM"/>
        <s v="TSD"/>
        <s v="TTL"/>
        <s v="VCR"/>
        <s v="VLO"/>
        <s v="VRN"/>
        <s v="WEB"/>
        <s v="NRA"/>
        <s v="RIO"/>
        <s v="MLI"/>
        <s v="SID"/>
        <s v="WTJ"/>
        <s v="PAM"/>
        <s v="XCA"/>
        <s v="FYW"/>
        <s v="STR"/>
        <s v="MWM"/>
        <s v="OWT"/>
        <s v="CNT"/>
        <s v="OMI"/>
        <s v="SUL"/>
      </sharedItems>
    </cacheField>
    <cacheField name="[Measures].[Soma de ASK]" caption="Soma de ASK" numFmtId="0" hierarchy="8" level="32767"/>
    <cacheField name="[Measures].[Soma de ATK]" caption="Soma de ATK" numFmtId="0" hierarchy="9" level="32767"/>
  </cacheFields>
  <cacheHierarchies count="10">
    <cacheHierarchy uniqueName="[Dados Estatísticos].[EMPRESA (SIGLA)]" caption="EMPRESA (SIGLA)" attribute="1" defaultMemberUniqueName="[Dados Estatísticos].[EMPRESA (SIGLA)].[All]" allUniqueName="[Dados Estatísticos].[EMPRESA (SIGLA)].[All]" dimensionUniqueName="[Dados Estatísticos]" displayFolder="" count="2" memberValueDatatype="130" unbalanced="0">
      <fieldsUsage count="2">
        <fieldUsage x="-1"/>
        <fieldUsage x="1"/>
      </fieldsUsage>
    </cacheHierarchy>
    <cacheHierarchy uniqueName="[Dados Estatísticos].[EMPRESA (NOME)]" caption="EMPRESA (NOME)" attribute="1" defaultMemberUniqueName="[Dados Estatísticos].[EMPRESA (NOME)].[All]" allUniqueName="[Dados Estatísticos].[EMPRESA (NOME)].[All]" dimensionUniqueName="[Dados Estatísticos]" displayFolder="" count="0" memberValueDatatype="130" unbalanced="0"/>
    <cacheHierarchy uniqueName="[Dados Estatísticos].[ANO]" caption="ANO" attribute="1" defaultMemberUniqueName="[Dados Estatísticos].[ANO].[All]" allUniqueName="[Dados Estatísticos].[ANO].[All]" dimensionUniqueName="[Dados Estatísticos]" displayFolder="" count="2" memberValueDatatype="20" unbalanced="0">
      <fieldsUsage count="2">
        <fieldUsage x="-1"/>
        <fieldUsage x="0"/>
      </fieldsUsage>
    </cacheHierarchy>
    <cacheHierarchy uniqueName="[Dados Estatísticos].[NATUREZA]" caption="NATUREZA" attribute="1" defaultMemberUniqueName="[Dados Estatísticos].[NATUREZA].[All]" allUniqueName="[Dados Estatísticos].[NATUREZA].[All]" dimensionUniqueName="[Dados Estatísticos]" displayFolder="" count="0" memberValueDatatype="130" unbalanced="0"/>
    <cacheHierarchy uniqueName="[Dados Estatísticos].[ASK]" caption="ASK" attribute="1" defaultMemberUniqueName="[Dados Estatísticos].[ASK].[All]" allUniqueName="[Dados Estatísticos].[ASK].[All]" dimensionUniqueName="[Dados Estatísticos]" displayFolder="" count="0" memberValueDatatype="5" unbalanced="0"/>
    <cacheHierarchy uniqueName="[Dados Estatísticos].[ATK]" caption="ATK" attribute="1" defaultMemberUniqueName="[Dados Estatísticos].[ATK].[All]" allUniqueName="[Dados Estatísticos].[ATK].[All]" dimensionUniqueName="[Dados Estatísticos]" displayFolder="" count="0" memberValueDatatype="5" unbalanced="0"/>
    <cacheHierarchy uniqueName="[Measures].[__XL_Count Dados Estatísticos]" caption="__XL_Count Dados Estatísticos" measure="1" displayFolder="" measureGroup="Dados Estatísticos" count="0" hidden="1"/>
    <cacheHierarchy uniqueName="[Measures].[__No measures defined]" caption="__No measures defined" measure="1" displayFolder="" count="0" hidden="1"/>
    <cacheHierarchy uniqueName="[Measures].[Soma de ASK]" caption="Soma de ASK" measure="1" displayFolder="" measureGroup="Dados Estatísticos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Soma de ATK]" caption="Soma de ATK" measure="1" displayFolder="" measureGroup="Dados Estatístico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5"/>
        </ext>
      </extLst>
    </cacheHierarchy>
  </cacheHierarchies>
  <kpis count="0"/>
  <dimensions count="2">
    <dimension name="Dados Estatísticos" uniqueName="[Dados Estatísticos]" caption="Dados Estatísticos"/>
    <dimension measure="1" name="Measures" uniqueName="[Measures]" caption="Measures"/>
  </dimensions>
  <measureGroups count="1">
    <measureGroup name="Dados Estatísticos" caption="Dados Estatísticos"/>
  </measureGroups>
  <maps count="1">
    <map measureGroup="0" dimension="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43748CA-4C32-4E62-8AA5-A3864846DDD7}" name="Tabela dinâmica1" cacheId="0" applyNumberFormats="0" applyBorderFormats="0" applyFontFormats="0" applyPatternFormats="0" applyAlignmentFormats="0" applyWidthHeightFormats="1" dataCaption="Valores" updatedVersion="6" minRefreshableVersion="3" itemPrintTitles="1" createdVersion="6" indent="0" outline="1" outlineData="1" multipleFieldFilters="0">
  <location ref="A17:C241" firstHeaderRow="0" firstDataRow="1" firstDataCol="1"/>
  <pivotFields count="4">
    <pivotField axis="axisRow" allDrilled="1" subtotalTop="0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allDrilled="1" subtotalTop="0" showAll="0" dataSourceSort="1" defaultSubtotal="0" defaultAttributeDrillState="1">
      <items count="4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</items>
    </pivotField>
    <pivotField dataField="1" subtotalTop="0" showAll="0" defaultSubtotal="0"/>
    <pivotField dataField="1" subtotalTop="0" showAll="0" defaultSubtotal="0"/>
  </pivotFields>
  <rowFields count="2">
    <field x="0"/>
    <field x="1"/>
  </rowFields>
  <rowItems count="22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t="default">
      <x/>
    </i>
    <i>
      <x v="1"/>
    </i>
    <i r="1">
      <x/>
    </i>
    <i r="1">
      <x v="1"/>
    </i>
    <i r="1">
      <x v="2"/>
    </i>
    <i r="1">
      <x v="3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27"/>
    </i>
    <i r="1">
      <x v="11"/>
    </i>
    <i r="1">
      <x v="12"/>
    </i>
    <i r="1">
      <x v="13"/>
    </i>
    <i r="1">
      <x v="14"/>
    </i>
    <i r="1">
      <x v="28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6"/>
    </i>
    <i t="default">
      <x v="1"/>
    </i>
    <i>
      <x v="2"/>
    </i>
    <i r="1">
      <x/>
    </i>
    <i r="1">
      <x v="2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27"/>
    </i>
    <i r="1">
      <x v="11"/>
    </i>
    <i r="1">
      <x v="12"/>
    </i>
    <i r="1">
      <x v="13"/>
    </i>
    <i r="1">
      <x v="14"/>
    </i>
    <i r="1">
      <x v="28"/>
    </i>
    <i r="1">
      <x v="16"/>
    </i>
    <i r="1">
      <x v="17"/>
    </i>
    <i r="1">
      <x v="18"/>
    </i>
    <i r="1">
      <x v="19"/>
    </i>
    <i r="1">
      <x v="20"/>
    </i>
    <i r="1">
      <x v="22"/>
    </i>
    <i r="1">
      <x v="24"/>
    </i>
    <i r="1">
      <x v="26"/>
    </i>
    <i t="default">
      <x v="2"/>
    </i>
    <i>
      <x v="3"/>
    </i>
    <i r="1">
      <x/>
    </i>
    <i r="1">
      <x v="2"/>
    </i>
    <i r="1">
      <x v="5"/>
    </i>
    <i r="1">
      <x v="6"/>
    </i>
    <i r="1">
      <x v="29"/>
    </i>
    <i r="1">
      <x v="10"/>
    </i>
    <i r="1">
      <x v="11"/>
    </i>
    <i r="1">
      <x v="13"/>
    </i>
    <i r="1">
      <x v="14"/>
    </i>
    <i r="1">
      <x v="28"/>
    </i>
    <i r="1">
      <x v="30"/>
    </i>
    <i r="1">
      <x v="17"/>
    </i>
    <i r="1">
      <x v="18"/>
    </i>
    <i r="1">
      <x v="19"/>
    </i>
    <i r="1">
      <x v="20"/>
    </i>
    <i r="1">
      <x v="22"/>
    </i>
    <i r="1">
      <x v="26"/>
    </i>
    <i r="1">
      <x v="31"/>
    </i>
    <i t="default">
      <x v="3"/>
    </i>
    <i>
      <x v="4"/>
    </i>
    <i r="1">
      <x v="2"/>
    </i>
    <i r="1">
      <x v="5"/>
    </i>
    <i r="1">
      <x v="6"/>
    </i>
    <i r="1">
      <x v="29"/>
    </i>
    <i r="1">
      <x v="10"/>
    </i>
    <i r="1">
      <x v="11"/>
    </i>
    <i r="1">
      <x v="32"/>
    </i>
    <i r="1">
      <x v="13"/>
    </i>
    <i r="1">
      <x v="14"/>
    </i>
    <i r="1">
      <x v="28"/>
    </i>
    <i r="1">
      <x v="30"/>
    </i>
    <i r="1">
      <x v="17"/>
    </i>
    <i r="1">
      <x v="18"/>
    </i>
    <i r="1">
      <x v="19"/>
    </i>
    <i r="1">
      <x v="22"/>
    </i>
    <i t="default">
      <x v="4"/>
    </i>
    <i>
      <x v="5"/>
    </i>
    <i r="1">
      <x/>
    </i>
    <i r="1">
      <x v="2"/>
    </i>
    <i r="1">
      <x v="5"/>
    </i>
    <i r="1">
      <x v="6"/>
    </i>
    <i r="1">
      <x v="11"/>
    </i>
    <i r="1">
      <x v="32"/>
    </i>
    <i r="1">
      <x v="13"/>
    </i>
    <i r="1">
      <x v="28"/>
    </i>
    <i r="1">
      <x v="30"/>
    </i>
    <i r="1">
      <x v="17"/>
    </i>
    <i r="1">
      <x v="18"/>
    </i>
    <i r="1">
      <x v="22"/>
    </i>
    <i r="1">
      <x v="33"/>
    </i>
    <i t="default">
      <x v="5"/>
    </i>
    <i>
      <x v="6"/>
    </i>
    <i r="1">
      <x v="2"/>
    </i>
    <i r="1">
      <x v="34"/>
    </i>
    <i r="1">
      <x v="5"/>
    </i>
    <i r="1">
      <x v="6"/>
    </i>
    <i r="1">
      <x v="11"/>
    </i>
    <i r="1">
      <x v="32"/>
    </i>
    <i r="1">
      <x v="13"/>
    </i>
    <i r="1">
      <x v="28"/>
    </i>
    <i r="1">
      <x v="30"/>
    </i>
    <i r="1">
      <x v="17"/>
    </i>
    <i r="1">
      <x v="18"/>
    </i>
    <i r="1">
      <x v="22"/>
    </i>
    <i r="1">
      <x v="33"/>
    </i>
    <i t="default">
      <x v="6"/>
    </i>
    <i>
      <x v="7"/>
    </i>
    <i r="1">
      <x/>
    </i>
    <i r="1">
      <x v="2"/>
    </i>
    <i r="1">
      <x v="34"/>
    </i>
    <i r="1">
      <x v="5"/>
    </i>
    <i r="1">
      <x v="6"/>
    </i>
    <i r="1">
      <x v="11"/>
    </i>
    <i r="1">
      <x v="32"/>
    </i>
    <i r="1">
      <x v="13"/>
    </i>
    <i r="1">
      <x v="28"/>
    </i>
    <i r="1">
      <x v="30"/>
    </i>
    <i r="1">
      <x v="17"/>
    </i>
    <i r="1">
      <x v="35"/>
    </i>
    <i r="1">
      <x v="18"/>
    </i>
    <i r="1">
      <x v="22"/>
    </i>
    <i r="1">
      <x v="33"/>
    </i>
    <i t="default">
      <x v="7"/>
    </i>
    <i>
      <x v="8"/>
    </i>
    <i r="1">
      <x/>
    </i>
    <i r="1">
      <x v="2"/>
    </i>
    <i r="1">
      <x v="5"/>
    </i>
    <i r="1">
      <x v="6"/>
    </i>
    <i r="1">
      <x v="36"/>
    </i>
    <i r="1">
      <x v="11"/>
    </i>
    <i r="1">
      <x v="32"/>
    </i>
    <i r="1">
      <x v="13"/>
    </i>
    <i r="1">
      <x v="28"/>
    </i>
    <i r="1">
      <x v="30"/>
    </i>
    <i r="1">
      <x v="18"/>
    </i>
    <i r="1">
      <x v="22"/>
    </i>
    <i t="default">
      <x v="8"/>
    </i>
    <i>
      <x v="9"/>
    </i>
    <i r="1">
      <x v="2"/>
    </i>
    <i r="1">
      <x v="5"/>
    </i>
    <i r="1">
      <x v="6"/>
    </i>
    <i r="1">
      <x v="36"/>
    </i>
    <i r="1">
      <x v="11"/>
    </i>
    <i r="1">
      <x v="37"/>
    </i>
    <i r="1">
      <x v="32"/>
    </i>
    <i r="1">
      <x v="13"/>
    </i>
    <i r="1">
      <x v="30"/>
    </i>
    <i r="1">
      <x v="18"/>
    </i>
    <i r="1">
      <x v="22"/>
    </i>
    <i t="default">
      <x v="9"/>
    </i>
    <i>
      <x v="10"/>
    </i>
    <i r="1">
      <x v="2"/>
    </i>
    <i r="1">
      <x v="38"/>
    </i>
    <i r="1">
      <x v="5"/>
    </i>
    <i r="1">
      <x v="6"/>
    </i>
    <i r="1">
      <x v="36"/>
    </i>
    <i r="1">
      <x v="39"/>
    </i>
    <i r="1">
      <x v="11"/>
    </i>
    <i r="1">
      <x v="37"/>
    </i>
    <i r="1">
      <x v="32"/>
    </i>
    <i r="1">
      <x v="13"/>
    </i>
    <i r="1">
      <x v="30"/>
    </i>
    <i r="1">
      <x v="18"/>
    </i>
    <i r="1">
      <x v="22"/>
    </i>
    <i t="default">
      <x v="10"/>
    </i>
    <i>
      <x v="11"/>
    </i>
    <i r="1">
      <x v="2"/>
    </i>
    <i r="1">
      <x v="38"/>
    </i>
    <i r="1">
      <x v="5"/>
    </i>
    <i r="1">
      <x v="6"/>
    </i>
    <i r="1">
      <x v="36"/>
    </i>
    <i r="1">
      <x v="39"/>
    </i>
    <i r="1">
      <x v="37"/>
    </i>
    <i r="1">
      <x v="32"/>
    </i>
    <i r="1">
      <x v="13"/>
    </i>
    <i r="1">
      <x v="30"/>
    </i>
    <i r="1">
      <x v="40"/>
    </i>
    <i r="1">
      <x v="18"/>
    </i>
    <i r="1">
      <x v="22"/>
    </i>
    <i t="default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Soma de ASK" fld="2" baseField="0" baseItem="0"/>
    <dataField name="Soma de ATK" fld="3" baseField="0" baseItem="0"/>
  </dataFields>
  <pivotHierarchies count="10"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dos Estatístico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14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15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16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18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1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20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21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2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23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2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25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26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27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28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3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3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32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33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34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35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36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37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38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39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40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1.xml"/><Relationship Id="rId1" Type="http://schemas.openxmlformats.org/officeDocument/2006/relationships/printerSettings" Target="../printerSettings/printerSettings41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42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4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44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45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4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4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48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6.xml"/><Relationship Id="rId1" Type="http://schemas.openxmlformats.org/officeDocument/2006/relationships/printerSettings" Target="../printerSettings/printerSettings49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9.xml"/><Relationship Id="rId1" Type="http://schemas.openxmlformats.org/officeDocument/2006/relationships/printerSettings" Target="../printerSettings/printerSettings50.bin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0.xml"/><Relationship Id="rId1" Type="http://schemas.openxmlformats.org/officeDocument/2006/relationships/printerSettings" Target="../printerSettings/printerSettings51.bin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1.xml"/><Relationship Id="rId1" Type="http://schemas.openxmlformats.org/officeDocument/2006/relationships/printerSettings" Target="../printerSettings/printerSettings52.bin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53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54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1.xml"/><Relationship Id="rId1" Type="http://schemas.openxmlformats.org/officeDocument/2006/relationships/printerSettings" Target="../printerSettings/printerSettings55.bin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2.xml"/><Relationship Id="rId1" Type="http://schemas.openxmlformats.org/officeDocument/2006/relationships/printerSettings" Target="../printerSettings/printerSettings56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57.bin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5.xml"/><Relationship Id="rId1" Type="http://schemas.openxmlformats.org/officeDocument/2006/relationships/printerSettings" Target="../printerSettings/printerSettings58.bin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59.bin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7.xml"/><Relationship Id="rId1" Type="http://schemas.openxmlformats.org/officeDocument/2006/relationships/printerSettings" Target="../printerSettings/printerSettings60.bin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8.xml"/><Relationship Id="rId1" Type="http://schemas.openxmlformats.org/officeDocument/2006/relationships/printerSettings" Target="../printerSettings/printerSettings61.bin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9.xml"/><Relationship Id="rId1" Type="http://schemas.openxmlformats.org/officeDocument/2006/relationships/printerSettings" Target="../printerSettings/printerSettings62.bin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63.bin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1.xml"/><Relationship Id="rId1" Type="http://schemas.openxmlformats.org/officeDocument/2006/relationships/printerSettings" Target="../printerSettings/printerSettings64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2.xml"/><Relationship Id="rId1" Type="http://schemas.openxmlformats.org/officeDocument/2006/relationships/printerSettings" Target="../printerSettings/printerSettings65.bin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3.xml"/><Relationship Id="rId1" Type="http://schemas.openxmlformats.org/officeDocument/2006/relationships/printerSettings" Target="../printerSettings/printerSettings6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4.xml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5.xm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6.xml"/><Relationship Id="rId1" Type="http://schemas.openxmlformats.org/officeDocument/2006/relationships/printerSettings" Target="../printerSettings/printerSettings67.bin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7.xml"/><Relationship Id="rId1" Type="http://schemas.openxmlformats.org/officeDocument/2006/relationships/printerSettings" Target="../printerSettings/printerSettings68.bin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69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9.xml"/><Relationship Id="rId1" Type="http://schemas.openxmlformats.org/officeDocument/2006/relationships/printerSettings" Target="../printerSettings/printerSettings70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0.xml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1.xml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3.xml"/><Relationship Id="rId1" Type="http://schemas.openxmlformats.org/officeDocument/2006/relationships/printerSettings" Target="../printerSettings/printerSettings71.bin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4.xml"/><Relationship Id="rId1" Type="http://schemas.openxmlformats.org/officeDocument/2006/relationships/printerSettings" Target="../printerSettings/printerSettings72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5.xml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7.xml"/><Relationship Id="rId1" Type="http://schemas.openxmlformats.org/officeDocument/2006/relationships/printerSettings" Target="../printerSettings/printerSettings73.bin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8.xml"/><Relationship Id="rId1" Type="http://schemas.openxmlformats.org/officeDocument/2006/relationships/printerSettings" Target="../printerSettings/printerSettings74.bin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9.xml"/><Relationship Id="rId1" Type="http://schemas.openxmlformats.org/officeDocument/2006/relationships/printerSettings" Target="../printerSettings/printerSettings75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0.xm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76.bin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2.xml"/><Relationship Id="rId1" Type="http://schemas.openxmlformats.org/officeDocument/2006/relationships/printerSettings" Target="../printerSettings/printerSettings77.bin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3.xml"/><Relationship Id="rId1" Type="http://schemas.openxmlformats.org/officeDocument/2006/relationships/printerSettings" Target="../printerSettings/printerSettings78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7.xml"/><Relationship Id="rId1" Type="http://schemas.openxmlformats.org/officeDocument/2006/relationships/printerSettings" Target="../printerSettings/printerSettings7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8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0.xml"/><Relationship Id="rId1" Type="http://schemas.openxmlformats.org/officeDocument/2006/relationships/printerSettings" Target="../printerSettings/printerSettings8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3.xml"/><Relationship Id="rId1" Type="http://schemas.openxmlformats.org/officeDocument/2006/relationships/printerSettings" Target="../printerSettings/printerSettings81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6.xml"/><Relationship Id="rId1" Type="http://schemas.openxmlformats.org/officeDocument/2006/relationships/printerSettings" Target="../printerSettings/printerSettings82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8.xml"/><Relationship Id="rId1" Type="http://schemas.openxmlformats.org/officeDocument/2006/relationships/printerSettings" Target="../printerSettings/printerSettings83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0.xml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2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3.xml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4.xml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6.xml"/><Relationship Id="rId1" Type="http://schemas.openxmlformats.org/officeDocument/2006/relationships/printerSettings" Target="../printerSettings/printerSettings84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9.xml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1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2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I401"/>
  <sheetViews>
    <sheetView showGridLines="0" tabSelected="1" workbookViewId="0"/>
  </sheetViews>
  <sheetFormatPr defaultRowHeight="15" x14ac:dyDescent="0.25"/>
  <cols>
    <col min="1" max="1" width="155" bestFit="1" customWidth="1"/>
    <col min="2" max="2" width="9.140625" style="77" customWidth="1"/>
    <col min="3" max="3" width="13.85546875" style="77" customWidth="1"/>
    <col min="4" max="4" width="22.5703125" style="77" customWidth="1"/>
    <col min="5" max="5" width="17.7109375" style="77" customWidth="1"/>
    <col min="6" max="6" width="9.140625" style="77" customWidth="1"/>
  </cols>
  <sheetData>
    <row r="1" spans="1:9" ht="18.75" x14ac:dyDescent="0.3">
      <c r="A1" s="106" t="s">
        <v>369</v>
      </c>
      <c r="G1" s="77"/>
      <c r="H1" s="77"/>
    </row>
    <row r="2" spans="1:9" ht="4.5" customHeight="1" x14ac:dyDescent="0.25">
      <c r="G2" s="77"/>
    </row>
    <row r="3" spans="1:9" ht="18.75" x14ac:dyDescent="0.3">
      <c r="A3" s="107" t="s">
        <v>825</v>
      </c>
      <c r="B3" s="181"/>
      <c r="D3" s="181"/>
      <c r="G3" s="77"/>
    </row>
    <row r="4" spans="1:9" x14ac:dyDescent="0.25">
      <c r="A4" s="164" t="str">
        <f t="shared" ref="A4:A10" si="0">E4</f>
        <v>Figura 1.1: Quantidade de empregados por categoria – empresas aéreas brasileiras, 2014 a 2019</v>
      </c>
      <c r="B4" s="181" t="str">
        <f t="shared" ref="B4:B10" si="1">LEFT(A4,3)&amp;" "&amp;MID(A4,8,FIND(":",A4)-8)</f>
        <v>Fig 1.1</v>
      </c>
      <c r="C4" s="77" t="str">
        <f t="shared" ref="C4:C10" si="2">"Figura "&amp;MID(B4,FIND(" ",B4)+1,LEN(B4)-FIND(" ",B4))</f>
        <v>Figura 1.1</v>
      </c>
      <c r="D4" s="181" t="str">
        <f t="shared" ref="D4:D10" si="3">RIGHT(A4,LEN(A4)-FIND(":",A4)-1)</f>
        <v>Quantidade de empregados por categoria – empresas aéreas brasileiras, 2014 a 2019</v>
      </c>
      <c r="E4" s="117" t="s">
        <v>1126</v>
      </c>
      <c r="F4" s="117">
        <v>8</v>
      </c>
      <c r="G4" s="77"/>
      <c r="H4" s="341"/>
      <c r="I4" s="341"/>
    </row>
    <row r="5" spans="1:9" x14ac:dyDescent="0.25">
      <c r="A5" s="164" t="str">
        <f t="shared" si="0"/>
        <v>Figura 1.2: Proporção de empregados por categoria – empresas aéreas brasileiras, 2019</v>
      </c>
      <c r="B5" s="181" t="str">
        <f t="shared" si="1"/>
        <v>Fig 1.2</v>
      </c>
      <c r="C5" s="77" t="str">
        <f t="shared" si="2"/>
        <v>Figura 1.2</v>
      </c>
      <c r="D5" s="181" t="str">
        <f t="shared" si="3"/>
        <v>Proporção de empregados por categoria – empresas aéreas brasileiras, 2019</v>
      </c>
      <c r="E5" s="117" t="s">
        <v>1007</v>
      </c>
      <c r="F5" s="117">
        <v>8</v>
      </c>
      <c r="G5" s="77"/>
      <c r="H5" s="341"/>
      <c r="I5" s="341"/>
    </row>
    <row r="6" spans="1:9" x14ac:dyDescent="0.25">
      <c r="A6" s="164" t="str">
        <f t="shared" si="0"/>
        <v>Figura 1.3: Quantidade de empregados por aeronave – empresas aéreas brasileiras, 2017 a 2019</v>
      </c>
      <c r="B6" s="181" t="str">
        <f t="shared" si="1"/>
        <v>Fig 1.3</v>
      </c>
      <c r="C6" s="77" t="str">
        <f t="shared" si="2"/>
        <v>Figura 1.3</v>
      </c>
      <c r="D6" s="181" t="str">
        <f t="shared" si="3"/>
        <v>Quantidade de empregados por aeronave – empresas aéreas brasileiras, 2017 a 2019</v>
      </c>
      <c r="E6" s="117" t="s">
        <v>1115</v>
      </c>
      <c r="F6" s="117">
        <v>8</v>
      </c>
      <c r="G6" s="77"/>
      <c r="H6" s="341"/>
      <c r="I6" s="341"/>
    </row>
    <row r="7" spans="1:9" x14ac:dyDescent="0.25">
      <c r="A7" s="164" t="str">
        <f t="shared" si="0"/>
        <v>Figura 1.4: Proporção de pilotos e co-pilotos no total de empregados – empresas aéreas brasileiras, 2017 a 2019</v>
      </c>
      <c r="B7" s="181" t="str">
        <f t="shared" si="1"/>
        <v>Fig 1.4</v>
      </c>
      <c r="C7" s="77" t="str">
        <f t="shared" si="2"/>
        <v>Figura 1.4</v>
      </c>
      <c r="D7" s="181" t="str">
        <f t="shared" si="3"/>
        <v>Proporção de pilotos e co-pilotos no total de empregados – empresas aéreas brasileiras, 2017 a 2019</v>
      </c>
      <c r="E7" s="117" t="s">
        <v>1116</v>
      </c>
      <c r="F7" s="117">
        <v>9</v>
      </c>
      <c r="G7" s="77"/>
      <c r="H7" s="341"/>
      <c r="I7" s="341"/>
    </row>
    <row r="8" spans="1:9" x14ac:dyDescent="0.25">
      <c r="A8" s="164" t="str">
        <f t="shared" si="0"/>
        <v>Figura 1.5: Número de pilotos e co-pilotos por mil decolagens – empresas aéreas brasileiras, 2017 a 2019</v>
      </c>
      <c r="B8" s="181" t="str">
        <f t="shared" si="1"/>
        <v>Fig 1.5</v>
      </c>
      <c r="C8" s="77" t="str">
        <f t="shared" si="2"/>
        <v>Figura 1.5</v>
      </c>
      <c r="D8" s="181" t="str">
        <f t="shared" si="3"/>
        <v>Número de pilotos e co-pilotos por mil decolagens – empresas aéreas brasileiras, 2017 a 2019</v>
      </c>
      <c r="E8" s="117" t="s">
        <v>1117</v>
      </c>
      <c r="F8" s="117">
        <v>10</v>
      </c>
      <c r="G8" s="77"/>
      <c r="H8" s="341"/>
      <c r="I8" s="341"/>
    </row>
    <row r="9" spans="1:9" x14ac:dyDescent="0.25">
      <c r="A9" s="164" t="str">
        <f t="shared" si="0"/>
        <v>Figura 1.6: Quantidade de aeronaves por fabricante – empresas aéreas brasileiras, 2015 a 2019</v>
      </c>
      <c r="B9" s="181" t="str">
        <f t="shared" si="1"/>
        <v>Fig 1.6</v>
      </c>
      <c r="C9" s="77" t="str">
        <f t="shared" si="2"/>
        <v>Figura 1.6</v>
      </c>
      <c r="D9" s="181" t="str">
        <f t="shared" si="3"/>
        <v>Quantidade de aeronaves por fabricante – empresas aéreas brasileiras, 2015 a 2019</v>
      </c>
      <c r="E9" s="117" t="s">
        <v>1125</v>
      </c>
      <c r="F9" s="117">
        <v>11</v>
      </c>
      <c r="G9" s="77"/>
      <c r="H9" s="341"/>
      <c r="I9" s="341"/>
    </row>
    <row r="10" spans="1:9" x14ac:dyDescent="0.25">
      <c r="A10" s="164" t="str">
        <f t="shared" si="0"/>
        <v>Figura 1.7: Proporção de aeronaves por assentos de passageiro instalados – empresas aéreas brasileiras, 2019</v>
      </c>
      <c r="B10" s="181" t="str">
        <f t="shared" si="1"/>
        <v>Fig 1.7</v>
      </c>
      <c r="C10" s="77" t="str">
        <f t="shared" si="2"/>
        <v>Figura 1.7</v>
      </c>
      <c r="D10" s="181" t="str">
        <f t="shared" si="3"/>
        <v>Proporção de aeronaves por assentos de passageiro instalados – empresas aéreas brasileiras, 2019</v>
      </c>
      <c r="E10" s="117" t="s">
        <v>1008</v>
      </c>
      <c r="F10" s="117">
        <v>12</v>
      </c>
      <c r="G10" s="77"/>
      <c r="H10" s="341"/>
      <c r="I10" s="341"/>
    </row>
    <row r="11" spans="1:9" ht="18.75" x14ac:dyDescent="0.3">
      <c r="A11" s="107" t="s">
        <v>826</v>
      </c>
      <c r="B11" s="181"/>
      <c r="D11" s="181"/>
      <c r="E11" s="117"/>
      <c r="F11" s="117"/>
      <c r="G11" s="77"/>
      <c r="H11" s="341"/>
      <c r="I11" s="341"/>
    </row>
    <row r="12" spans="1:9" x14ac:dyDescent="0.25">
      <c r="A12" s="164" t="str">
        <f t="shared" ref="A12:A56" si="4">E12</f>
        <v>Figura 2.1: Evolução da quantidade de voos – mercados doméstico e internacional, 2010 a 2019</v>
      </c>
      <c r="B12" s="181" t="str">
        <f t="shared" ref="B12:B56" si="5">LEFT(A12,3)&amp;" "&amp;MID(A12,8,FIND(":",A12)-8)</f>
        <v>Fig 2.1</v>
      </c>
      <c r="C12" s="77" t="str">
        <f t="shared" ref="C12:C56" si="6">"Figura "&amp;MID(B12,FIND(" ",B12)+1,LEN(B12)-FIND(" ",B12))</f>
        <v>Figura 2.1</v>
      </c>
      <c r="D12" s="181" t="str">
        <f t="shared" ref="D12:D56" si="7">RIGHT(A12,LEN(A12)-FIND(":",A12)-1)</f>
        <v>Evolução da quantidade de voos – mercados doméstico e internacional, 2010 a 2019</v>
      </c>
      <c r="E12" s="117" t="s">
        <v>1245</v>
      </c>
      <c r="F12" s="117">
        <v>15</v>
      </c>
      <c r="G12" s="77"/>
      <c r="H12" s="341"/>
      <c r="I12" s="341"/>
    </row>
    <row r="13" spans="1:9" x14ac:dyDescent="0.25">
      <c r="A13" s="164" t="str">
        <f t="shared" si="4"/>
        <v>Figura 2.2: Variação na quantidade de voos com relação ao ano anterior – mercados doméstico e internacional, 2010 a 2019</v>
      </c>
      <c r="B13" s="181" t="str">
        <f t="shared" si="5"/>
        <v>Fig 2.2</v>
      </c>
      <c r="C13" s="77" t="str">
        <f t="shared" si="6"/>
        <v>Figura 2.2</v>
      </c>
      <c r="D13" s="181" t="str">
        <f t="shared" si="7"/>
        <v>Variação na quantidade de voos com relação ao ano anterior – mercados doméstico e internacional, 2010 a 2019</v>
      </c>
      <c r="E13" s="117" t="s">
        <v>1246</v>
      </c>
      <c r="F13" s="117">
        <v>15</v>
      </c>
      <c r="G13" s="77"/>
      <c r="H13" s="341"/>
      <c r="I13" s="341"/>
    </row>
    <row r="14" spans="1:9" x14ac:dyDescent="0.25">
      <c r="A14" s="164" t="str">
        <f t="shared" si="4"/>
        <v>Figura 2.3: Variação na quantidade de voos com relação ao mesmo mês do ano anterior – mercados doméstico e internacional, 2019</v>
      </c>
      <c r="B14" s="181" t="str">
        <f t="shared" si="5"/>
        <v>Fig 2.3</v>
      </c>
      <c r="C14" s="77" t="str">
        <f t="shared" si="6"/>
        <v>Figura 2.3</v>
      </c>
      <c r="D14" s="181" t="str">
        <f t="shared" si="7"/>
        <v>Variação na quantidade de voos com relação ao mesmo mês do ano anterior – mercados doméstico e internacional, 2019</v>
      </c>
      <c r="E14" s="117" t="s">
        <v>1009</v>
      </c>
      <c r="F14" s="117">
        <v>16</v>
      </c>
      <c r="G14" s="77"/>
      <c r="H14" s="341"/>
      <c r="I14" s="341"/>
    </row>
    <row r="15" spans="1:9" x14ac:dyDescent="0.25">
      <c r="A15" s="164" t="str">
        <f t="shared" si="4"/>
        <v>Figura 2.4: Evolução da quantidade de voos – mercado doméstico, 2010 a 2019</v>
      </c>
      <c r="B15" s="181" t="str">
        <f t="shared" si="5"/>
        <v>Fig 2.4</v>
      </c>
      <c r="C15" s="77" t="str">
        <f t="shared" si="6"/>
        <v>Figura 2.4</v>
      </c>
      <c r="D15" s="181" t="str">
        <f t="shared" si="7"/>
        <v>Evolução da quantidade de voos – mercado doméstico, 2010 a 2019</v>
      </c>
      <c r="E15" s="117" t="s">
        <v>1247</v>
      </c>
      <c r="F15" s="117">
        <v>17</v>
      </c>
      <c r="G15" s="77"/>
      <c r="H15" s="341"/>
      <c r="I15" s="341"/>
    </row>
    <row r="16" spans="1:9" x14ac:dyDescent="0.25">
      <c r="A16" s="164" t="str">
        <f t="shared" si="4"/>
        <v>Figura 2.5: Variação na quantidade de voos com relação ao ano anterior – mercado doméstico, 2010 a 2019</v>
      </c>
      <c r="B16" s="181" t="str">
        <f t="shared" si="5"/>
        <v>Fig 2.5</v>
      </c>
      <c r="C16" s="77" t="str">
        <f t="shared" si="6"/>
        <v>Figura 2.5</v>
      </c>
      <c r="D16" s="181" t="str">
        <f t="shared" si="7"/>
        <v>Variação na quantidade de voos com relação ao ano anterior – mercado doméstico, 2010 a 2019</v>
      </c>
      <c r="E16" s="117" t="s">
        <v>1248</v>
      </c>
      <c r="F16" s="117">
        <v>17</v>
      </c>
      <c r="G16" s="77"/>
      <c r="H16" s="341"/>
      <c r="I16" s="341"/>
    </row>
    <row r="17" spans="1:9" x14ac:dyDescent="0.25">
      <c r="A17" s="164" t="str">
        <f t="shared" si="4"/>
        <v>Figura 2.6: Variação na quantidade de voos com relação ao mesmo mês do ano anterior – mercado doméstico, 2019</v>
      </c>
      <c r="B17" s="181" t="str">
        <f t="shared" si="5"/>
        <v>Fig 2.6</v>
      </c>
      <c r="C17" s="77" t="str">
        <f t="shared" si="6"/>
        <v>Figura 2.6</v>
      </c>
      <c r="D17" s="181" t="str">
        <f t="shared" si="7"/>
        <v>Variação na quantidade de voos com relação ao mesmo mês do ano anterior – mercado doméstico, 2019</v>
      </c>
      <c r="E17" s="117" t="s">
        <v>1010</v>
      </c>
      <c r="F17" s="117">
        <v>18</v>
      </c>
      <c r="G17" s="77"/>
      <c r="H17" s="341"/>
      <c r="I17" s="341"/>
    </row>
    <row r="18" spans="1:9" x14ac:dyDescent="0.25">
      <c r="A18" s="164" t="str">
        <f t="shared" si="4"/>
        <v>Figura 2.7: Participação das quatro principais empresas no número de voos – mercado doméstico, 2019</v>
      </c>
      <c r="B18" s="181" t="str">
        <f t="shared" si="5"/>
        <v>Fig 2.7</v>
      </c>
      <c r="C18" s="77" t="str">
        <f t="shared" si="6"/>
        <v>Figura 2.7</v>
      </c>
      <c r="D18" s="181" t="str">
        <f t="shared" si="7"/>
        <v>Participação das quatro principais empresas no número de voos – mercado doméstico, 2019</v>
      </c>
      <c r="E18" s="117" t="s">
        <v>1011</v>
      </c>
      <c r="F18" s="117">
        <v>18</v>
      </c>
      <c r="G18" s="77"/>
      <c r="H18" s="341"/>
      <c r="I18" s="341"/>
    </row>
    <row r="19" spans="1:9" x14ac:dyDescent="0.25">
      <c r="A19" s="164" t="str">
        <f t="shared" si="4"/>
        <v>Figura 2.8: Variação na quantidade de voos com relação ao ano anterior por empresa – mercado doméstico, 2019</v>
      </c>
      <c r="B19" s="181" t="str">
        <f t="shared" si="5"/>
        <v>Fig 2.8</v>
      </c>
      <c r="C19" s="77" t="str">
        <f t="shared" si="6"/>
        <v>Figura 2.8</v>
      </c>
      <c r="D19" s="181" t="str">
        <f t="shared" si="7"/>
        <v>Variação na quantidade de voos com relação ao ano anterior por empresa – mercado doméstico, 2019</v>
      </c>
      <c r="E19" s="117" t="s">
        <v>1012</v>
      </c>
      <c r="F19" s="117">
        <v>18</v>
      </c>
      <c r="G19" s="77"/>
      <c r="H19" s="341"/>
      <c r="I19" s="341"/>
    </row>
    <row r="20" spans="1:9" x14ac:dyDescent="0.25">
      <c r="A20" s="164" t="str">
        <f t="shared" si="4"/>
        <v>Figura 2.9: Participação dos 20 principais aeroportos na quantidade de decolagens – mercado doméstico, 2019</v>
      </c>
      <c r="B20" s="181" t="str">
        <f t="shared" si="5"/>
        <v>Fig 2.9</v>
      </c>
      <c r="C20" s="77" t="str">
        <f t="shared" si="6"/>
        <v>Figura 2.9</v>
      </c>
      <c r="D20" s="181" t="str">
        <f t="shared" si="7"/>
        <v>Participação dos 20 principais aeroportos na quantidade de decolagens – mercado doméstico, 2019</v>
      </c>
      <c r="E20" s="117" t="s">
        <v>1013</v>
      </c>
      <c r="F20" s="117">
        <v>19</v>
      </c>
      <c r="G20" s="77"/>
      <c r="H20" s="341"/>
      <c r="I20" s="341"/>
    </row>
    <row r="21" spans="1:9" x14ac:dyDescent="0.25">
      <c r="A21" s="164" t="str">
        <f t="shared" si="4"/>
        <v>Figura 2.10: Variação da quantidade de decolagens nos 20 principais aeroportos com relação ao ano anterior – mercado doméstico, 2019</v>
      </c>
      <c r="B21" s="181" t="str">
        <f t="shared" si="5"/>
        <v>Fig 2.10</v>
      </c>
      <c r="C21" s="77" t="str">
        <f t="shared" si="6"/>
        <v>Figura 2.10</v>
      </c>
      <c r="D21" s="181" t="str">
        <f t="shared" si="7"/>
        <v>Variação da quantidade de decolagens nos 20 principais aeroportos com relação ao ano anterior – mercado doméstico, 2019</v>
      </c>
      <c r="E21" s="117" t="s">
        <v>1014</v>
      </c>
      <c r="F21" s="117">
        <v>20</v>
      </c>
      <c r="G21" s="77"/>
      <c r="H21" s="341"/>
      <c r="I21" s="341"/>
    </row>
    <row r="22" spans="1:9" x14ac:dyDescent="0.25">
      <c r="A22" s="164" t="str">
        <f t="shared" si="4"/>
        <v>Figura 2.11: Quantidade de decolagens por região (milhares) – mercado doméstico, 2019</v>
      </c>
      <c r="B22" s="181" t="str">
        <f t="shared" si="5"/>
        <v>Fig 2.11</v>
      </c>
      <c r="C22" s="77" t="str">
        <f t="shared" si="6"/>
        <v>Figura 2.11</v>
      </c>
      <c r="D22" s="181" t="str">
        <f t="shared" si="7"/>
        <v>Quantidade de decolagens por região (milhares) – mercado doméstico, 2019</v>
      </c>
      <c r="E22" s="117" t="s">
        <v>1015</v>
      </c>
      <c r="F22" s="117">
        <v>21</v>
      </c>
      <c r="G22" s="77"/>
      <c r="H22" s="341"/>
      <c r="I22" s="341"/>
    </row>
    <row r="23" spans="1:9" x14ac:dyDescent="0.25">
      <c r="A23" s="164" t="str">
        <f t="shared" si="4"/>
        <v>Figura 2.12: Quantidade de decolagens por mil de habitantes por região – mercado doméstico, 2019</v>
      </c>
      <c r="B23" s="181" t="str">
        <f t="shared" si="5"/>
        <v>Fig 2.12</v>
      </c>
      <c r="C23" s="77" t="str">
        <f t="shared" si="6"/>
        <v>Figura 2.12</v>
      </c>
      <c r="D23" s="181" t="str">
        <f t="shared" si="7"/>
        <v>Quantidade de decolagens por mil de habitantes por região – mercado doméstico, 2019</v>
      </c>
      <c r="E23" s="117" t="s">
        <v>1016</v>
      </c>
      <c r="F23" s="117">
        <v>22</v>
      </c>
      <c r="G23" s="77"/>
      <c r="H23" s="341"/>
      <c r="I23" s="341"/>
    </row>
    <row r="24" spans="1:9" x14ac:dyDescent="0.25">
      <c r="A24" s="164" t="str">
        <f t="shared" si="4"/>
        <v>Figura 2.13: Variação no número de decolagens por região com relação ao ano anterior – mercado doméstico, 2019</v>
      </c>
      <c r="B24" s="181" t="str">
        <f t="shared" si="5"/>
        <v>Fig 2.13</v>
      </c>
      <c r="C24" s="77" t="str">
        <f t="shared" si="6"/>
        <v>Figura 2.13</v>
      </c>
      <c r="D24" s="181" t="str">
        <f t="shared" si="7"/>
        <v>Variação no número de decolagens por região com relação ao ano anterior – mercado doméstico, 2019</v>
      </c>
      <c r="E24" s="117" t="s">
        <v>1017</v>
      </c>
      <c r="F24" s="117">
        <v>22</v>
      </c>
      <c r="G24" s="77"/>
      <c r="H24" s="341"/>
      <c r="I24" s="341"/>
    </row>
    <row r="25" spans="1:9" x14ac:dyDescent="0.25">
      <c r="A25" s="164" t="str">
        <f t="shared" si="4"/>
        <v>Figura 2.14: Evolução do ASK – mercado doméstico, 2010 a 2019</v>
      </c>
      <c r="B25" s="181" t="str">
        <f t="shared" si="5"/>
        <v>Fig 2.14</v>
      </c>
      <c r="C25" s="77" t="str">
        <f t="shared" si="6"/>
        <v>Figura 2.14</v>
      </c>
      <c r="D25" s="181" t="str">
        <f t="shared" si="7"/>
        <v>Evolução do ASK – mercado doméstico, 2010 a 2019</v>
      </c>
      <c r="E25" s="117" t="s">
        <v>1249</v>
      </c>
      <c r="F25" s="117">
        <v>23</v>
      </c>
      <c r="G25" s="77"/>
      <c r="H25" s="341"/>
      <c r="I25" s="341"/>
    </row>
    <row r="26" spans="1:9" x14ac:dyDescent="0.25">
      <c r="A26" s="164" t="str">
        <f t="shared" si="4"/>
        <v>Figura 2.15: Variação do ASK em relação ao ano anterior – mercado doméstico, 2010 a 2019</v>
      </c>
      <c r="B26" s="181" t="str">
        <f t="shared" si="5"/>
        <v>Fig 2.15</v>
      </c>
      <c r="C26" s="77" t="str">
        <f t="shared" si="6"/>
        <v>Figura 2.15</v>
      </c>
      <c r="D26" s="181" t="str">
        <f t="shared" si="7"/>
        <v>Variação do ASK em relação ao ano anterior – mercado doméstico, 2010 a 2019</v>
      </c>
      <c r="E26" s="117" t="s">
        <v>1250</v>
      </c>
      <c r="F26" s="117">
        <v>23</v>
      </c>
      <c r="G26" s="77"/>
      <c r="H26" s="341"/>
      <c r="I26" s="341"/>
    </row>
    <row r="27" spans="1:9" x14ac:dyDescent="0.25">
      <c r="A27" s="164" t="str">
        <f t="shared" si="4"/>
        <v>Figura 2.16: Variação no ASK com relação ao mesmo mês do ano anterior – mercado doméstico, 2019</v>
      </c>
      <c r="B27" s="181" t="str">
        <f t="shared" si="5"/>
        <v>Fig 2.16</v>
      </c>
      <c r="C27" s="77" t="str">
        <f t="shared" si="6"/>
        <v>Figura 2.16</v>
      </c>
      <c r="D27" s="181" t="str">
        <f t="shared" si="7"/>
        <v>Variação no ASK com relação ao mesmo mês do ano anterior – mercado doméstico, 2019</v>
      </c>
      <c r="E27" s="117" t="s">
        <v>1018</v>
      </c>
      <c r="F27" s="117">
        <v>23</v>
      </c>
      <c r="G27" s="77"/>
      <c r="H27" s="341"/>
      <c r="I27" s="341"/>
    </row>
    <row r="28" spans="1:9" x14ac:dyDescent="0.25">
      <c r="A28" s="164" t="str">
        <f t="shared" si="4"/>
        <v>Figura 2.17: Participação das quatro maiores empresas no ASK – mercado doméstico, 2019</v>
      </c>
      <c r="B28" s="181" t="str">
        <f t="shared" si="5"/>
        <v>Fig 2.17</v>
      </c>
      <c r="C28" s="77" t="str">
        <f t="shared" si="6"/>
        <v>Figura 2.17</v>
      </c>
      <c r="D28" s="181" t="str">
        <f t="shared" si="7"/>
        <v>Participação das quatro maiores empresas no ASK – mercado doméstico, 2019</v>
      </c>
      <c r="E28" s="117" t="s">
        <v>1019</v>
      </c>
      <c r="F28" s="117">
        <v>24</v>
      </c>
      <c r="G28" s="77"/>
      <c r="H28" s="341"/>
      <c r="I28" s="341"/>
    </row>
    <row r="29" spans="1:9" x14ac:dyDescent="0.25">
      <c r="A29" s="164" t="str">
        <f t="shared" si="4"/>
        <v>Figura 2.18: Variação do ASK com relação ao ano anterior por empresa – mercado doméstico, 2019</v>
      </c>
      <c r="B29" s="181" t="str">
        <f t="shared" si="5"/>
        <v>Fig 2.18</v>
      </c>
      <c r="C29" s="77" t="str">
        <f t="shared" si="6"/>
        <v>Figura 2.18</v>
      </c>
      <c r="D29" s="181" t="str">
        <f t="shared" si="7"/>
        <v>Variação do ASK com relação ao ano anterior por empresa – mercado doméstico, 2019</v>
      </c>
      <c r="E29" s="117" t="s">
        <v>1020</v>
      </c>
      <c r="F29" s="117">
        <v>24</v>
      </c>
      <c r="G29" s="77"/>
      <c r="H29" s="341"/>
      <c r="I29" s="341"/>
    </row>
    <row r="30" spans="1:9" x14ac:dyDescent="0.25">
      <c r="A30" s="164" t="str">
        <f t="shared" si="4"/>
        <v>Figura 2.19: Variação no ASK com relação ao mesmo mês do ano anterior – Latam e Gol – mercado doméstico, 2019</v>
      </c>
      <c r="B30" s="181" t="str">
        <f t="shared" si="5"/>
        <v>Fig 2.19</v>
      </c>
      <c r="C30" s="77" t="str">
        <f t="shared" si="6"/>
        <v>Figura 2.19</v>
      </c>
      <c r="D30" s="181" t="str">
        <f t="shared" si="7"/>
        <v>Variação no ASK com relação ao mesmo mês do ano anterior – Latam e Gol – mercado doméstico, 2019</v>
      </c>
      <c r="E30" s="117" t="s">
        <v>1021</v>
      </c>
      <c r="F30" s="117">
        <v>24</v>
      </c>
      <c r="G30" s="77"/>
      <c r="H30" s="341"/>
      <c r="I30" s="341"/>
    </row>
    <row r="31" spans="1:9" x14ac:dyDescent="0.25">
      <c r="A31" s="164" t="str">
        <f t="shared" si="4"/>
        <v>Figura 2.20: Variação no ASK com relação ao mesmo mês do ano anterior – Azul, Avianca – mercado doméstico, 2019</v>
      </c>
      <c r="B31" s="181" t="str">
        <f t="shared" si="5"/>
        <v>Fig 2.20</v>
      </c>
      <c r="C31" s="77" t="str">
        <f t="shared" si="6"/>
        <v>Figura 2.20</v>
      </c>
      <c r="D31" s="181" t="str">
        <f t="shared" si="7"/>
        <v>Variação no ASK com relação ao mesmo mês do ano anterior – Azul, Avianca – mercado doméstico, 2019</v>
      </c>
      <c r="E31" s="117" t="s">
        <v>1022</v>
      </c>
      <c r="F31" s="117">
        <v>25</v>
      </c>
      <c r="G31" s="77"/>
      <c r="H31" s="341"/>
      <c r="I31" s="341"/>
    </row>
    <row r="32" spans="1:9" x14ac:dyDescent="0.25">
      <c r="A32" s="164" t="str">
        <f t="shared" si="4"/>
        <v>Figura 2.21: Quantidade de aeroportos atendidos* unidade da federação, 2019</v>
      </c>
      <c r="B32" s="181" t="str">
        <f t="shared" si="5"/>
        <v>Fig 2.21</v>
      </c>
      <c r="C32" s="77" t="str">
        <f t="shared" si="6"/>
        <v>Figura 2.21</v>
      </c>
      <c r="D32" s="181" t="str">
        <f t="shared" si="7"/>
        <v>Quantidade de aeroportos atendidos* unidade da federação, 2019</v>
      </c>
      <c r="E32" s="117" t="s">
        <v>1505</v>
      </c>
      <c r="F32" s="117">
        <v>26</v>
      </c>
      <c r="G32" s="77"/>
      <c r="H32" s="341"/>
      <c r="I32" s="341"/>
    </row>
    <row r="33" spans="1:9" x14ac:dyDescent="0.25">
      <c r="A33" s="164" t="str">
        <f t="shared" si="4"/>
        <v>Figura 2.22: Decolagens por estado e aeroporto – região Sudeste, 2019</v>
      </c>
      <c r="B33" s="181" t="str">
        <f t="shared" si="5"/>
        <v>Fig 2.22</v>
      </c>
      <c r="C33" s="77" t="str">
        <f t="shared" si="6"/>
        <v>Figura 2.22</v>
      </c>
      <c r="D33" s="181" t="str">
        <f t="shared" si="7"/>
        <v>Decolagens por estado e aeroporto – região Sudeste, 2019</v>
      </c>
      <c r="E33" s="117" t="s">
        <v>1023</v>
      </c>
      <c r="F33" s="117">
        <v>27</v>
      </c>
      <c r="G33" s="77"/>
      <c r="H33" s="341"/>
      <c r="I33" s="341"/>
    </row>
    <row r="34" spans="1:9" x14ac:dyDescent="0.25">
      <c r="A34" s="164" t="str">
        <f t="shared" si="4"/>
        <v>Figura 2.23: Decolagens por estado e aeroporto – região Nordeste, 2019</v>
      </c>
      <c r="B34" s="181" t="str">
        <f t="shared" si="5"/>
        <v>Fig 2.23</v>
      </c>
      <c r="C34" s="77" t="str">
        <f t="shared" si="6"/>
        <v>Figura 2.23</v>
      </c>
      <c r="D34" s="181" t="str">
        <f t="shared" si="7"/>
        <v>Decolagens por estado e aeroporto – região Nordeste, 2019</v>
      </c>
      <c r="E34" s="117" t="s">
        <v>1024</v>
      </c>
      <c r="F34" s="117">
        <v>28</v>
      </c>
      <c r="G34" s="77"/>
      <c r="H34" s="341"/>
      <c r="I34" s="341"/>
    </row>
    <row r="35" spans="1:9" x14ac:dyDescent="0.25">
      <c r="A35" s="164" t="str">
        <f t="shared" si="4"/>
        <v>Figura 2.24: Decolagens por estado e aeroporto – região Sul, 2019</v>
      </c>
      <c r="B35" s="181" t="str">
        <f t="shared" si="5"/>
        <v>Fig 2.24</v>
      </c>
      <c r="C35" s="77" t="str">
        <f t="shared" si="6"/>
        <v>Figura 2.24</v>
      </c>
      <c r="D35" s="181" t="str">
        <f t="shared" si="7"/>
        <v>Decolagens por estado e aeroporto – região Sul, 2019</v>
      </c>
      <c r="E35" s="117" t="s">
        <v>1025</v>
      </c>
      <c r="F35" s="117">
        <v>29</v>
      </c>
      <c r="G35" s="77"/>
      <c r="H35" s="341"/>
      <c r="I35" s="341"/>
    </row>
    <row r="36" spans="1:9" x14ac:dyDescent="0.25">
      <c r="A36" s="164" t="str">
        <f t="shared" si="4"/>
        <v>Figura 2.25: Decolagens por estado e aeroporto – região Centro-Oeste, 2019</v>
      </c>
      <c r="B36" s="181" t="str">
        <f t="shared" si="5"/>
        <v>Fig 2.25</v>
      </c>
      <c r="C36" s="77" t="str">
        <f t="shared" si="6"/>
        <v>Figura 2.25</v>
      </c>
      <c r="D36" s="181" t="str">
        <f t="shared" si="7"/>
        <v>Decolagens por estado e aeroporto – região Centro-Oeste, 2019</v>
      </c>
      <c r="E36" s="117" t="s">
        <v>1026</v>
      </c>
      <c r="F36" s="117">
        <v>30</v>
      </c>
      <c r="G36" s="77"/>
      <c r="H36" s="341"/>
      <c r="I36" s="341"/>
    </row>
    <row r="37" spans="1:9" x14ac:dyDescent="0.25">
      <c r="A37" s="164" t="str">
        <f t="shared" si="4"/>
        <v>Figura 2.26: Decolagens por estado e aeroporto – região Norte, 2019</v>
      </c>
      <c r="B37" s="181" t="str">
        <f t="shared" si="5"/>
        <v>Fig 2.26</v>
      </c>
      <c r="C37" s="77" t="str">
        <f t="shared" si="6"/>
        <v>Figura 2.26</v>
      </c>
      <c r="D37" s="181" t="str">
        <f t="shared" si="7"/>
        <v>Decolagens por estado e aeroporto – região Norte, 2019</v>
      </c>
      <c r="E37" s="117" t="s">
        <v>1027</v>
      </c>
      <c r="F37" s="117">
        <v>31</v>
      </c>
      <c r="G37" s="77"/>
      <c r="H37" s="341"/>
      <c r="I37" s="341"/>
    </row>
    <row r="38" spans="1:9" x14ac:dyDescent="0.25">
      <c r="A38" s="164" t="str">
        <f t="shared" si="4"/>
        <v>Figura 2.27: Aeroportos utilizados por empresa – mercado doméstico, 2018 e 2019</v>
      </c>
      <c r="B38" s="181" t="str">
        <f t="shared" si="5"/>
        <v>Fig 2.27</v>
      </c>
      <c r="C38" s="77" t="str">
        <f t="shared" si="6"/>
        <v>Figura 2.27</v>
      </c>
      <c r="D38" s="181" t="str">
        <f t="shared" si="7"/>
        <v>Aeroportos utilizados por empresa – mercado doméstico, 2018 e 2019</v>
      </c>
      <c r="E38" s="117" t="s">
        <v>1092</v>
      </c>
      <c r="F38" s="117">
        <v>32</v>
      </c>
      <c r="G38" s="77"/>
      <c r="H38" s="341"/>
      <c r="I38" s="341"/>
    </row>
    <row r="39" spans="1:9" x14ac:dyDescent="0.25">
      <c r="A39" s="164" t="str">
        <f t="shared" si="4"/>
        <v>Figura 2.28: Evolução do número de voos realizados – mercado internacional, 2010 a 2019</v>
      </c>
      <c r="B39" s="181" t="str">
        <f t="shared" si="5"/>
        <v>Fig 2.28</v>
      </c>
      <c r="C39" s="77" t="str">
        <f t="shared" si="6"/>
        <v>Figura 2.28</v>
      </c>
      <c r="D39" s="181" t="str">
        <f t="shared" si="7"/>
        <v>Evolução do número de voos realizados – mercado internacional, 2010 a 2019</v>
      </c>
      <c r="E39" s="117" t="s">
        <v>1251</v>
      </c>
      <c r="F39" s="117">
        <v>33</v>
      </c>
      <c r="G39" s="77"/>
      <c r="H39" s="341"/>
      <c r="I39" s="341"/>
    </row>
    <row r="40" spans="1:9" x14ac:dyDescent="0.25">
      <c r="A40" s="164" t="str">
        <f t="shared" si="4"/>
        <v>Figura 2.29: Variação no número de voos realizados em relação ao ano anterior – mercado internacional, 2010 a 2019</v>
      </c>
      <c r="B40" s="181" t="str">
        <f t="shared" si="5"/>
        <v>Fig 2.29</v>
      </c>
      <c r="C40" s="77" t="str">
        <f t="shared" si="6"/>
        <v>Figura 2.29</v>
      </c>
      <c r="D40" s="181" t="str">
        <f t="shared" si="7"/>
        <v>Variação no número de voos realizados em relação ao ano anterior – mercado internacional, 2010 a 2019</v>
      </c>
      <c r="E40" s="117" t="s">
        <v>1252</v>
      </c>
      <c r="F40" s="117">
        <v>33</v>
      </c>
      <c r="G40" s="77"/>
      <c r="H40" s="341"/>
      <c r="I40" s="341"/>
    </row>
    <row r="41" spans="1:9" x14ac:dyDescent="0.25">
      <c r="A41" s="164" t="str">
        <f t="shared" si="4"/>
        <v>Figura 2.30: Variação no número de voos realizados em relação ao mesmo mês do ano anterior – mercado internacional, 2019</v>
      </c>
      <c r="B41" s="181" t="str">
        <f t="shared" si="5"/>
        <v>Fig 2.30</v>
      </c>
      <c r="C41" s="77" t="str">
        <f t="shared" si="6"/>
        <v>Figura 2.30</v>
      </c>
      <c r="D41" s="181" t="str">
        <f t="shared" si="7"/>
        <v>Variação no número de voos realizados em relação ao mesmo mês do ano anterior – mercado internacional, 2019</v>
      </c>
      <c r="E41" s="117" t="s">
        <v>1028</v>
      </c>
      <c r="F41" s="117">
        <v>34</v>
      </c>
      <c r="G41" s="77"/>
      <c r="H41" s="341"/>
      <c r="I41" s="341"/>
    </row>
    <row r="42" spans="1:9" x14ac:dyDescent="0.25">
      <c r="A42" s="164" t="str">
        <f t="shared" si="4"/>
        <v>Figura 2.31: Evolução do número de voos realizados por nacionalidade da empresa – mercado internacional, 2010 a 2019</v>
      </c>
      <c r="B42" s="181" t="str">
        <f t="shared" si="5"/>
        <v>Fig 2.31</v>
      </c>
      <c r="C42" s="77" t="str">
        <f t="shared" si="6"/>
        <v>Figura 2.31</v>
      </c>
      <c r="D42" s="181" t="str">
        <f t="shared" si="7"/>
        <v>Evolução do número de voos realizados por nacionalidade da empresa – mercado internacional, 2010 a 2019</v>
      </c>
      <c r="E42" s="117" t="s">
        <v>1253</v>
      </c>
      <c r="F42" s="117">
        <v>34</v>
      </c>
      <c r="G42" s="77"/>
      <c r="H42" s="341"/>
      <c r="I42" s="341"/>
    </row>
    <row r="43" spans="1:9" x14ac:dyDescent="0.25">
      <c r="A43" s="164" t="str">
        <f t="shared" si="4"/>
        <v>Figura 2.32: Proporção de voos realizados por nacionalidade da empresa – mercado internacional, 2010 a 2019</v>
      </c>
      <c r="B43" s="181" t="str">
        <f t="shared" si="5"/>
        <v>Fig 2.32</v>
      </c>
      <c r="C43" s="77" t="str">
        <f t="shared" si="6"/>
        <v>Figura 2.32</v>
      </c>
      <c r="D43" s="181" t="str">
        <f t="shared" si="7"/>
        <v>Proporção de voos realizados por nacionalidade da empresa – mercado internacional, 2010 a 2019</v>
      </c>
      <c r="E43" s="117" t="s">
        <v>1254</v>
      </c>
      <c r="F43" s="117">
        <v>34</v>
      </c>
      <c r="G43" s="77"/>
      <c r="H43" s="341"/>
      <c r="I43" s="341"/>
    </row>
    <row r="44" spans="1:9" x14ac:dyDescent="0.25">
      <c r="A44" s="164" t="str">
        <f t="shared" si="4"/>
        <v>Figura 2.33: Variação do número de voos realizados por nacionalidade da empresa – mercado internacional, 2019/2010</v>
      </c>
      <c r="B44" s="181" t="str">
        <f t="shared" si="5"/>
        <v>Fig 2.33</v>
      </c>
      <c r="C44" s="77" t="str">
        <f t="shared" si="6"/>
        <v>Figura 2.33</v>
      </c>
      <c r="D44" s="181" t="str">
        <f t="shared" si="7"/>
        <v>Variação do número de voos realizados por nacionalidade da empresa – mercado internacional, 2019/2010</v>
      </c>
      <c r="E44" s="117" t="s">
        <v>1255</v>
      </c>
      <c r="F44" s="117">
        <v>35</v>
      </c>
      <c r="G44" s="77"/>
      <c r="H44" s="341"/>
      <c r="I44" s="341"/>
    </row>
    <row r="45" spans="1:9" x14ac:dyDescent="0.25">
      <c r="A45" s="164" t="str">
        <f t="shared" si="4"/>
        <v>Figura 2.34: Variação do número de voos realizados por nacionalidade da empresa – mercado internacional, 2019/2018</v>
      </c>
      <c r="B45" s="181" t="str">
        <f t="shared" si="5"/>
        <v>Fig 2.34</v>
      </c>
      <c r="C45" s="77" t="str">
        <f t="shared" si="6"/>
        <v>Figura 2.34</v>
      </c>
      <c r="D45" s="181" t="str">
        <f t="shared" si="7"/>
        <v>Variação do número de voos realizados por nacionalidade da empresa – mercado internacional, 2019/2018</v>
      </c>
      <c r="E45" s="117" t="s">
        <v>1093</v>
      </c>
      <c r="F45" s="117">
        <v>35</v>
      </c>
      <c r="G45" s="77"/>
      <c r="H45" s="341"/>
      <c r="I45" s="341"/>
    </row>
    <row r="46" spans="1:9" x14ac:dyDescent="0.25">
      <c r="A46" s="164" t="str">
        <f t="shared" si="4"/>
        <v>Figura 2.35: Participação de mercado das maiores empresas em termos de voos realizados – mercado internacional, 2019</v>
      </c>
      <c r="B46" s="181" t="str">
        <f t="shared" si="5"/>
        <v>Fig 2.35</v>
      </c>
      <c r="C46" s="77" t="str">
        <f t="shared" si="6"/>
        <v>Figura 2.35</v>
      </c>
      <c r="D46" s="181" t="str">
        <f t="shared" si="7"/>
        <v>Participação de mercado das maiores empresas em termos de voos realizados – mercado internacional, 2019</v>
      </c>
      <c r="E46" s="117" t="s">
        <v>1029</v>
      </c>
      <c r="F46" s="117">
        <v>36</v>
      </c>
      <c r="G46" s="77"/>
      <c r="H46" s="341"/>
      <c r="I46" s="341"/>
    </row>
    <row r="47" spans="1:9" x14ac:dyDescent="0.25">
      <c r="A47" s="164" t="str">
        <f t="shared" si="4"/>
        <v>Figura 2.36: Variação na quantidade de voos realizados pelas maiores empresas – mercado internacional, 2019/2018</v>
      </c>
      <c r="B47" s="181" t="str">
        <f t="shared" si="5"/>
        <v>Fig 2.36</v>
      </c>
      <c r="C47" s="77" t="str">
        <f t="shared" si="6"/>
        <v>Figura 2.36</v>
      </c>
      <c r="D47" s="181" t="str">
        <f t="shared" si="7"/>
        <v>Variação na quantidade de voos realizados pelas maiores empresas – mercado internacional, 2019/2018</v>
      </c>
      <c r="E47" s="117" t="s">
        <v>1094</v>
      </c>
      <c r="F47" s="117">
        <v>36</v>
      </c>
      <c r="G47" s="77"/>
      <c r="H47" s="341"/>
      <c r="I47" s="341"/>
    </row>
    <row r="48" spans="1:9" x14ac:dyDescent="0.25">
      <c r="A48" s="164" t="str">
        <f t="shared" si="4"/>
        <v>Figura 2.37: Quantidade de voos entre Brasil e outros países, por continente, 2018 e 2019</v>
      </c>
      <c r="B48" s="181" t="str">
        <f t="shared" si="5"/>
        <v>Fig 2.37</v>
      </c>
      <c r="C48" s="77" t="str">
        <f t="shared" si="6"/>
        <v>Figura 2.37</v>
      </c>
      <c r="D48" s="181" t="str">
        <f t="shared" si="7"/>
        <v>Quantidade de voos entre Brasil e outros países, por continente, 2018 e 2019</v>
      </c>
      <c r="E48" s="117" t="s">
        <v>1095</v>
      </c>
      <c r="F48" s="117">
        <v>37</v>
      </c>
      <c r="G48" s="77"/>
      <c r="H48" s="341"/>
      <c r="I48" s="341"/>
    </row>
    <row r="49" spans="1:9" x14ac:dyDescent="0.25">
      <c r="A49" s="164" t="str">
        <f t="shared" si="4"/>
        <v>Figura 2.38: Quantidade de voos realizados entre o Brasil e os 20 principais destinos internacionais, 2018 e 2019</v>
      </c>
      <c r="B49" s="181" t="str">
        <f t="shared" si="5"/>
        <v>Fig 2.38</v>
      </c>
      <c r="C49" s="77" t="str">
        <f t="shared" si="6"/>
        <v>Figura 2.38</v>
      </c>
      <c r="D49" s="181" t="str">
        <f t="shared" si="7"/>
        <v>Quantidade de voos realizados entre o Brasil e os 20 principais destinos internacionais, 2018 e 2019</v>
      </c>
      <c r="E49" s="117" t="s">
        <v>1096</v>
      </c>
      <c r="F49" s="117">
        <v>38</v>
      </c>
      <c r="G49" s="77"/>
      <c r="H49" s="341"/>
      <c r="I49" s="341"/>
    </row>
    <row r="50" spans="1:9" x14ac:dyDescent="0.25">
      <c r="A50" s="164" t="str">
        <f t="shared" si="4"/>
        <v>Figura 2.39: Evolução do ASK – mercado internacional, 2010 a 2019</v>
      </c>
      <c r="B50" s="181" t="str">
        <f t="shared" si="5"/>
        <v>Fig 2.39</v>
      </c>
      <c r="C50" s="77" t="str">
        <f t="shared" si="6"/>
        <v>Figura 2.39</v>
      </c>
      <c r="D50" s="181" t="str">
        <f t="shared" si="7"/>
        <v>Evolução do ASK – mercado internacional, 2010 a 2019</v>
      </c>
      <c r="E50" s="117" t="s">
        <v>1256</v>
      </c>
      <c r="F50" s="117">
        <v>39</v>
      </c>
      <c r="G50" s="77"/>
      <c r="H50" s="341"/>
      <c r="I50" s="341"/>
    </row>
    <row r="51" spans="1:9" x14ac:dyDescent="0.25">
      <c r="A51" s="164" t="str">
        <f t="shared" si="4"/>
        <v>Figura 2.40: Variação no ASK em relação ao ano anterior – mercado internacional, 2010 a 2019</v>
      </c>
      <c r="B51" s="181" t="str">
        <f t="shared" si="5"/>
        <v>Fig 2.40</v>
      </c>
      <c r="C51" s="77" t="str">
        <f t="shared" si="6"/>
        <v>Figura 2.40</v>
      </c>
      <c r="D51" s="181" t="str">
        <f t="shared" si="7"/>
        <v>Variação no ASK em relação ao ano anterior – mercado internacional, 2010 a 2019</v>
      </c>
      <c r="E51" s="117" t="s">
        <v>1257</v>
      </c>
      <c r="F51" s="117">
        <v>39</v>
      </c>
      <c r="G51" s="77"/>
      <c r="H51" s="341"/>
      <c r="I51" s="341"/>
    </row>
    <row r="52" spans="1:9" x14ac:dyDescent="0.25">
      <c r="A52" s="164" t="str">
        <f t="shared" si="4"/>
        <v>Figura 2.41: Evolução do ASK por nacionalidade das empresas – mercado internacional, 2010 a 2019</v>
      </c>
      <c r="B52" s="181" t="str">
        <f t="shared" si="5"/>
        <v>Fig 2.41</v>
      </c>
      <c r="C52" s="77" t="str">
        <f t="shared" si="6"/>
        <v>Figura 2.41</v>
      </c>
      <c r="D52" s="181" t="str">
        <f t="shared" si="7"/>
        <v>Evolução do ASK por nacionalidade das empresas – mercado internacional, 2010 a 2019</v>
      </c>
      <c r="E52" s="117" t="s">
        <v>1258</v>
      </c>
      <c r="F52" s="117">
        <v>39</v>
      </c>
      <c r="G52" s="77"/>
      <c r="H52" s="341"/>
      <c r="I52" s="341"/>
    </row>
    <row r="53" spans="1:9" x14ac:dyDescent="0.25">
      <c r="A53" s="164" t="str">
        <f t="shared" si="4"/>
        <v>Figura 2.42: Variação do ASK por nacionalidade da empresa – mercado internacional, 2019/2010</v>
      </c>
      <c r="B53" s="181" t="str">
        <f t="shared" si="5"/>
        <v>Fig 2.42</v>
      </c>
      <c r="C53" s="77" t="str">
        <f t="shared" si="6"/>
        <v>Figura 2.42</v>
      </c>
      <c r="D53" s="181" t="str">
        <f t="shared" si="7"/>
        <v>Variação do ASK por nacionalidade da empresa – mercado internacional, 2019/2010</v>
      </c>
      <c r="E53" s="117" t="s">
        <v>1259</v>
      </c>
      <c r="F53" s="117">
        <v>40</v>
      </c>
      <c r="G53" s="77"/>
      <c r="H53" s="341"/>
      <c r="I53" s="341"/>
    </row>
    <row r="54" spans="1:9" x14ac:dyDescent="0.25">
      <c r="A54" s="164" t="str">
        <f t="shared" si="4"/>
        <v>Figura 2.43: Variação do ASK por nacionalidade da empresa – mercado internacional, 2019/2018</v>
      </c>
      <c r="B54" s="181" t="str">
        <f t="shared" si="5"/>
        <v>Fig 2.43</v>
      </c>
      <c r="C54" s="77" t="str">
        <f t="shared" si="6"/>
        <v>Figura 2.43</v>
      </c>
      <c r="D54" s="181" t="str">
        <f t="shared" si="7"/>
        <v>Variação do ASK por nacionalidade da empresa – mercado internacional, 2019/2018</v>
      </c>
      <c r="E54" s="117" t="s">
        <v>1097</v>
      </c>
      <c r="F54" s="117">
        <v>40</v>
      </c>
      <c r="G54" s="77"/>
      <c r="H54" s="341"/>
      <c r="I54" s="341"/>
    </row>
    <row r="55" spans="1:9" x14ac:dyDescent="0.25">
      <c r="A55" s="164" t="str">
        <f t="shared" si="4"/>
        <v>Figura 2.44: Participação de mercado das maiores empresas em termos de ASK – mercado internacional, 2019</v>
      </c>
      <c r="B55" s="181" t="str">
        <f t="shared" si="5"/>
        <v>Fig 2.44</v>
      </c>
      <c r="C55" s="77" t="str">
        <f t="shared" si="6"/>
        <v>Figura 2.44</v>
      </c>
      <c r="D55" s="181" t="str">
        <f t="shared" si="7"/>
        <v>Participação de mercado das maiores empresas em termos de ASK – mercado internacional, 2019</v>
      </c>
      <c r="E55" s="117" t="s">
        <v>1030</v>
      </c>
      <c r="F55" s="117">
        <v>41</v>
      </c>
      <c r="G55" s="77"/>
      <c r="H55" s="341"/>
      <c r="I55" s="341"/>
    </row>
    <row r="56" spans="1:9" x14ac:dyDescent="0.25">
      <c r="A56" s="164" t="str">
        <f t="shared" si="4"/>
        <v>Figura 2.45: Variação do ASK das maiores empresas – mercado internacional, 2019/2018</v>
      </c>
      <c r="B56" s="181" t="str">
        <f t="shared" si="5"/>
        <v>Fig 2.45</v>
      </c>
      <c r="C56" s="77" t="str">
        <f t="shared" si="6"/>
        <v>Figura 2.45</v>
      </c>
      <c r="D56" s="181" t="str">
        <f t="shared" si="7"/>
        <v>Variação do ASK das maiores empresas – mercado internacional, 2019/2018</v>
      </c>
      <c r="E56" s="117" t="s">
        <v>1098</v>
      </c>
      <c r="F56" s="117">
        <v>41</v>
      </c>
      <c r="G56" s="77"/>
      <c r="H56" s="341"/>
      <c r="I56" s="341"/>
    </row>
    <row r="57" spans="1:9" ht="18.75" x14ac:dyDescent="0.3">
      <c r="A57" s="107" t="s">
        <v>831</v>
      </c>
      <c r="B57" s="181"/>
      <c r="D57" s="181"/>
      <c r="E57" s="117"/>
      <c r="F57" s="117"/>
      <c r="G57" s="77"/>
      <c r="H57" s="341"/>
      <c r="I57" s="341"/>
    </row>
    <row r="58" spans="1:9" x14ac:dyDescent="0.25">
      <c r="A58" s="164" t="str">
        <f t="shared" ref="A58:A89" si="8">E58</f>
        <v>Figura 3.1: Evolução da quantidade de passageiros pagos transportados – mercados doméstico e internacional, 2010 a 2019</v>
      </c>
      <c r="B58" s="181" t="str">
        <f t="shared" ref="B58:B119" si="9">LEFT(A58,3)&amp;" "&amp;MID(A58,8,FIND(":",A58)-8)</f>
        <v>Fig 3.1</v>
      </c>
      <c r="C58" s="77" t="str">
        <f t="shared" ref="C58:C119" si="10">"Figura "&amp;MID(B58,FIND(" ",B58)+1,LEN(B58)-FIND(" ",B58))</f>
        <v>Figura 3.1</v>
      </c>
      <c r="D58" s="181" t="str">
        <f t="shared" ref="D58:D119" si="11">RIGHT(A58,LEN(A58)-FIND(":",A58)-1)</f>
        <v>Evolução da quantidade de passageiros pagos transportados – mercados doméstico e internacional, 2010 a 2019</v>
      </c>
      <c r="E58" s="117" t="s">
        <v>1260</v>
      </c>
      <c r="F58" s="117">
        <v>43</v>
      </c>
      <c r="G58" s="77"/>
      <c r="H58" s="341"/>
      <c r="I58" s="341"/>
    </row>
    <row r="59" spans="1:9" x14ac:dyDescent="0.25">
      <c r="A59" s="164" t="str">
        <f t="shared" si="8"/>
        <v>Figura 3.2: Variação da quantidade de passageiros pagos transportados – mercados doméstico e internacional, 2010 a 2019</v>
      </c>
      <c r="B59" s="181" t="str">
        <f t="shared" si="9"/>
        <v>Fig 3.2</v>
      </c>
      <c r="C59" s="77" t="str">
        <f t="shared" si="10"/>
        <v>Figura 3.2</v>
      </c>
      <c r="D59" s="181" t="str">
        <f t="shared" si="11"/>
        <v>Variação da quantidade de passageiros pagos transportados – mercados doméstico e internacional, 2010 a 2019</v>
      </c>
      <c r="E59" s="117" t="s">
        <v>1261</v>
      </c>
      <c r="F59" s="117">
        <v>43</v>
      </c>
      <c r="G59" s="77"/>
      <c r="H59" s="341"/>
      <c r="I59" s="341"/>
    </row>
    <row r="60" spans="1:9" x14ac:dyDescent="0.25">
      <c r="A60" s="164" t="str">
        <f t="shared" si="8"/>
        <v>Figura 3.3: Evolução do RPK – mercados doméstico e internacional, 2010 a 2019</v>
      </c>
      <c r="B60" s="181" t="str">
        <f t="shared" si="9"/>
        <v>Fig 3.3</v>
      </c>
      <c r="C60" s="77" t="str">
        <f t="shared" si="10"/>
        <v>Figura 3.3</v>
      </c>
      <c r="D60" s="181" t="str">
        <f t="shared" si="11"/>
        <v>Evolução do RPK – mercados doméstico e internacional, 2010 a 2019</v>
      </c>
      <c r="E60" s="117" t="s">
        <v>1262</v>
      </c>
      <c r="F60" s="117">
        <v>43</v>
      </c>
      <c r="G60" s="77"/>
      <c r="H60" s="341"/>
      <c r="I60" s="341"/>
    </row>
    <row r="61" spans="1:9" x14ac:dyDescent="0.25">
      <c r="A61" s="164" t="str">
        <f t="shared" si="8"/>
        <v>Figura 3.4: Variação do RPK – mercados doméstico e internacional, 2010 a 2019</v>
      </c>
      <c r="B61" s="181" t="str">
        <f t="shared" si="9"/>
        <v>Fig 3.4</v>
      </c>
      <c r="C61" s="77" t="str">
        <f t="shared" si="10"/>
        <v>Figura 3.4</v>
      </c>
      <c r="D61" s="181" t="str">
        <f t="shared" si="11"/>
        <v>Variação do RPK – mercados doméstico e internacional, 2010 a 2019</v>
      </c>
      <c r="E61" s="117" t="s">
        <v>1263</v>
      </c>
      <c r="F61" s="117">
        <v>44</v>
      </c>
      <c r="G61" s="77"/>
      <c r="H61" s="341"/>
      <c r="I61" s="341"/>
    </row>
    <row r="62" spans="1:9" x14ac:dyDescent="0.25">
      <c r="A62" s="164" t="str">
        <f t="shared" si="8"/>
        <v>Figura 3.5: Evolução da quantidade de carga paga e correio transportados – mercados doméstico e internacional, 2010 a 2019</v>
      </c>
      <c r="B62" s="181" t="str">
        <f t="shared" si="9"/>
        <v>Fig 3.5</v>
      </c>
      <c r="C62" s="77" t="str">
        <f t="shared" si="10"/>
        <v>Figura 3.5</v>
      </c>
      <c r="D62" s="181" t="str">
        <f t="shared" si="11"/>
        <v>Evolução da quantidade de carga paga e correio transportados – mercados doméstico e internacional, 2010 a 2019</v>
      </c>
      <c r="E62" s="117" t="s">
        <v>1264</v>
      </c>
      <c r="F62" s="117">
        <v>45</v>
      </c>
      <c r="G62" s="77"/>
      <c r="H62" s="341"/>
      <c r="I62" s="341"/>
    </row>
    <row r="63" spans="1:9" x14ac:dyDescent="0.25">
      <c r="A63" s="164" t="str">
        <f t="shared" si="8"/>
        <v>Figura 3.6: Variação da quantidade de carga paga e correio transportados – mercados doméstico e internacional, 2010 a 2019</v>
      </c>
      <c r="B63" s="181" t="str">
        <f t="shared" si="9"/>
        <v>Fig 3.6</v>
      </c>
      <c r="C63" s="77" t="str">
        <f t="shared" si="10"/>
        <v>Figura 3.6</v>
      </c>
      <c r="D63" s="181" t="str">
        <f t="shared" si="11"/>
        <v>Variação da quantidade de carga paga e correio transportados – mercados doméstico e internacional, 2010 a 2019</v>
      </c>
      <c r="E63" s="117" t="s">
        <v>1265</v>
      </c>
      <c r="F63" s="117">
        <v>45</v>
      </c>
      <c r="G63" s="77"/>
      <c r="H63" s="341"/>
      <c r="I63" s="341"/>
    </row>
    <row r="64" spans="1:9" x14ac:dyDescent="0.25">
      <c r="A64" s="164" t="str">
        <f t="shared" si="8"/>
        <v>Figura 3.7: Evolução do número de passageiros pagos transportados – mercado doméstico, 2010 a 2019</v>
      </c>
      <c r="B64" s="181" t="str">
        <f t="shared" si="9"/>
        <v>Fig 3.7</v>
      </c>
      <c r="C64" s="77" t="str">
        <f t="shared" si="10"/>
        <v>Figura 3.7</v>
      </c>
      <c r="D64" s="181" t="str">
        <f t="shared" si="11"/>
        <v>Evolução do número de passageiros pagos transportados – mercado doméstico, 2010 a 2019</v>
      </c>
      <c r="E64" s="117" t="s">
        <v>1266</v>
      </c>
      <c r="F64" s="117">
        <v>46</v>
      </c>
      <c r="G64" s="77"/>
      <c r="H64" s="341"/>
      <c r="I64" s="341"/>
    </row>
    <row r="65" spans="1:9" x14ac:dyDescent="0.25">
      <c r="A65" s="164" t="str">
        <f t="shared" si="8"/>
        <v>Figura 3.8: Variação nos passageiros pagos transportados em relação ao ano anterior – mercado doméstico, 2010 a 2019</v>
      </c>
      <c r="B65" s="181" t="str">
        <f t="shared" si="9"/>
        <v>Fig 3.8</v>
      </c>
      <c r="C65" s="77" t="str">
        <f t="shared" si="10"/>
        <v>Figura 3.8</v>
      </c>
      <c r="D65" s="181" t="str">
        <f t="shared" si="11"/>
        <v>Variação nos passageiros pagos transportados em relação ao ano anterior – mercado doméstico, 2010 a 2019</v>
      </c>
      <c r="E65" s="117" t="s">
        <v>1267</v>
      </c>
      <c r="F65" s="117">
        <v>46</v>
      </c>
      <c r="G65" s="77"/>
      <c r="H65" s="341"/>
      <c r="I65" s="341"/>
    </row>
    <row r="66" spans="1:9" x14ac:dyDescent="0.25">
      <c r="A66" s="164" t="str">
        <f t="shared" si="8"/>
        <v>Figura 3.9: Variação nos passageiros pagos transportados com relação ao mesmo mês do ano anterior – mercado doméstico, 2019</v>
      </c>
      <c r="B66" s="181" t="str">
        <f t="shared" si="9"/>
        <v>Fig 3.9</v>
      </c>
      <c r="C66" s="77" t="str">
        <f t="shared" si="10"/>
        <v>Figura 3.9</v>
      </c>
      <c r="D66" s="181" t="str">
        <f t="shared" si="11"/>
        <v>Variação nos passageiros pagos transportados com relação ao mesmo mês do ano anterior – mercado doméstico, 2019</v>
      </c>
      <c r="E66" s="117" t="s">
        <v>1031</v>
      </c>
      <c r="F66" s="117">
        <v>47</v>
      </c>
      <c r="G66" s="77"/>
      <c r="H66" s="341"/>
      <c r="I66" s="341"/>
    </row>
    <row r="67" spans="1:9" x14ac:dyDescent="0.25">
      <c r="A67" s="164" t="str">
        <f t="shared" si="8"/>
        <v>Figura 3.10: Participação das quatro maiores empresas em passageiros pagos transportados – mercado doméstico, 2019</v>
      </c>
      <c r="B67" s="181" t="str">
        <f t="shared" si="9"/>
        <v>Fig 3.10</v>
      </c>
      <c r="C67" s="77" t="str">
        <f t="shared" si="10"/>
        <v>Figura 3.10</v>
      </c>
      <c r="D67" s="181" t="str">
        <f t="shared" si="11"/>
        <v>Participação das quatro maiores empresas em passageiros pagos transportados – mercado doméstico, 2019</v>
      </c>
      <c r="E67" s="117" t="s">
        <v>1032</v>
      </c>
      <c r="F67" s="117">
        <v>47</v>
      </c>
      <c r="G67" s="77"/>
      <c r="H67" s="341"/>
      <c r="I67" s="341"/>
    </row>
    <row r="68" spans="1:9" x14ac:dyDescent="0.25">
      <c r="A68" s="164" t="str">
        <f t="shared" si="8"/>
        <v>Figura 3.11: Variação de passageiros pagos transportados com relação ao ano anterior por empresa – mercado doméstico, 2019</v>
      </c>
      <c r="B68" s="181" t="str">
        <f t="shared" si="9"/>
        <v>Fig 3.11</v>
      </c>
      <c r="C68" s="77" t="str">
        <f t="shared" si="10"/>
        <v>Figura 3.11</v>
      </c>
      <c r="D68" s="181" t="str">
        <f t="shared" si="11"/>
        <v>Variação de passageiros pagos transportados com relação ao ano anterior por empresa – mercado doméstico, 2019</v>
      </c>
      <c r="E68" s="117" t="s">
        <v>1033</v>
      </c>
      <c r="F68" s="117">
        <v>47</v>
      </c>
      <c r="G68" s="77"/>
      <c r="H68" s="341"/>
      <c r="I68" s="341"/>
    </row>
    <row r="69" spans="1:9" x14ac:dyDescent="0.25">
      <c r="A69" s="164" t="str">
        <f t="shared" si="8"/>
        <v>Figura 3.12: Variação no número de passageiros pagos transportados (milhões de passageiros) – mercado doméstico, 2019</v>
      </c>
      <c r="B69" s="181" t="str">
        <f t="shared" si="9"/>
        <v>Fig 3.12</v>
      </c>
      <c r="C69" s="77" t="str">
        <f t="shared" si="10"/>
        <v>Figura 3.12</v>
      </c>
      <c r="D69" s="181" t="str">
        <f t="shared" si="11"/>
        <v>Variação no número de passageiros pagos transportados (milhões de passageiros) – mercado doméstico, 2019</v>
      </c>
      <c r="E69" s="117" t="s">
        <v>1034</v>
      </c>
      <c r="F69" s="117">
        <v>48</v>
      </c>
      <c r="G69" s="77"/>
      <c r="H69" s="341"/>
      <c r="I69" s="341"/>
    </row>
    <row r="70" spans="1:9" x14ac:dyDescent="0.25">
      <c r="A70" s="164" t="str">
        <f t="shared" si="8"/>
        <v>Figura 3.13: Passageiros pagos embarcados por região brasileira, em milhões – mercado doméstico, 2019</v>
      </c>
      <c r="B70" s="181" t="str">
        <f t="shared" si="9"/>
        <v>Fig 3.13</v>
      </c>
      <c r="C70" s="77" t="str">
        <f t="shared" si="10"/>
        <v>Figura 3.13</v>
      </c>
      <c r="D70" s="181" t="str">
        <f t="shared" si="11"/>
        <v>Passageiros pagos embarcados por região brasileira, em milhões – mercado doméstico, 2019</v>
      </c>
      <c r="E70" s="117" t="s">
        <v>1035</v>
      </c>
      <c r="F70" s="117">
        <v>48</v>
      </c>
      <c r="G70" s="77"/>
      <c r="H70" s="341"/>
      <c r="I70" s="341"/>
    </row>
    <row r="71" spans="1:9" x14ac:dyDescent="0.25">
      <c r="A71" s="164" t="str">
        <f t="shared" si="8"/>
        <v>Figura 3.14: Distribuição dos passageiros embarcados por região – mercado doméstico, 2019</v>
      </c>
      <c r="B71" s="181" t="str">
        <f t="shared" si="9"/>
        <v>Fig 3.14</v>
      </c>
      <c r="C71" s="77" t="str">
        <f t="shared" si="10"/>
        <v>Figura 3.14</v>
      </c>
      <c r="D71" s="181" t="str">
        <f t="shared" si="11"/>
        <v>Distribuição dos passageiros embarcados por região – mercado doméstico, 2019</v>
      </c>
      <c r="E71" s="117" t="s">
        <v>1036</v>
      </c>
      <c r="F71" s="117">
        <v>49</v>
      </c>
      <c r="G71" s="77"/>
      <c r="H71" s="341"/>
      <c r="I71" s="341"/>
    </row>
    <row r="72" spans="1:9" x14ac:dyDescent="0.25">
      <c r="A72" s="164" t="str">
        <f t="shared" si="8"/>
        <v>Figura 3.15: Passageiros embarcados por aeroporto e unidade da federação – região Sudeste – mercado doméstico, 2019</v>
      </c>
      <c r="B72" s="181" t="str">
        <f t="shared" si="9"/>
        <v>Fig 3.15</v>
      </c>
      <c r="C72" s="77" t="str">
        <f t="shared" si="10"/>
        <v>Figura 3.15</v>
      </c>
      <c r="D72" s="181" t="str">
        <f t="shared" si="11"/>
        <v>Passageiros embarcados por aeroporto e unidade da federação – região Sudeste – mercado doméstico, 2019</v>
      </c>
      <c r="E72" s="117" t="s">
        <v>1037</v>
      </c>
      <c r="F72" s="117">
        <v>50</v>
      </c>
      <c r="G72" s="77"/>
      <c r="H72" s="341"/>
      <c r="I72" s="341"/>
    </row>
    <row r="73" spans="1:9" x14ac:dyDescent="0.25">
      <c r="A73" s="164" t="str">
        <f t="shared" si="8"/>
        <v>Figura 3.16: Passageiros embarcados por aeroporto e unidade da federação – região Nordeste – mercado doméstico, 2019</v>
      </c>
      <c r="B73" s="181" t="str">
        <f t="shared" si="9"/>
        <v>Fig 3.16</v>
      </c>
      <c r="C73" s="77" t="str">
        <f t="shared" si="10"/>
        <v>Figura 3.16</v>
      </c>
      <c r="D73" s="181" t="str">
        <f t="shared" si="11"/>
        <v>Passageiros embarcados por aeroporto e unidade da federação – região Nordeste – mercado doméstico, 2019</v>
      </c>
      <c r="E73" s="117" t="s">
        <v>1038</v>
      </c>
      <c r="F73" s="117">
        <v>51</v>
      </c>
      <c r="G73" s="77"/>
      <c r="H73" s="341"/>
      <c r="I73" s="341"/>
    </row>
    <row r="74" spans="1:9" x14ac:dyDescent="0.25">
      <c r="A74" s="164" t="str">
        <f t="shared" si="8"/>
        <v>Figura 3.17: Passageiros embarcados por aeroporto e unidade da federação – região Centro-Oeste – mercado doméstico, 2019</v>
      </c>
      <c r="B74" s="181" t="str">
        <f t="shared" si="9"/>
        <v>Fig 3.17</v>
      </c>
      <c r="C74" s="77" t="str">
        <f t="shared" si="10"/>
        <v>Figura 3.17</v>
      </c>
      <c r="D74" s="181" t="str">
        <f t="shared" si="11"/>
        <v>Passageiros embarcados por aeroporto e unidade da federação – região Centro-Oeste – mercado doméstico, 2019</v>
      </c>
      <c r="E74" s="117" t="s">
        <v>1039</v>
      </c>
      <c r="F74" s="117">
        <v>52</v>
      </c>
      <c r="G74" s="77"/>
      <c r="H74" s="341"/>
      <c r="I74" s="341"/>
    </row>
    <row r="75" spans="1:9" x14ac:dyDescent="0.25">
      <c r="A75" s="164" t="str">
        <f t="shared" si="8"/>
        <v>Figura 3.18: Passageiros embarcados por aeroporto e unidade da federação – Região Sul – mercado doméstico, 2019</v>
      </c>
      <c r="B75" s="181" t="str">
        <f t="shared" si="9"/>
        <v>Fig 3.18</v>
      </c>
      <c r="C75" s="77" t="str">
        <f t="shared" si="10"/>
        <v>Figura 3.18</v>
      </c>
      <c r="D75" s="181" t="str">
        <f t="shared" si="11"/>
        <v>Passageiros embarcados por aeroporto e unidade da federação – Região Sul – mercado doméstico, 2019</v>
      </c>
      <c r="E75" s="117" t="s">
        <v>1040</v>
      </c>
      <c r="F75" s="117">
        <v>53</v>
      </c>
      <c r="G75" s="77"/>
      <c r="H75" s="341"/>
      <c r="I75" s="341"/>
    </row>
    <row r="76" spans="1:9" x14ac:dyDescent="0.25">
      <c r="A76" s="164" t="str">
        <f t="shared" si="8"/>
        <v>Figura 3.19: Passageiros embarcados por aeroporto e unidade da federação – região Norte – mercado doméstico, 2019</v>
      </c>
      <c r="B76" s="181" t="str">
        <f t="shared" si="9"/>
        <v>Fig 3.19</v>
      </c>
      <c r="C76" s="77" t="str">
        <f t="shared" si="10"/>
        <v>Figura 3.19</v>
      </c>
      <c r="D76" s="181" t="str">
        <f t="shared" si="11"/>
        <v>Passageiros embarcados por aeroporto e unidade da federação – região Norte – mercado doméstico, 2019</v>
      </c>
      <c r="E76" s="117" t="s">
        <v>1041</v>
      </c>
      <c r="F76" s="117">
        <v>54</v>
      </c>
      <c r="G76" s="77"/>
      <c r="H76" s="341"/>
      <c r="I76" s="341"/>
    </row>
    <row r="77" spans="1:9" x14ac:dyDescent="0.25">
      <c r="A77" s="164" t="str">
        <f t="shared" si="8"/>
        <v>Figura 3.20: Distribuição dos embarques nos 20 maiores aeroportos – mercado doméstico, 2019</v>
      </c>
      <c r="B77" s="181" t="str">
        <f t="shared" si="9"/>
        <v>Fig 3.20</v>
      </c>
      <c r="C77" s="77" t="str">
        <f t="shared" si="10"/>
        <v>Figura 3.20</v>
      </c>
      <c r="D77" s="181" t="str">
        <f t="shared" si="11"/>
        <v>Distribuição dos embarques nos 20 maiores aeroportos – mercado doméstico, 2019</v>
      </c>
      <c r="E77" s="117" t="s">
        <v>1042</v>
      </c>
      <c r="F77" s="117">
        <v>55</v>
      </c>
      <c r="G77" s="77"/>
      <c r="H77" s="341"/>
      <c r="I77" s="341"/>
    </row>
    <row r="78" spans="1:9" x14ac:dyDescent="0.25">
      <c r="A78" s="164" t="str">
        <f t="shared" si="8"/>
        <v>Figura 3.21: Variação no número de embarques em relação ao ano anterior por aeroporto – mercado doméstico, 2019</v>
      </c>
      <c r="B78" s="181" t="str">
        <f t="shared" si="9"/>
        <v>Fig 3.21</v>
      </c>
      <c r="C78" s="77" t="str">
        <f t="shared" si="10"/>
        <v>Figura 3.21</v>
      </c>
      <c r="D78" s="181" t="str">
        <f t="shared" si="11"/>
        <v>Variação no número de embarques em relação ao ano anterior por aeroporto – mercado doméstico, 2019</v>
      </c>
      <c r="E78" s="117" t="s">
        <v>1043</v>
      </c>
      <c r="F78" s="117">
        <v>55</v>
      </c>
      <c r="G78" s="77"/>
      <c r="H78" s="341"/>
      <c r="I78" s="341"/>
    </row>
    <row r="79" spans="1:9" x14ac:dyDescent="0.25">
      <c r="A79" s="164" t="str">
        <f t="shared" si="8"/>
        <v>Figura 3.22: Passageiros pagos transportados nas 20 principais rotas* – mercado doméstico, 2018 e 2019</v>
      </c>
      <c r="B79" s="181" t="str">
        <f t="shared" si="9"/>
        <v>Fig 3.22</v>
      </c>
      <c r="C79" s="77" t="str">
        <f t="shared" si="10"/>
        <v>Figura 3.22</v>
      </c>
      <c r="D79" s="181" t="str">
        <f t="shared" si="11"/>
        <v>Passageiros pagos transportados nas 20 principais rotas* – mercado doméstico, 2018 e 2019</v>
      </c>
      <c r="E79" s="117" t="s">
        <v>1099</v>
      </c>
      <c r="F79" s="117">
        <v>56</v>
      </c>
      <c r="G79" s="77"/>
      <c r="H79" s="341"/>
      <c r="I79" s="341"/>
    </row>
    <row r="80" spans="1:9" x14ac:dyDescent="0.25">
      <c r="A80" s="164" t="str">
        <f t="shared" si="8"/>
        <v>Figura 3.23: Evolução do RPK – mercado doméstico, 2010 a 2019</v>
      </c>
      <c r="B80" s="181" t="str">
        <f t="shared" si="9"/>
        <v>Fig 3.23</v>
      </c>
      <c r="C80" s="77" t="str">
        <f t="shared" si="10"/>
        <v>Figura 3.23</v>
      </c>
      <c r="D80" s="181" t="str">
        <f t="shared" si="11"/>
        <v>Evolução do RPK – mercado doméstico, 2010 a 2019</v>
      </c>
      <c r="E80" s="117" t="s">
        <v>1268</v>
      </c>
      <c r="F80" s="117">
        <v>57</v>
      </c>
      <c r="G80" s="77"/>
      <c r="H80" s="341"/>
      <c r="I80" s="341"/>
    </row>
    <row r="81" spans="1:9" x14ac:dyDescent="0.25">
      <c r="A81" s="164" t="str">
        <f t="shared" si="8"/>
        <v>Figura 3.24: Variação do RPK em relação ao ano anterior – mercado doméstico, 2010 a 2019</v>
      </c>
      <c r="B81" s="181" t="str">
        <f t="shared" si="9"/>
        <v>Fig 3.24</v>
      </c>
      <c r="C81" s="77" t="str">
        <f t="shared" si="10"/>
        <v>Figura 3.24</v>
      </c>
      <c r="D81" s="181" t="str">
        <f t="shared" si="11"/>
        <v>Variação do RPK em relação ao ano anterior – mercado doméstico, 2010 a 2019</v>
      </c>
      <c r="E81" s="117" t="s">
        <v>1269</v>
      </c>
      <c r="F81" s="117">
        <v>57</v>
      </c>
      <c r="G81" s="77"/>
      <c r="H81" s="341"/>
      <c r="I81" s="341"/>
    </row>
    <row r="82" spans="1:9" x14ac:dyDescent="0.25">
      <c r="A82" s="164" t="str">
        <f t="shared" si="8"/>
        <v>Figura 3.25: Variação do RPK em relação ao mesmo mês do ano anterior – mercado doméstico, 2019</v>
      </c>
      <c r="B82" s="181" t="str">
        <f t="shared" si="9"/>
        <v>Fig 3.25</v>
      </c>
      <c r="C82" s="77" t="str">
        <f t="shared" si="10"/>
        <v>Figura 3.25</v>
      </c>
      <c r="D82" s="181" t="str">
        <f t="shared" si="11"/>
        <v>Variação do RPK em relação ao mesmo mês do ano anterior – mercado doméstico, 2019</v>
      </c>
      <c r="E82" s="117" t="s">
        <v>1044</v>
      </c>
      <c r="F82" s="117">
        <v>57</v>
      </c>
      <c r="G82" s="77"/>
      <c r="H82" s="341"/>
      <c r="I82" s="341"/>
    </row>
    <row r="83" spans="1:9" x14ac:dyDescent="0.25">
      <c r="A83" s="164" t="str">
        <f t="shared" si="8"/>
        <v>Figura 3.26: Participação das cinco maiores empresas no RPK – mercado doméstico, 2010 a 2019</v>
      </c>
      <c r="B83" s="181" t="str">
        <f t="shared" si="9"/>
        <v>Fig 3.26</v>
      </c>
      <c r="C83" s="77" t="str">
        <f t="shared" si="10"/>
        <v>Figura 3.26</v>
      </c>
      <c r="D83" s="181" t="str">
        <f t="shared" si="11"/>
        <v>Participação das cinco maiores empresas no RPK – mercado doméstico, 2010 a 2019</v>
      </c>
      <c r="E83" s="117" t="s">
        <v>1045</v>
      </c>
      <c r="F83" s="117">
        <v>58</v>
      </c>
      <c r="G83" s="77"/>
      <c r="H83" s="341"/>
      <c r="I83" s="341"/>
    </row>
    <row r="84" spans="1:9" x14ac:dyDescent="0.25">
      <c r="A84" s="164" t="str">
        <f t="shared" si="8"/>
        <v>Figura 3.27: Variação no RPK com relação ao ano anterior por empresa – mercado doméstico, 2019</v>
      </c>
      <c r="B84" s="181" t="str">
        <f t="shared" si="9"/>
        <v>Fig 3.27</v>
      </c>
      <c r="C84" s="77" t="str">
        <f t="shared" si="10"/>
        <v>Figura 3.27</v>
      </c>
      <c r="D84" s="181" t="str">
        <f t="shared" si="11"/>
        <v>Variação no RPK com relação ao ano anterior por empresa – mercado doméstico, 2019</v>
      </c>
      <c r="E84" s="117" t="s">
        <v>1046</v>
      </c>
      <c r="F84" s="117">
        <v>58</v>
      </c>
      <c r="G84" s="77"/>
      <c r="H84" s="341"/>
      <c r="I84" s="341"/>
    </row>
    <row r="85" spans="1:9" x14ac:dyDescent="0.25">
      <c r="A85" s="164" t="str">
        <f t="shared" si="8"/>
        <v>Figura 3.28: Evolução da quantidade de carga paga e correio transportados – mercado doméstico, 2010 a 2019</v>
      </c>
      <c r="B85" s="181" t="str">
        <f t="shared" si="9"/>
        <v>Fig 3.28</v>
      </c>
      <c r="C85" s="77" t="str">
        <f t="shared" si="10"/>
        <v>Figura 3.28</v>
      </c>
      <c r="D85" s="181" t="str">
        <f t="shared" si="11"/>
        <v>Evolução da quantidade de carga paga e correio transportados – mercado doméstico, 2010 a 2019</v>
      </c>
      <c r="E85" s="117" t="s">
        <v>1270</v>
      </c>
      <c r="F85" s="117">
        <v>59</v>
      </c>
      <c r="G85" s="77"/>
      <c r="H85" s="341"/>
      <c r="I85" s="341"/>
    </row>
    <row r="86" spans="1:9" x14ac:dyDescent="0.25">
      <c r="A86" s="164" t="str">
        <f t="shared" si="8"/>
        <v>Figura 3.29: Variação anual da quantidade de carga paga e correio transportados – mercado doméstico, 2010 a 2019</v>
      </c>
      <c r="B86" s="181" t="str">
        <f t="shared" si="9"/>
        <v>Fig 3.29</v>
      </c>
      <c r="C86" s="77" t="str">
        <f t="shared" si="10"/>
        <v>Figura 3.29</v>
      </c>
      <c r="D86" s="181" t="str">
        <f t="shared" si="11"/>
        <v>Variação anual da quantidade de carga paga e correio transportados – mercado doméstico, 2010 a 2019</v>
      </c>
      <c r="E86" s="117" t="s">
        <v>1271</v>
      </c>
      <c r="F86" s="117">
        <v>59</v>
      </c>
      <c r="G86" s="77"/>
      <c r="H86" s="341"/>
      <c r="I86" s="341"/>
    </row>
    <row r="87" spans="1:9" x14ac:dyDescent="0.25">
      <c r="A87" s="164" t="str">
        <f t="shared" si="8"/>
        <v>Figura 3.30: Participação das principais empresas em termos de carga paga e correio transportados – mercado doméstico, 2019</v>
      </c>
      <c r="B87" s="181" t="str">
        <f t="shared" si="9"/>
        <v>Fig 3.30</v>
      </c>
      <c r="C87" s="77" t="str">
        <f t="shared" si="10"/>
        <v>Figura 3.30</v>
      </c>
      <c r="D87" s="181" t="str">
        <f t="shared" si="11"/>
        <v>Participação das principais empresas em termos de carga paga e correio transportados – mercado doméstico, 2019</v>
      </c>
      <c r="E87" s="117" t="s">
        <v>1047</v>
      </c>
      <c r="F87" s="117">
        <v>60</v>
      </c>
      <c r="G87" s="77"/>
      <c r="H87" s="341"/>
      <c r="I87" s="341"/>
    </row>
    <row r="88" spans="1:9" x14ac:dyDescent="0.25">
      <c r="A88" s="164" t="str">
        <f t="shared" si="8"/>
        <v>Figura 3.31: Variação da carga paga e correio transportados com relação ao ano anterior por empresa – mercado doméstico, 2019</v>
      </c>
      <c r="B88" s="181" t="str">
        <f t="shared" si="9"/>
        <v>Fig 3.31</v>
      </c>
      <c r="C88" s="77" t="str">
        <f t="shared" si="10"/>
        <v>Figura 3.31</v>
      </c>
      <c r="D88" s="181" t="str">
        <f t="shared" si="11"/>
        <v>Variação da carga paga e correio transportados com relação ao ano anterior por empresa – mercado doméstico, 2019</v>
      </c>
      <c r="E88" s="117" t="s">
        <v>1048</v>
      </c>
      <c r="F88" s="117">
        <v>60</v>
      </c>
      <c r="G88" s="77"/>
      <c r="H88" s="341"/>
      <c r="I88" s="341"/>
    </row>
    <row r="89" spans="1:9" x14ac:dyDescent="0.25">
      <c r="A89" s="164" t="str">
        <f t="shared" si="8"/>
        <v>Figura 3.32: Carga paga e correio transportados nas 20 principais rotas – mercado doméstico, 2018 e 2019</v>
      </c>
      <c r="B89" s="181" t="str">
        <f t="shared" si="9"/>
        <v>Fig 3.32</v>
      </c>
      <c r="C89" s="77" t="str">
        <f t="shared" si="10"/>
        <v>Figura 3.32</v>
      </c>
      <c r="D89" s="181" t="str">
        <f t="shared" si="11"/>
        <v>Carga paga e correio transportados nas 20 principais rotas – mercado doméstico, 2018 e 2019</v>
      </c>
      <c r="E89" s="117" t="s">
        <v>1100</v>
      </c>
      <c r="F89" s="117">
        <v>61</v>
      </c>
      <c r="G89" s="77"/>
      <c r="H89" s="341"/>
      <c r="I89" s="341"/>
    </row>
    <row r="90" spans="1:9" x14ac:dyDescent="0.25">
      <c r="A90" s="164" t="str">
        <f t="shared" ref="A90:A119" si="12">E90</f>
        <v>Figura 3.33: Carga e correio despachados por unidade da federação – mercado doméstico, 2019</v>
      </c>
      <c r="B90" s="181" t="str">
        <f t="shared" si="9"/>
        <v>Fig 3.33</v>
      </c>
      <c r="C90" s="77" t="str">
        <f t="shared" si="10"/>
        <v>Figura 3.33</v>
      </c>
      <c r="D90" s="181" t="str">
        <f t="shared" si="11"/>
        <v>Carga e correio despachados por unidade da federação – mercado doméstico, 2019</v>
      </c>
      <c r="E90" s="117" t="s">
        <v>1049</v>
      </c>
      <c r="F90" s="117">
        <v>62</v>
      </c>
      <c r="G90" s="77"/>
      <c r="H90" s="341"/>
      <c r="I90" s="341"/>
    </row>
    <row r="91" spans="1:9" x14ac:dyDescent="0.25">
      <c r="A91" s="164" t="str">
        <f t="shared" si="12"/>
        <v>Figura 3.34: Evolução do número de passageiros pagos transportados – mercado internacional, 2010 a 2019</v>
      </c>
      <c r="B91" s="181" t="str">
        <f t="shared" si="9"/>
        <v>Fig 3.34</v>
      </c>
      <c r="C91" s="77" t="str">
        <f t="shared" si="10"/>
        <v>Figura 3.34</v>
      </c>
      <c r="D91" s="181" t="str">
        <f t="shared" si="11"/>
        <v>Evolução do número de passageiros pagos transportados – mercado internacional, 2010 a 2019</v>
      </c>
      <c r="E91" s="117" t="s">
        <v>1272</v>
      </c>
      <c r="F91" s="117">
        <v>63</v>
      </c>
      <c r="G91" s="77"/>
      <c r="H91" s="341"/>
      <c r="I91" s="341"/>
    </row>
    <row r="92" spans="1:9" x14ac:dyDescent="0.25">
      <c r="A92" s="164" t="str">
        <f t="shared" si="12"/>
        <v>Figura 3.35: Variação no número de passageiros pagos transportados em relação ao ano anterior – mercado internacional, 2010 a 2019</v>
      </c>
      <c r="B92" s="181" t="str">
        <f t="shared" si="9"/>
        <v>Fig 3.35</v>
      </c>
      <c r="C92" s="77" t="str">
        <f t="shared" si="10"/>
        <v>Figura 3.35</v>
      </c>
      <c r="D92" s="181" t="str">
        <f t="shared" si="11"/>
        <v>Variação no número de passageiros pagos transportados em relação ao ano anterior – mercado internacional, 2010 a 2019</v>
      </c>
      <c r="E92" s="117" t="s">
        <v>1273</v>
      </c>
      <c r="F92" s="117">
        <v>63</v>
      </c>
      <c r="G92" s="77"/>
      <c r="H92" s="341"/>
      <c r="I92" s="341"/>
    </row>
    <row r="93" spans="1:9" x14ac:dyDescent="0.25">
      <c r="A93" s="164" t="str">
        <f t="shared" si="12"/>
        <v>Figura 3.36: Variação nos passageiros pagos transportados com relação ao mesmo mês do ano anterior – mercado internacional, 2019</v>
      </c>
      <c r="B93" s="181" t="str">
        <f t="shared" si="9"/>
        <v>Fig 3.36</v>
      </c>
      <c r="C93" s="77" t="str">
        <f t="shared" si="10"/>
        <v>Figura 3.36</v>
      </c>
      <c r="D93" s="181" t="str">
        <f t="shared" si="11"/>
        <v>Variação nos passageiros pagos transportados com relação ao mesmo mês do ano anterior – mercado internacional, 2019</v>
      </c>
      <c r="E93" s="117" t="s">
        <v>1050</v>
      </c>
      <c r="F93" s="117">
        <v>64</v>
      </c>
      <c r="G93" s="77"/>
      <c r="H93" s="341"/>
      <c r="I93" s="341"/>
    </row>
    <row r="94" spans="1:9" x14ac:dyDescent="0.25">
      <c r="A94" s="164" t="str">
        <f t="shared" si="12"/>
        <v>Figura 3.37: Evolução do número de passageiros pagos transportados por nacionalidade da empresa – mercado internacional, 2010 a 2019</v>
      </c>
      <c r="B94" s="181" t="str">
        <f t="shared" si="9"/>
        <v>Fig 3.37</v>
      </c>
      <c r="C94" s="77" t="str">
        <f t="shared" si="10"/>
        <v>Figura 3.37</v>
      </c>
      <c r="D94" s="181" t="str">
        <f t="shared" si="11"/>
        <v>Evolução do número de passageiros pagos transportados por nacionalidade da empresa – mercado internacional, 2010 a 2019</v>
      </c>
      <c r="E94" s="117" t="s">
        <v>1274</v>
      </c>
      <c r="F94" s="117">
        <v>64</v>
      </c>
      <c r="G94" s="77"/>
      <c r="H94" s="341"/>
      <c r="I94" s="341"/>
    </row>
    <row r="95" spans="1:9" x14ac:dyDescent="0.25">
      <c r="A95" s="164" t="str">
        <f t="shared" si="12"/>
        <v>Figura 3.38: Variação do número de passageiros pagos transportados por nacionalidade da empresa – mercado internacional, 2019/2010</v>
      </c>
      <c r="B95" s="181" t="str">
        <f t="shared" si="9"/>
        <v>Fig 3.38</v>
      </c>
      <c r="C95" s="77" t="str">
        <f t="shared" si="10"/>
        <v>Figura 3.38</v>
      </c>
      <c r="D95" s="181" t="str">
        <f t="shared" si="11"/>
        <v>Variação do número de passageiros pagos transportados por nacionalidade da empresa – mercado internacional, 2019/2010</v>
      </c>
      <c r="E95" s="117" t="s">
        <v>1275</v>
      </c>
      <c r="F95" s="117">
        <v>65</v>
      </c>
      <c r="G95" s="77"/>
      <c r="H95" s="341"/>
      <c r="I95" s="341"/>
    </row>
    <row r="96" spans="1:9" x14ac:dyDescent="0.25">
      <c r="A96" s="164" t="str">
        <f t="shared" si="12"/>
        <v>Figura 3.39: Variação do número de passageiros pagos transportados por nacionalidade da empresa – mercado internacional, 2019/2018</v>
      </c>
      <c r="B96" s="181" t="str">
        <f t="shared" si="9"/>
        <v>Fig 3.39</v>
      </c>
      <c r="C96" s="77" t="str">
        <f t="shared" si="10"/>
        <v>Figura 3.39</v>
      </c>
      <c r="D96" s="181" t="str">
        <f t="shared" si="11"/>
        <v>Variação do número de passageiros pagos transportados por nacionalidade da empresa – mercado internacional, 2019/2018</v>
      </c>
      <c r="E96" s="117" t="s">
        <v>1101</v>
      </c>
      <c r="F96" s="117">
        <v>65</v>
      </c>
      <c r="G96" s="77"/>
      <c r="H96" s="341"/>
      <c r="I96" s="341"/>
    </row>
    <row r="97" spans="1:9" x14ac:dyDescent="0.25">
      <c r="A97" s="164" t="str">
        <f t="shared" si="12"/>
        <v>Figura 3.40: Participação de mercado das maiores empresas em termos de passageiros pagos transportados – mercado internacional, 2019</v>
      </c>
      <c r="B97" s="181" t="str">
        <f t="shared" si="9"/>
        <v>Fig 3.40</v>
      </c>
      <c r="C97" s="77" t="str">
        <f t="shared" si="10"/>
        <v>Figura 3.40</v>
      </c>
      <c r="D97" s="181" t="str">
        <f t="shared" si="11"/>
        <v>Participação de mercado das maiores empresas em termos de passageiros pagos transportados – mercado internacional, 2019</v>
      </c>
      <c r="E97" s="117" t="s">
        <v>1051</v>
      </c>
      <c r="F97" s="117">
        <v>66</v>
      </c>
      <c r="G97" s="77"/>
      <c r="H97" s="341"/>
      <c r="I97" s="341"/>
    </row>
    <row r="98" spans="1:9" x14ac:dyDescent="0.25">
      <c r="A98" s="164" t="str">
        <f t="shared" si="12"/>
        <v>Figura 3.41: Variação na quantidade de passageiros pagos transportados pelas maiores empresas – mercado internacional, 2019/2018</v>
      </c>
      <c r="B98" s="181" t="str">
        <f t="shared" si="9"/>
        <v>Fig 3.41</v>
      </c>
      <c r="C98" s="77" t="str">
        <f t="shared" si="10"/>
        <v>Figura 3.41</v>
      </c>
      <c r="D98" s="181" t="str">
        <f t="shared" si="11"/>
        <v>Variação na quantidade de passageiros pagos transportados pelas maiores empresas – mercado internacional, 2019/2018</v>
      </c>
      <c r="E98" s="117" t="s">
        <v>1102</v>
      </c>
      <c r="F98" s="117">
        <v>66</v>
      </c>
      <c r="G98" s="77"/>
      <c r="H98" s="341"/>
      <c r="I98" s="341"/>
    </row>
    <row r="99" spans="1:9" x14ac:dyDescent="0.25">
      <c r="A99" s="164" t="str">
        <f t="shared" si="12"/>
        <v>Figura 3.42: Quantidade de passageiros transportados entre o Brasil e outros países por continente, 2018 e 2019</v>
      </c>
      <c r="B99" s="181" t="str">
        <f t="shared" si="9"/>
        <v>Fig 3.42</v>
      </c>
      <c r="C99" s="77" t="str">
        <f t="shared" si="10"/>
        <v>Figura 3.42</v>
      </c>
      <c r="D99" s="181" t="str">
        <f t="shared" si="11"/>
        <v>Quantidade de passageiros transportados entre o Brasil e outros países por continente, 2018 e 2019</v>
      </c>
      <c r="E99" s="117" t="s">
        <v>1103</v>
      </c>
      <c r="F99" s="117">
        <v>67</v>
      </c>
      <c r="G99" s="77"/>
      <c r="H99" s="341"/>
      <c r="I99" s="341"/>
    </row>
    <row r="100" spans="1:9" x14ac:dyDescent="0.25">
      <c r="A100" s="164" t="str">
        <f t="shared" si="12"/>
        <v>Figura 3.43: Quantidade de passageiros transportados entre o Brasil e os 20 principais destinos internacionais, 2018 e 2019</v>
      </c>
      <c r="B100" s="181" t="str">
        <f t="shared" si="9"/>
        <v>Fig 3.43</v>
      </c>
      <c r="C100" s="77" t="str">
        <f t="shared" si="10"/>
        <v>Figura 3.43</v>
      </c>
      <c r="D100" s="181" t="str">
        <f t="shared" si="11"/>
        <v>Quantidade de passageiros transportados entre o Brasil e os 20 principais destinos internacionais, 2018 e 2019</v>
      </c>
      <c r="E100" s="117" t="s">
        <v>1104</v>
      </c>
      <c r="F100" s="117">
        <v>68</v>
      </c>
      <c r="G100" s="77"/>
      <c r="H100" s="341"/>
      <c r="I100" s="341"/>
    </row>
    <row r="101" spans="1:9" x14ac:dyDescent="0.25">
      <c r="A101" s="164" t="str">
        <f t="shared" si="12"/>
        <v>Figura 3.44: Evolução do RPK – mercado internacional, 2010 a 2019</v>
      </c>
      <c r="B101" s="181" t="str">
        <f t="shared" si="9"/>
        <v>Fig 3.44</v>
      </c>
      <c r="C101" s="77" t="str">
        <f t="shared" si="10"/>
        <v>Figura 3.44</v>
      </c>
      <c r="D101" s="181" t="str">
        <f t="shared" si="11"/>
        <v>Evolução do RPK – mercado internacional, 2010 a 2019</v>
      </c>
      <c r="E101" s="117" t="s">
        <v>1276</v>
      </c>
      <c r="F101" s="117">
        <v>69</v>
      </c>
      <c r="G101" s="77"/>
      <c r="H101" s="341"/>
      <c r="I101" s="341"/>
    </row>
    <row r="102" spans="1:9" x14ac:dyDescent="0.25">
      <c r="A102" s="164" t="str">
        <f t="shared" si="12"/>
        <v>Figura 3.45: Variação no RPK em relação ao ano anterior – mercado internacional, 2010 a 2019</v>
      </c>
      <c r="B102" s="181" t="str">
        <f t="shared" si="9"/>
        <v>Fig 3.45</v>
      </c>
      <c r="C102" s="77" t="str">
        <f t="shared" si="10"/>
        <v>Figura 3.45</v>
      </c>
      <c r="D102" s="181" t="str">
        <f t="shared" si="11"/>
        <v>Variação no RPK em relação ao ano anterior – mercado internacional, 2010 a 2019</v>
      </c>
      <c r="E102" s="117" t="s">
        <v>1277</v>
      </c>
      <c r="F102" s="117">
        <v>69</v>
      </c>
      <c r="G102" s="77"/>
      <c r="H102" s="341"/>
      <c r="I102" s="341"/>
    </row>
    <row r="103" spans="1:9" x14ac:dyDescent="0.25">
      <c r="A103" s="164" t="str">
        <f t="shared" si="12"/>
        <v>Figura 3.46: Evolução do RPK por nacionalidade das empresas – mercado internacional – 2010 a 2019</v>
      </c>
      <c r="B103" s="181" t="str">
        <f t="shared" si="9"/>
        <v>Fig 3.46</v>
      </c>
      <c r="C103" s="77" t="str">
        <f t="shared" si="10"/>
        <v>Figura 3.46</v>
      </c>
      <c r="D103" s="181" t="str">
        <f t="shared" si="11"/>
        <v>Evolução do RPK por nacionalidade das empresas – mercado internacional – 2010 a 2019</v>
      </c>
      <c r="E103" s="117" t="s">
        <v>1278</v>
      </c>
      <c r="F103" s="117">
        <v>69</v>
      </c>
      <c r="G103" s="77"/>
      <c r="H103" s="341"/>
      <c r="I103" s="341"/>
    </row>
    <row r="104" spans="1:9" x14ac:dyDescent="0.25">
      <c r="A104" s="164" t="str">
        <f t="shared" si="12"/>
        <v>Figura 3.47: Variação do RPK por nacionalidade da empresa – mercado internacional, 2019/2010</v>
      </c>
      <c r="B104" s="181" t="str">
        <f t="shared" si="9"/>
        <v>Fig 3.47</v>
      </c>
      <c r="C104" s="77" t="str">
        <f t="shared" si="10"/>
        <v>Figura 3.47</v>
      </c>
      <c r="D104" s="181" t="str">
        <f t="shared" si="11"/>
        <v>Variação do RPK por nacionalidade da empresa – mercado internacional, 2019/2010</v>
      </c>
      <c r="E104" s="117" t="s">
        <v>1279</v>
      </c>
      <c r="F104" s="117">
        <v>70</v>
      </c>
      <c r="G104" s="77"/>
      <c r="H104" s="341"/>
      <c r="I104" s="341"/>
    </row>
    <row r="105" spans="1:9" x14ac:dyDescent="0.25">
      <c r="A105" s="164" t="str">
        <f t="shared" si="12"/>
        <v>Figura 3.48: Variação do RPK por nacionalidade da empresa – mercado internacional, 2019/2018</v>
      </c>
      <c r="B105" s="181" t="str">
        <f t="shared" si="9"/>
        <v>Fig 3.48</v>
      </c>
      <c r="C105" s="77" t="str">
        <f t="shared" si="10"/>
        <v>Figura 3.48</v>
      </c>
      <c r="D105" s="181" t="str">
        <f t="shared" si="11"/>
        <v>Variação do RPK por nacionalidade da empresa – mercado internacional, 2019/2018</v>
      </c>
      <c r="E105" s="117" t="s">
        <v>1105</v>
      </c>
      <c r="F105" s="117">
        <v>70</v>
      </c>
      <c r="G105" s="77"/>
      <c r="H105" s="341"/>
      <c r="I105" s="341"/>
    </row>
    <row r="106" spans="1:9" x14ac:dyDescent="0.25">
      <c r="A106" s="164" t="str">
        <f t="shared" si="12"/>
        <v>Figura 3.49: Participação de mercado das maiores empresas em termos de RPK – mercado internacional, 2019</v>
      </c>
      <c r="B106" s="181" t="str">
        <f t="shared" si="9"/>
        <v>Fig 3.49</v>
      </c>
      <c r="C106" s="77" t="str">
        <f t="shared" si="10"/>
        <v>Figura 3.49</v>
      </c>
      <c r="D106" s="181" t="str">
        <f t="shared" si="11"/>
        <v>Participação de mercado das maiores empresas em termos de RPK – mercado internacional, 2019</v>
      </c>
      <c r="E106" s="117" t="s">
        <v>1052</v>
      </c>
      <c r="F106" s="117">
        <v>70</v>
      </c>
      <c r="G106" s="77"/>
      <c r="H106" s="341"/>
      <c r="I106" s="341"/>
    </row>
    <row r="107" spans="1:9" x14ac:dyDescent="0.25">
      <c r="A107" s="164" t="str">
        <f t="shared" si="12"/>
        <v>Figura 3.50: Variação do RPK das maiores empresas – mercado internacional, 2019/2018</v>
      </c>
      <c r="B107" s="181" t="str">
        <f t="shared" si="9"/>
        <v>Fig 3.50</v>
      </c>
      <c r="C107" s="77" t="str">
        <f t="shared" si="10"/>
        <v>Figura 3.50</v>
      </c>
      <c r="D107" s="181" t="str">
        <f t="shared" si="11"/>
        <v>Variação do RPK das maiores empresas – mercado internacional, 2019/2018</v>
      </c>
      <c r="E107" s="117" t="s">
        <v>1106</v>
      </c>
      <c r="F107" s="117">
        <v>71</v>
      </c>
      <c r="G107" s="77"/>
      <c r="H107" s="341"/>
      <c r="I107" s="341"/>
    </row>
    <row r="108" spans="1:9" x14ac:dyDescent="0.25">
      <c r="A108" s="164" t="str">
        <f t="shared" si="12"/>
        <v>Figura 3.51: Evolução da quantidade de carga paga e correio transportados – mercado internacional, 2010 a 2019</v>
      </c>
      <c r="B108" s="181" t="str">
        <f t="shared" si="9"/>
        <v>Fig 3.51</v>
      </c>
      <c r="C108" s="77" t="str">
        <f t="shared" si="10"/>
        <v>Figura 3.51</v>
      </c>
      <c r="D108" s="181" t="str">
        <f t="shared" si="11"/>
        <v>Evolução da quantidade de carga paga e correio transportados – mercado internacional, 2010 a 2019</v>
      </c>
      <c r="E108" s="117" t="s">
        <v>1280</v>
      </c>
      <c r="F108" s="117">
        <v>72</v>
      </c>
      <c r="G108" s="77"/>
      <c r="H108" s="341"/>
      <c r="I108" s="341"/>
    </row>
    <row r="109" spans="1:9" x14ac:dyDescent="0.25">
      <c r="A109" s="164" t="str">
        <f t="shared" si="12"/>
        <v>Figura 3.52: Evolução da quantidade de carga paga e correio transportados por nacionalidade das empresas – mercado internacional, 2010 a 2019</v>
      </c>
      <c r="B109" s="181" t="str">
        <f t="shared" si="9"/>
        <v>Fig 3.52</v>
      </c>
      <c r="C109" s="77" t="str">
        <f t="shared" si="10"/>
        <v>Figura 3.52</v>
      </c>
      <c r="D109" s="181" t="str">
        <f t="shared" si="11"/>
        <v>Evolução da quantidade de carga paga e correio transportados por nacionalidade das empresas – mercado internacional, 2010 a 2019</v>
      </c>
      <c r="E109" s="117" t="s">
        <v>1281</v>
      </c>
      <c r="F109" s="117">
        <v>72</v>
      </c>
      <c r="G109" s="77"/>
      <c r="H109" s="341"/>
      <c r="I109" s="341"/>
    </row>
    <row r="110" spans="1:9" x14ac:dyDescent="0.25">
      <c r="A110" s="164" t="str">
        <f t="shared" si="12"/>
        <v>Figura 3.53: Variação na quantidade de carga paga e correio transportados – mercado internacional, 2019/2010</v>
      </c>
      <c r="B110" s="181" t="str">
        <f t="shared" si="9"/>
        <v>Fig 3.53</v>
      </c>
      <c r="C110" s="77" t="str">
        <f t="shared" si="10"/>
        <v>Figura 3.53</v>
      </c>
      <c r="D110" s="181" t="str">
        <f t="shared" si="11"/>
        <v>Variação na quantidade de carga paga e correio transportados – mercado internacional, 2019/2010</v>
      </c>
      <c r="E110" s="117" t="s">
        <v>1282</v>
      </c>
      <c r="F110" s="117">
        <v>73</v>
      </c>
      <c r="G110" s="77"/>
      <c r="H110" s="341"/>
      <c r="I110" s="341"/>
    </row>
    <row r="111" spans="1:9" x14ac:dyDescent="0.25">
      <c r="A111" s="164" t="str">
        <f t="shared" si="12"/>
        <v>Figura 3.54: Variação na quantidade de carga paga e correio transportados – mercado internacional, 2019/2018</v>
      </c>
      <c r="B111" s="181" t="str">
        <f t="shared" si="9"/>
        <v>Fig 3.54</v>
      </c>
      <c r="C111" s="77" t="str">
        <f t="shared" si="10"/>
        <v>Figura 3.54</v>
      </c>
      <c r="D111" s="181" t="str">
        <f t="shared" si="11"/>
        <v>Variação na quantidade de carga paga e correio transportados – mercado internacional, 2019/2018</v>
      </c>
      <c r="E111" s="117" t="s">
        <v>1107</v>
      </c>
      <c r="F111" s="117">
        <v>73</v>
      </c>
      <c r="G111" s="77"/>
      <c r="H111" s="341"/>
      <c r="I111" s="341"/>
    </row>
    <row r="112" spans="1:9" x14ac:dyDescent="0.25">
      <c r="A112" s="164" t="str">
        <f t="shared" si="12"/>
        <v>Figura 3.55: Participação das principais empresas na quantidade de carga paga e correio transportados – mercado internacional, 2019</v>
      </c>
      <c r="B112" s="181" t="str">
        <f t="shared" si="9"/>
        <v>Fig 3.55</v>
      </c>
      <c r="C112" s="77" t="str">
        <f t="shared" si="10"/>
        <v>Figura 3.55</v>
      </c>
      <c r="D112" s="181" t="str">
        <f t="shared" si="11"/>
        <v>Participação das principais empresas na quantidade de carga paga e correio transportados – mercado internacional, 2019</v>
      </c>
      <c r="E112" s="117" t="s">
        <v>1053</v>
      </c>
      <c r="F112" s="117">
        <v>73</v>
      </c>
      <c r="G112" s="77"/>
      <c r="H112" s="341"/>
      <c r="I112" s="341"/>
    </row>
    <row r="113" spans="1:9" x14ac:dyDescent="0.25">
      <c r="A113" s="164" t="str">
        <f t="shared" si="12"/>
        <v>Figura 3.56: Variação da quantidade de carga paga e correio transportados pelas principais empresas – mercado internacional, 2019/2018</v>
      </c>
      <c r="B113" s="181" t="str">
        <f t="shared" si="9"/>
        <v>Fig 3.56</v>
      </c>
      <c r="C113" s="77" t="str">
        <f t="shared" si="10"/>
        <v>Figura 3.56</v>
      </c>
      <c r="D113" s="181" t="str">
        <f t="shared" si="11"/>
        <v>Variação da quantidade de carga paga e correio transportados pelas principais empresas – mercado internacional, 2019/2018</v>
      </c>
      <c r="E113" s="117" t="s">
        <v>1108</v>
      </c>
      <c r="F113" s="117">
        <v>74</v>
      </c>
      <c r="G113" s="77"/>
      <c r="H113" s="341"/>
      <c r="I113" s="341"/>
    </row>
    <row r="114" spans="1:9" x14ac:dyDescent="0.25">
      <c r="A114" s="164" t="str">
        <f t="shared" si="12"/>
        <v>Figura 3.57: Quantidade de carga paga e correio transportados entre Brasil e demais países por continente – mercado internacional, 2019</v>
      </c>
      <c r="B114" s="181" t="str">
        <f t="shared" si="9"/>
        <v>Fig 3.57</v>
      </c>
      <c r="C114" s="77" t="str">
        <f t="shared" si="10"/>
        <v>Figura 3.57</v>
      </c>
      <c r="D114" s="181" t="str">
        <f t="shared" si="11"/>
        <v>Quantidade de carga paga e correio transportados entre Brasil e demais países por continente – mercado internacional, 2019</v>
      </c>
      <c r="E114" s="117" t="s">
        <v>1054</v>
      </c>
      <c r="F114" s="117">
        <v>74</v>
      </c>
      <c r="G114" s="77"/>
      <c r="H114" s="341"/>
      <c r="I114" s="341"/>
    </row>
    <row r="115" spans="1:9" x14ac:dyDescent="0.25">
      <c r="A115" s="164" t="str">
        <f t="shared" si="12"/>
        <v>Figura 3.58: Quantidade de carga paga e correio transportados nas 20 principais rotas internacionais com origem no Brasil, 2019</v>
      </c>
      <c r="B115" s="181" t="str">
        <f t="shared" si="9"/>
        <v>Fig 3.58</v>
      </c>
      <c r="C115" s="77" t="str">
        <f t="shared" si="10"/>
        <v>Figura 3.58</v>
      </c>
      <c r="D115" s="181" t="str">
        <f t="shared" si="11"/>
        <v>Quantidade de carga paga e correio transportados nas 20 principais rotas internacionais com origem no Brasil, 2019</v>
      </c>
      <c r="E115" s="117" t="s">
        <v>1055</v>
      </c>
      <c r="F115" s="117">
        <v>75</v>
      </c>
      <c r="G115" s="77"/>
      <c r="H115" s="341"/>
      <c r="I115" s="341"/>
    </row>
    <row r="116" spans="1:9" x14ac:dyDescent="0.25">
      <c r="A116" s="164" t="str">
        <f t="shared" si="12"/>
        <v>Figura 3.59: Quantidade de carga paga e correio transportados nas 20 principais rotas internacionais com destino no Brasil, 2019</v>
      </c>
      <c r="B116" s="181" t="str">
        <f t="shared" si="9"/>
        <v>Fig 3.59</v>
      </c>
      <c r="C116" s="77" t="str">
        <f t="shared" si="10"/>
        <v>Figura 3.59</v>
      </c>
      <c r="D116" s="181" t="str">
        <f t="shared" si="11"/>
        <v>Quantidade de carga paga e correio transportados nas 20 principais rotas internacionais com destino no Brasil, 2019</v>
      </c>
      <c r="E116" s="117" t="s">
        <v>1056</v>
      </c>
      <c r="F116" s="117">
        <v>76</v>
      </c>
      <c r="G116" s="77"/>
      <c r="H116" s="341"/>
      <c r="I116" s="341"/>
    </row>
    <row r="117" spans="1:9" x14ac:dyDescent="0.25">
      <c r="A117" s="164" t="str">
        <f t="shared" si="12"/>
        <v>Figura 3.60: Evolução da quantidade de passageiros interestaduais transportados pelos modais aéreo e rodoviário, 2010 a 2019</v>
      </c>
      <c r="B117" s="181" t="str">
        <f t="shared" si="9"/>
        <v>Fig 3.60</v>
      </c>
      <c r="C117" s="77" t="str">
        <f t="shared" si="10"/>
        <v>Figura 3.60</v>
      </c>
      <c r="D117" s="181" t="str">
        <f t="shared" si="11"/>
        <v>Evolução da quantidade de passageiros interestaduais transportados pelos modais aéreo e rodoviário, 2010 a 2019</v>
      </c>
      <c r="E117" s="117" t="s">
        <v>1283</v>
      </c>
      <c r="F117" s="117">
        <v>77</v>
      </c>
      <c r="G117" s="77"/>
      <c r="H117" s="341"/>
      <c r="I117" s="341"/>
    </row>
    <row r="118" spans="1:9" x14ac:dyDescent="0.25">
      <c r="A118" s="164" t="str">
        <f t="shared" si="12"/>
        <v>Figura 3.61: Participação dos modais aéreo e rodoviário no transporte interestadual de passageiros, 2019</v>
      </c>
      <c r="B118" s="181" t="str">
        <f t="shared" si="9"/>
        <v>Fig 3.61</v>
      </c>
      <c r="C118" s="77" t="str">
        <f t="shared" si="10"/>
        <v>Figura 3.61</v>
      </c>
      <c r="D118" s="181" t="str">
        <f t="shared" si="11"/>
        <v>Participação dos modais aéreo e rodoviário no transporte interestadual de passageiros, 2019</v>
      </c>
      <c r="E118" s="117" t="s">
        <v>1057</v>
      </c>
      <c r="F118" s="117">
        <v>78</v>
      </c>
      <c r="G118" s="77"/>
      <c r="H118" s="341"/>
      <c r="I118" s="341"/>
    </row>
    <row r="119" spans="1:9" x14ac:dyDescent="0.25">
      <c r="A119" s="164" t="str">
        <f t="shared" si="12"/>
        <v>Figura 3.62: Participação dos modais aéreo e rodoviário no transporte interestadual de, 2010 e 2018</v>
      </c>
      <c r="B119" s="181" t="str">
        <f t="shared" si="9"/>
        <v>Fig 3.62</v>
      </c>
      <c r="C119" s="77" t="str">
        <f t="shared" si="10"/>
        <v>Figura 3.62</v>
      </c>
      <c r="D119" s="181" t="str">
        <f t="shared" si="11"/>
        <v>Participação dos modais aéreo e rodoviário no transporte interestadual de, 2010 e 2018</v>
      </c>
      <c r="E119" s="117" t="s">
        <v>1284</v>
      </c>
      <c r="F119" s="117">
        <v>78</v>
      </c>
      <c r="G119" s="77"/>
      <c r="H119" s="341"/>
      <c r="I119" s="341"/>
    </row>
    <row r="120" spans="1:9" ht="18.75" x14ac:dyDescent="0.3">
      <c r="A120" s="107" t="s">
        <v>830</v>
      </c>
      <c r="B120" s="181"/>
      <c r="D120" s="181"/>
      <c r="E120" s="117"/>
      <c r="F120" s="117"/>
      <c r="G120" s="77"/>
      <c r="H120" s="341"/>
      <c r="I120" s="341"/>
    </row>
    <row r="121" spans="1:9" x14ac:dyDescent="0.25">
      <c r="A121" s="164" t="str">
        <f t="shared" ref="A121:A136" si="13">E121</f>
        <v>Figura 4.1: Evolução do aproveitamento em termos de RPK/ASK – mercados doméstico e internacional, 2010 a 2019</v>
      </c>
      <c r="B121" s="181" t="str">
        <f t="shared" ref="B121:B132" si="14">LEFT(A121,3)&amp;" "&amp;MID(A121,8,FIND(":",A121)-8)</f>
        <v>Fig 4.1</v>
      </c>
      <c r="C121" s="77" t="str">
        <f t="shared" ref="C121:C132" si="15">"Figura "&amp;MID(B121,FIND(" ",B121)+1,LEN(B121)-FIND(" ",B121))</f>
        <v>Figura 4.1</v>
      </c>
      <c r="D121" s="181" t="str">
        <f t="shared" ref="D121:D132" si="16">RIGHT(A121,LEN(A121)-FIND(":",A121)-1)</f>
        <v>Evolução do aproveitamento em termos de RPK/ASK – mercados doméstico e internacional, 2010 a 2019</v>
      </c>
      <c r="E121" s="117" t="s">
        <v>1285</v>
      </c>
      <c r="F121" s="117">
        <v>80</v>
      </c>
      <c r="G121" s="77"/>
      <c r="H121" s="341"/>
      <c r="I121" s="341"/>
    </row>
    <row r="122" spans="1:9" x14ac:dyDescent="0.25">
      <c r="A122" s="164" t="str">
        <f t="shared" si="13"/>
        <v>Figura 4.2: Variação do aproveitamento RPK/ASK com relação ao ano anterior – mercados doméstico e internacional, 2010 a 2019</v>
      </c>
      <c r="B122" s="181" t="str">
        <f t="shared" si="14"/>
        <v>Fig 4.2</v>
      </c>
      <c r="C122" s="77" t="str">
        <f t="shared" si="15"/>
        <v>Figura 4.2</v>
      </c>
      <c r="D122" s="181" t="str">
        <f t="shared" si="16"/>
        <v>Variação do aproveitamento RPK/ASK com relação ao ano anterior – mercados doméstico e internacional, 2010 a 2019</v>
      </c>
      <c r="E122" s="117" t="s">
        <v>1286</v>
      </c>
      <c r="F122" s="117">
        <v>80</v>
      </c>
      <c r="G122" s="77"/>
      <c r="H122" s="341"/>
      <c r="I122" s="341"/>
    </row>
    <row r="123" spans="1:9" x14ac:dyDescent="0.25">
      <c r="A123" s="164" t="str">
        <f t="shared" si="13"/>
        <v>Figura 4.3: Aproveitamento RPK/ASK mensal – mercados doméstico e internacional, 2019</v>
      </c>
      <c r="B123" s="181" t="str">
        <f t="shared" si="14"/>
        <v>Fig 4.3</v>
      </c>
      <c r="C123" s="77" t="str">
        <f t="shared" si="15"/>
        <v>Figura 4.3</v>
      </c>
      <c r="D123" s="181" t="str">
        <f t="shared" si="16"/>
        <v>Aproveitamento RPK/ASK mensal – mercados doméstico e internacional, 2019</v>
      </c>
      <c r="E123" s="117" t="s">
        <v>1058</v>
      </c>
      <c r="F123" s="117">
        <v>81</v>
      </c>
      <c r="G123" s="77"/>
      <c r="H123" s="341"/>
      <c r="I123" s="341"/>
    </row>
    <row r="124" spans="1:9" x14ac:dyDescent="0.25">
      <c r="A124" s="164" t="str">
        <f t="shared" si="13"/>
        <v>Figura 4.4: Variação do aproveitamento RPK/ASK com relação ao mesmo mês do ano anterior – mercados doméstico e internacional, 2019</v>
      </c>
      <c r="B124" s="181" t="str">
        <f t="shared" si="14"/>
        <v>Fig 4.4</v>
      </c>
      <c r="C124" s="77" t="str">
        <f t="shared" si="15"/>
        <v>Figura 4.4</v>
      </c>
      <c r="D124" s="181" t="str">
        <f t="shared" si="16"/>
        <v>Variação do aproveitamento RPK/ASK com relação ao mesmo mês do ano anterior – mercados doméstico e internacional, 2019</v>
      </c>
      <c r="E124" s="117" t="s">
        <v>1059</v>
      </c>
      <c r="F124" s="117">
        <v>81</v>
      </c>
      <c r="G124" s="77"/>
      <c r="H124" s="341"/>
      <c r="I124" s="341"/>
    </row>
    <row r="125" spans="1:9" x14ac:dyDescent="0.25">
      <c r="A125" s="164" t="str">
        <f t="shared" si="13"/>
        <v>Figura 4.5: Aproveitamento em termos de Horas Voadas por Aeronave-Dia Disponível por empresa – mercados doméstico e internacional, 2018 (esquerda) e 2019 (direita)</v>
      </c>
      <c r="B125" s="181" t="str">
        <f t="shared" si="14"/>
        <v>Fig 4.5</v>
      </c>
      <c r="C125" s="77" t="str">
        <f t="shared" si="15"/>
        <v>Figura 4.5</v>
      </c>
      <c r="D125" s="181" t="str">
        <f t="shared" si="16"/>
        <v>Aproveitamento em termos de Horas Voadas por Aeronave-Dia Disponível por empresa – mercados doméstico e internacional, 2018 (esquerda) e 2019 (direita)</v>
      </c>
      <c r="E125" s="117" t="s">
        <v>1109</v>
      </c>
      <c r="F125" s="117">
        <v>81</v>
      </c>
      <c r="G125" s="77"/>
      <c r="H125" s="341"/>
      <c r="I125" s="341"/>
    </row>
    <row r="126" spans="1:9" x14ac:dyDescent="0.25">
      <c r="A126" s="164" t="str">
        <f t="shared" si="13"/>
        <v>Figura 4.6: Aproveitamento em termos de Horas Voadas por Aeronave-Dia Disponível por configuração da aeronave – empresas brasileiras, 2018 e 2019</v>
      </c>
      <c r="B126" s="181" t="str">
        <f t="shared" si="14"/>
        <v>Fig 4.6</v>
      </c>
      <c r="C126" s="77" t="str">
        <f t="shared" si="15"/>
        <v>Figura 4.6</v>
      </c>
      <c r="D126" s="181" t="str">
        <f t="shared" si="16"/>
        <v>Aproveitamento em termos de Horas Voadas por Aeronave-Dia Disponível por configuração da aeronave – empresas brasileiras, 2018 e 2019</v>
      </c>
      <c r="E126" s="117" t="s">
        <v>1110</v>
      </c>
      <c r="F126" s="117">
        <v>82</v>
      </c>
      <c r="G126" s="77"/>
      <c r="H126" s="341"/>
      <c r="I126" s="341"/>
    </row>
    <row r="127" spans="1:9" x14ac:dyDescent="0.25">
      <c r="A127" s="164" t="str">
        <f t="shared" si="13"/>
        <v>Figura 4.7: Evolução do aproveitamento em termos de RPK/ASK – mercado doméstico, 2010 a 2019</v>
      </c>
      <c r="B127" s="181" t="str">
        <f t="shared" si="14"/>
        <v>Fig 4.7</v>
      </c>
      <c r="C127" s="77" t="str">
        <f t="shared" si="15"/>
        <v>Figura 4.7</v>
      </c>
      <c r="D127" s="181" t="str">
        <f t="shared" si="16"/>
        <v>Evolução do aproveitamento em termos de RPK/ASK – mercado doméstico, 2010 a 2019</v>
      </c>
      <c r="E127" s="117" t="s">
        <v>1287</v>
      </c>
      <c r="F127" s="117">
        <v>83</v>
      </c>
      <c r="G127" s="77"/>
      <c r="H127" s="341"/>
      <c r="I127" s="341"/>
    </row>
    <row r="128" spans="1:9" x14ac:dyDescent="0.25">
      <c r="A128" s="164" t="str">
        <f t="shared" si="13"/>
        <v>Figura 4.8: Variação do aproveitamento RPK/ASK com relação ao ano anterior – mercado doméstico, 2010 a 2019</v>
      </c>
      <c r="B128" s="181" t="str">
        <f t="shared" si="14"/>
        <v>Fig 4.8</v>
      </c>
      <c r="C128" s="77" t="str">
        <f t="shared" si="15"/>
        <v>Figura 4.8</v>
      </c>
      <c r="D128" s="181" t="str">
        <f t="shared" si="16"/>
        <v>Variação do aproveitamento RPK/ASK com relação ao ano anterior – mercado doméstico, 2010 a 2019</v>
      </c>
      <c r="E128" s="117" t="s">
        <v>1288</v>
      </c>
      <c r="F128" s="117">
        <v>83</v>
      </c>
      <c r="G128" s="77"/>
      <c r="H128" s="341"/>
      <c r="I128" s="341"/>
    </row>
    <row r="129" spans="1:9" x14ac:dyDescent="0.25">
      <c r="A129" s="164" t="str">
        <f t="shared" si="13"/>
        <v>Figura 4.9: Aproveitamento RPK/ASK mensal – mercado doméstico, 2019</v>
      </c>
      <c r="B129" s="181" t="str">
        <f t="shared" si="14"/>
        <v>Fig 4.9</v>
      </c>
      <c r="C129" s="77" t="str">
        <f t="shared" si="15"/>
        <v>Figura 4.9</v>
      </c>
      <c r="D129" s="181" t="str">
        <f t="shared" si="16"/>
        <v>Aproveitamento RPK/ASK mensal – mercado doméstico, 2019</v>
      </c>
      <c r="E129" s="117" t="s">
        <v>1060</v>
      </c>
      <c r="F129" s="117">
        <v>84</v>
      </c>
      <c r="G129" s="77"/>
      <c r="H129" s="341"/>
      <c r="I129" s="341"/>
    </row>
    <row r="130" spans="1:9" x14ac:dyDescent="0.25">
      <c r="A130" s="164" t="str">
        <f t="shared" si="13"/>
        <v>Figura 4.10: Variação do aproveitamento RPK/ASK com relação ao mesmo mês do ano anterior – mercado doméstico, 2019</v>
      </c>
      <c r="B130" s="181" t="str">
        <f t="shared" si="14"/>
        <v>Fig 4.10</v>
      </c>
      <c r="C130" s="77" t="str">
        <f t="shared" si="15"/>
        <v>Figura 4.10</v>
      </c>
      <c r="D130" s="181" t="str">
        <f t="shared" si="16"/>
        <v>Variação do aproveitamento RPK/ASK com relação ao mesmo mês do ano anterior – mercado doméstico, 2019</v>
      </c>
      <c r="E130" s="117" t="s">
        <v>1061</v>
      </c>
      <c r="F130" s="117">
        <v>84</v>
      </c>
      <c r="G130" s="77"/>
      <c r="H130" s="341"/>
      <c r="I130" s="341"/>
    </row>
    <row r="131" spans="1:9" x14ac:dyDescent="0.25">
      <c r="A131" s="164" t="str">
        <f t="shared" si="13"/>
        <v>Figura 4.11: Aproveitamento em termos de RPK/ASK, por empresa – mercado doméstico, 2018 (esquerda) e 2019 (direita)</v>
      </c>
      <c r="B131" s="181" t="str">
        <f t="shared" si="14"/>
        <v>Fig 4.11</v>
      </c>
      <c r="C131" s="77" t="str">
        <f t="shared" si="15"/>
        <v>Figura 4.11</v>
      </c>
      <c r="D131" s="181" t="str">
        <f t="shared" si="16"/>
        <v>Aproveitamento em termos de RPK/ASK, por empresa – mercado doméstico, 2018 (esquerda) e 2019 (direita)</v>
      </c>
      <c r="E131" s="117" t="s">
        <v>1111</v>
      </c>
      <c r="F131" s="117">
        <v>85</v>
      </c>
      <c r="G131" s="77"/>
      <c r="H131" s="341"/>
      <c r="I131" s="341"/>
    </row>
    <row r="132" spans="1:9" x14ac:dyDescent="0.25">
      <c r="A132" s="164" t="str">
        <f t="shared" si="13"/>
        <v>Figura 4.12: Evolução do aproveitamento em termos de RPK/ASK – mercado internacional, 2010 a 2019</v>
      </c>
      <c r="B132" s="181" t="str">
        <f t="shared" si="14"/>
        <v>Fig 4.12</v>
      </c>
      <c r="C132" s="77" t="str">
        <f t="shared" si="15"/>
        <v>Figura 4.12</v>
      </c>
      <c r="D132" s="181" t="str">
        <f t="shared" si="16"/>
        <v>Evolução do aproveitamento em termos de RPK/ASK – mercado internacional, 2010 a 2019</v>
      </c>
      <c r="E132" s="117" t="s">
        <v>1289</v>
      </c>
      <c r="F132" s="117">
        <v>86</v>
      </c>
      <c r="G132" s="77"/>
      <c r="H132" s="341"/>
      <c r="I132" s="341"/>
    </row>
    <row r="133" spans="1:9" x14ac:dyDescent="0.25">
      <c r="A133" s="164" t="str">
        <f t="shared" si="13"/>
        <v>Figura 4.13: Variação do aproveitamento RPK/ASK – mercado internacional, 2019</v>
      </c>
      <c r="B133" s="181" t="str">
        <f>LEFT(A133,3)&amp;" "&amp;MID(A133,8,FIND(":",A133)-8)</f>
        <v>Fig 4.13</v>
      </c>
      <c r="C133" s="77" t="str">
        <f>"Figura "&amp;MID(B133,FIND(" ",B133)+1,LEN(B133)-FIND(" ",B133))</f>
        <v>Figura 4.13</v>
      </c>
      <c r="D133" s="181" t="str">
        <f>RIGHT(A133,LEN(A133)-FIND(":",A133)-1)</f>
        <v>Variação do aproveitamento RPK/ASK – mercado internacional, 2019</v>
      </c>
      <c r="E133" s="117" t="s">
        <v>1062</v>
      </c>
      <c r="F133" s="117">
        <v>86</v>
      </c>
      <c r="G133" s="77"/>
      <c r="H133" s="341"/>
      <c r="I133" s="341"/>
    </row>
    <row r="134" spans="1:9" x14ac:dyDescent="0.25">
      <c r="A134" s="164" t="str">
        <f t="shared" si="13"/>
        <v>Figura 4.14: Aproveitamento RPK/ASK mensal – mercado internacional, 2019</v>
      </c>
      <c r="B134" s="181" t="str">
        <f>LEFT(A134,3)&amp;" "&amp;MID(A134,8,FIND(":",A134)-8)</f>
        <v>Fig 4.14</v>
      </c>
      <c r="C134" s="77" t="str">
        <f>"Figura "&amp;MID(B134,FIND(" ",B134)+1,LEN(B134)-FIND(" ",B134))</f>
        <v>Figura 4.14</v>
      </c>
      <c r="D134" s="181" t="str">
        <f>RIGHT(A134,LEN(A134)-FIND(":",A134)-1)</f>
        <v>Aproveitamento RPK/ASK mensal – mercado internacional, 2019</v>
      </c>
      <c r="E134" s="117" t="s">
        <v>1063</v>
      </c>
      <c r="F134" s="117">
        <v>87</v>
      </c>
      <c r="G134" s="77"/>
      <c r="H134" s="341"/>
      <c r="I134" s="341"/>
    </row>
    <row r="135" spans="1:9" x14ac:dyDescent="0.25">
      <c r="A135" s="164" t="str">
        <f t="shared" si="13"/>
        <v>Figura 4.15: Variação do aproveitamento RPK/ASK com relação ao mesmo mês do ano anterior – mercado internacional, 2019</v>
      </c>
      <c r="B135" s="181" t="str">
        <f>LEFT(A135,3)&amp;" "&amp;MID(A135,8,FIND(":",A135)-8)</f>
        <v>Fig 4.15</v>
      </c>
      <c r="C135" s="77" t="str">
        <f>"Figura "&amp;MID(B135,FIND(" ",B135)+1,LEN(B135)-FIND(" ",B135))</f>
        <v>Figura 4.15</v>
      </c>
      <c r="D135" s="181" t="str">
        <f>RIGHT(A135,LEN(A135)-FIND(":",A135)-1)</f>
        <v>Variação do aproveitamento RPK/ASK com relação ao mesmo mês do ano anterior – mercado internacional, 2019</v>
      </c>
      <c r="E135" s="117" t="s">
        <v>1064</v>
      </c>
      <c r="F135" s="117">
        <v>87</v>
      </c>
      <c r="G135" s="77"/>
      <c r="H135" s="341"/>
      <c r="I135" s="341"/>
    </row>
    <row r="136" spans="1:9" x14ac:dyDescent="0.25">
      <c r="A136" s="164" t="str">
        <f t="shared" si="13"/>
        <v>Figura 4.16: Aproveitamento em termos de RPK/ASK, por empresa – mercado internacional, 2018 (esquerda) e 2019 (direita)</v>
      </c>
      <c r="B136" s="181" t="str">
        <f>LEFT(A136,3)&amp;" "&amp;MID(A136,8,FIND(":",A136)-8)</f>
        <v>Fig 4.16</v>
      </c>
      <c r="C136" s="77" t="str">
        <f>"Figura "&amp;MID(B136,FIND(" ",B136)+1,LEN(B136)-FIND(" ",B136))</f>
        <v>Figura 4.16</v>
      </c>
      <c r="D136" s="181" t="str">
        <f>RIGHT(A136,LEN(A136)-FIND(":",A136)-1)</f>
        <v>Aproveitamento em termos de RPK/ASK, por empresa – mercado internacional, 2018 (esquerda) e 2019 (direita)</v>
      </c>
      <c r="E136" s="117" t="s">
        <v>1112</v>
      </c>
      <c r="F136" s="117">
        <v>87</v>
      </c>
      <c r="G136" s="77"/>
      <c r="H136" s="341"/>
      <c r="I136" s="341"/>
    </row>
    <row r="137" spans="1:9" ht="18.75" x14ac:dyDescent="0.3">
      <c r="A137" s="107" t="s">
        <v>829</v>
      </c>
      <c r="B137" s="181"/>
      <c r="D137" s="181"/>
      <c r="E137" s="117"/>
      <c r="F137" s="117"/>
      <c r="G137" s="77"/>
      <c r="H137" s="341"/>
      <c r="I137" s="341"/>
    </row>
    <row r="138" spans="1:9" x14ac:dyDescent="0.25">
      <c r="A138" s="164" t="str">
        <f t="shared" ref="A138:A153" si="17">E138</f>
        <v>Figura 5.1: Evolução dos Percentuais de Atrasos e Cancelamentos – indústria, por ano, 2010 a 2019</v>
      </c>
      <c r="B138" s="181" t="str">
        <f t="shared" ref="B138:B153" si="18">LEFT(A138,3)&amp;" "&amp;MID(A138,8,FIND(":",A138)-8)</f>
        <v>Fig 5.1</v>
      </c>
      <c r="C138" s="77" t="str">
        <f t="shared" ref="C138:C153" si="19">"Figura "&amp;MID(B138,FIND(" ",B138)+1,LEN(B138)-FIND(" ",B138))</f>
        <v>Figura 5.1</v>
      </c>
      <c r="D138" s="181" t="str">
        <f t="shared" ref="D138:D153" si="20">RIGHT(A138,LEN(A138)-FIND(":",A138)-1)</f>
        <v>Evolução dos Percentuais de Atrasos e Cancelamentos – indústria, por ano, 2010 a 2019</v>
      </c>
      <c r="E138" s="117" t="s">
        <v>1290</v>
      </c>
      <c r="F138" s="117">
        <v>90</v>
      </c>
      <c r="G138" s="77"/>
      <c r="H138" s="341"/>
      <c r="I138" s="341"/>
    </row>
    <row r="139" spans="1:9" x14ac:dyDescent="0.25">
      <c r="A139" s="164" t="str">
        <f t="shared" si="17"/>
        <v>Figura 5.2: Variação dos Percentuais de Atrasos e Cancelamentos com relação ao ano anterior – indústria, 2010 a 2019</v>
      </c>
      <c r="B139" s="181" t="str">
        <f t="shared" si="18"/>
        <v>Fig 5.2</v>
      </c>
      <c r="C139" s="77" t="str">
        <f t="shared" si="19"/>
        <v>Figura 5.2</v>
      </c>
      <c r="D139" s="181" t="str">
        <f t="shared" si="20"/>
        <v>Variação dos Percentuais de Atrasos e Cancelamentos com relação ao ano anterior – indústria, 2010 a 2019</v>
      </c>
      <c r="E139" s="117" t="s">
        <v>1291</v>
      </c>
      <c r="F139" s="117">
        <v>90</v>
      </c>
      <c r="G139" s="77"/>
      <c r="H139" s="341"/>
      <c r="I139" s="341"/>
    </row>
    <row r="140" spans="1:9" x14ac:dyDescent="0.25">
      <c r="A140" s="164" t="str">
        <f t="shared" si="17"/>
        <v>Figura 5.3: Evolução dos Percentuais de Atrasos e Cancelamentos – indústria, por mês, 2019</v>
      </c>
      <c r="B140" s="181" t="str">
        <f t="shared" si="18"/>
        <v>Fig 5.3</v>
      </c>
      <c r="C140" s="77" t="str">
        <f t="shared" si="19"/>
        <v>Figura 5.3</v>
      </c>
      <c r="D140" s="181" t="str">
        <f t="shared" si="20"/>
        <v>Evolução dos Percentuais de Atrasos e Cancelamentos – indústria, por mês, 2019</v>
      </c>
      <c r="E140" s="117" t="s">
        <v>1065</v>
      </c>
      <c r="F140" s="117">
        <v>91</v>
      </c>
      <c r="G140" s="77"/>
      <c r="H140" s="341"/>
      <c r="I140" s="341"/>
    </row>
    <row r="141" spans="1:9" x14ac:dyDescent="0.25">
      <c r="A141" s="164" t="str">
        <f t="shared" si="17"/>
        <v>Figura 5.4: Variação dos Percentuais de Atrasos e Cancelamentos com relação ao mesmo mês do ano anterior – indústria, 2019</v>
      </c>
      <c r="B141" s="181" t="str">
        <f t="shared" si="18"/>
        <v>Fig 5.4</v>
      </c>
      <c r="C141" s="77" t="str">
        <f t="shared" si="19"/>
        <v>Figura 5.4</v>
      </c>
      <c r="D141" s="181" t="str">
        <f t="shared" si="20"/>
        <v>Variação dos Percentuais de Atrasos e Cancelamentos com relação ao mesmo mês do ano anterior – indústria, 2019</v>
      </c>
      <c r="E141" s="117" t="s">
        <v>1418</v>
      </c>
      <c r="F141" s="117">
        <v>91</v>
      </c>
      <c r="G141" s="77"/>
      <c r="H141" s="341"/>
      <c r="I141" s="341"/>
    </row>
    <row r="142" spans="1:9" x14ac:dyDescent="0.25">
      <c r="A142" s="164" t="str">
        <f t="shared" si="17"/>
        <v>Figura 5.5: Evolução dos Percentuais de Atrasos e Cancelamentos – mercado doméstico, por ano, 2010 a 2019</v>
      </c>
      <c r="B142" s="181" t="str">
        <f t="shared" si="18"/>
        <v>Fig 5.5</v>
      </c>
      <c r="C142" s="77" t="str">
        <f t="shared" si="19"/>
        <v>Figura 5.5</v>
      </c>
      <c r="D142" s="181" t="str">
        <f t="shared" si="20"/>
        <v>Evolução dos Percentuais de Atrasos e Cancelamentos – mercado doméstico, por ano, 2010 a 2019</v>
      </c>
      <c r="E142" s="117" t="s">
        <v>1292</v>
      </c>
      <c r="F142" s="117">
        <v>92</v>
      </c>
      <c r="G142" s="77"/>
      <c r="H142" s="341"/>
      <c r="I142" s="341"/>
    </row>
    <row r="143" spans="1:9" x14ac:dyDescent="0.25">
      <c r="A143" s="164" t="str">
        <f t="shared" si="17"/>
        <v>Figura 5.6: Variação dos Percentuais de Atrasos e Cancelamentos com relação ao ano anterior – mercado doméstico, 2010 a 2019</v>
      </c>
      <c r="B143" s="181" t="str">
        <f t="shared" si="18"/>
        <v>Fig 5.6</v>
      </c>
      <c r="C143" s="77" t="str">
        <f t="shared" si="19"/>
        <v>Figura 5.6</v>
      </c>
      <c r="D143" s="181" t="str">
        <f t="shared" si="20"/>
        <v>Variação dos Percentuais de Atrasos e Cancelamentos com relação ao ano anterior – mercado doméstico, 2010 a 2019</v>
      </c>
      <c r="E143" s="117" t="s">
        <v>1293</v>
      </c>
      <c r="F143" s="117">
        <v>92</v>
      </c>
      <c r="G143" s="77"/>
      <c r="H143" s="341"/>
      <c r="I143" s="341"/>
    </row>
    <row r="144" spans="1:9" x14ac:dyDescent="0.25">
      <c r="A144" s="164" t="str">
        <f t="shared" si="17"/>
        <v>Figura 5.7: Percentuais mensais de Atrasos e Cancelamentos – mercado doméstico, 2019</v>
      </c>
      <c r="B144" s="181" t="str">
        <f t="shared" si="18"/>
        <v>Fig 5.7</v>
      </c>
      <c r="C144" s="77" t="str">
        <f t="shared" si="19"/>
        <v>Figura 5.7</v>
      </c>
      <c r="D144" s="181" t="str">
        <f t="shared" si="20"/>
        <v>Percentuais mensais de Atrasos e Cancelamentos – mercado doméstico, 2019</v>
      </c>
      <c r="E144" s="117" t="s">
        <v>1066</v>
      </c>
      <c r="F144" s="117">
        <v>93</v>
      </c>
      <c r="G144" s="77"/>
      <c r="H144" s="341"/>
      <c r="I144" s="341"/>
    </row>
    <row r="145" spans="1:9" x14ac:dyDescent="0.25">
      <c r="A145" s="164" t="str">
        <f t="shared" si="17"/>
        <v>Figura 5.8: Variação dos Percentuais de Atrasos e Cancelamentos com relação ao mesmo mês do ano anterior – mercado doméstico, 2019</v>
      </c>
      <c r="B145" s="181" t="str">
        <f t="shared" si="18"/>
        <v>Fig 5.8</v>
      </c>
      <c r="C145" s="77" t="str">
        <f t="shared" si="19"/>
        <v>Figura 5.8</v>
      </c>
      <c r="D145" s="181" t="str">
        <f t="shared" si="20"/>
        <v>Variação dos Percentuais de Atrasos e Cancelamentos com relação ao mesmo mês do ano anterior – mercado doméstico, 2019</v>
      </c>
      <c r="E145" s="117" t="s">
        <v>1067</v>
      </c>
      <c r="F145" s="117">
        <v>93</v>
      </c>
      <c r="G145" s="77"/>
      <c r="H145" s="341"/>
      <c r="I145" s="341"/>
    </row>
    <row r="146" spans="1:9" x14ac:dyDescent="0.25">
      <c r="A146" s="164" t="str">
        <f t="shared" si="17"/>
        <v>Figura 5.9: Evolução dos Percentuais de Atrasos e Cancelamentos – mercado internacional, por ano, 2010 a 2019</v>
      </c>
      <c r="B146" s="181" t="str">
        <f t="shared" si="18"/>
        <v>Fig 5.9</v>
      </c>
      <c r="C146" s="77" t="str">
        <f t="shared" si="19"/>
        <v>Figura 5.9</v>
      </c>
      <c r="D146" s="181" t="str">
        <f t="shared" si="20"/>
        <v>Evolução dos Percentuais de Atrasos e Cancelamentos – mercado internacional, por ano, 2010 a 2019</v>
      </c>
      <c r="E146" s="117" t="s">
        <v>1294</v>
      </c>
      <c r="F146" s="117">
        <v>94</v>
      </c>
      <c r="G146" s="77"/>
      <c r="H146" s="341"/>
      <c r="I146" s="341"/>
    </row>
    <row r="147" spans="1:9" x14ac:dyDescent="0.25">
      <c r="A147" s="164" t="str">
        <f t="shared" si="17"/>
        <v>Figura 5.10: Variação dos Percentuais de Atrasos e Cancelamentos com relação ao ano anterior – mercado internacional, 2010 a 2019</v>
      </c>
      <c r="B147" s="181" t="str">
        <f t="shared" si="18"/>
        <v>Fig 5.10</v>
      </c>
      <c r="C147" s="77" t="str">
        <f t="shared" si="19"/>
        <v>Figura 5.10</v>
      </c>
      <c r="D147" s="181" t="str">
        <f t="shared" si="20"/>
        <v>Variação dos Percentuais de Atrasos e Cancelamentos com relação ao ano anterior – mercado internacional, 2010 a 2019</v>
      </c>
      <c r="E147" s="117" t="s">
        <v>1295</v>
      </c>
      <c r="F147" s="117">
        <v>94</v>
      </c>
      <c r="G147" s="77"/>
      <c r="H147" s="341"/>
      <c r="I147" s="341"/>
    </row>
    <row r="148" spans="1:9" x14ac:dyDescent="0.25">
      <c r="A148" s="164" t="str">
        <f t="shared" si="17"/>
        <v>Figura 5.11: Evolução dos Percentuais de Atrasos e Cancelamentos – indústria, por mês, 2019</v>
      </c>
      <c r="B148" s="181" t="str">
        <f t="shared" si="18"/>
        <v>Fig 5.11</v>
      </c>
      <c r="C148" s="77" t="str">
        <f t="shared" si="19"/>
        <v>Figura 5.11</v>
      </c>
      <c r="D148" s="181" t="str">
        <f t="shared" si="20"/>
        <v>Evolução dos Percentuais de Atrasos e Cancelamentos – indústria, por mês, 2019</v>
      </c>
      <c r="E148" s="117" t="s">
        <v>1068</v>
      </c>
      <c r="F148" s="117">
        <v>95</v>
      </c>
      <c r="G148" s="77"/>
      <c r="H148" s="341"/>
      <c r="I148" s="341"/>
    </row>
    <row r="149" spans="1:9" x14ac:dyDescent="0.25">
      <c r="A149" s="164" t="str">
        <f t="shared" si="17"/>
        <v>Figura 5.12: Variação dos Percentuais de Atrasos e Cancelamentos com relação ao mesmo mês do ano anterior, – indústria, 2019</v>
      </c>
      <c r="B149" s="181" t="str">
        <f t="shared" si="18"/>
        <v>Fig 5.12</v>
      </c>
      <c r="C149" s="77" t="str">
        <f t="shared" si="19"/>
        <v>Figura 5.12</v>
      </c>
      <c r="D149" s="181" t="str">
        <f t="shared" si="20"/>
        <v>Variação dos Percentuais de Atrasos e Cancelamentos com relação ao mesmo mês do ano anterior, – indústria, 2019</v>
      </c>
      <c r="E149" s="117" t="s">
        <v>1069</v>
      </c>
      <c r="F149" s="117">
        <v>95</v>
      </c>
      <c r="G149" s="77"/>
      <c r="H149" s="341"/>
      <c r="I149" s="341"/>
    </row>
    <row r="150" spans="1:9" x14ac:dyDescent="0.25">
      <c r="A150" s="164" t="str">
        <f t="shared" si="17"/>
        <v>Figura 5.13: Percentuais de Atrasos nas 20 principais rotas domésticas, 2019</v>
      </c>
      <c r="B150" s="181" t="str">
        <f t="shared" si="18"/>
        <v>Fig 5.13</v>
      </c>
      <c r="C150" s="77" t="str">
        <f t="shared" si="19"/>
        <v>Figura 5.13</v>
      </c>
      <c r="D150" s="181" t="str">
        <f t="shared" si="20"/>
        <v>Percentuais de Atrasos nas 20 principais rotas domésticas, 2019</v>
      </c>
      <c r="E150" s="117" t="s">
        <v>1070</v>
      </c>
      <c r="F150" s="117">
        <v>96</v>
      </c>
      <c r="G150" s="77"/>
      <c r="H150" s="341"/>
      <c r="I150" s="341"/>
    </row>
    <row r="151" spans="1:9" x14ac:dyDescent="0.25">
      <c r="A151" s="164" t="str">
        <f t="shared" si="17"/>
        <v>Figura 5.14: Percentuais de Cancelamentos nas 20 principais rotas domésticas, 2019</v>
      </c>
      <c r="B151" s="181" t="str">
        <f t="shared" si="18"/>
        <v>Fig 5.14</v>
      </c>
      <c r="C151" s="77" t="str">
        <f t="shared" si="19"/>
        <v>Figura 5.14</v>
      </c>
      <c r="D151" s="181" t="str">
        <f t="shared" si="20"/>
        <v>Percentuais de Cancelamentos nas 20 principais rotas domésticas, 2019</v>
      </c>
      <c r="E151" s="117" t="s">
        <v>1071</v>
      </c>
      <c r="F151" s="117">
        <v>97</v>
      </c>
      <c r="G151" s="77"/>
      <c r="H151" s="341"/>
      <c r="I151" s="341"/>
    </row>
    <row r="152" spans="1:9" x14ac:dyDescent="0.25">
      <c r="A152" s="164" t="str">
        <f t="shared" si="17"/>
        <v>Figura 5.15: Percentuais de Atrasos nas 20 principais rotas internacionais, 2019</v>
      </c>
      <c r="B152" s="181" t="str">
        <f t="shared" si="18"/>
        <v>Fig 5.15</v>
      </c>
      <c r="C152" s="77" t="str">
        <f t="shared" si="19"/>
        <v>Figura 5.15</v>
      </c>
      <c r="D152" s="181" t="str">
        <f t="shared" si="20"/>
        <v>Percentuais de Atrasos nas 20 principais rotas internacionais, 2019</v>
      </c>
      <c r="E152" s="117" t="s">
        <v>1072</v>
      </c>
      <c r="F152" s="117">
        <v>98</v>
      </c>
      <c r="G152" s="77"/>
      <c r="H152" s="341"/>
      <c r="I152" s="341"/>
    </row>
    <row r="153" spans="1:9" x14ac:dyDescent="0.25">
      <c r="A153" s="164" t="str">
        <f t="shared" si="17"/>
        <v>Figura 5.16: Percentuais de Cancelamentos nas 20 principais rotas internacionais, 2019</v>
      </c>
      <c r="B153" s="181" t="str">
        <f t="shared" si="18"/>
        <v>Fig 5.16</v>
      </c>
      <c r="C153" s="77" t="str">
        <f t="shared" si="19"/>
        <v>Figura 5.16</v>
      </c>
      <c r="D153" s="181" t="str">
        <f t="shared" si="20"/>
        <v>Percentuais de Cancelamentos nas 20 principais rotas internacionais, 2019</v>
      </c>
      <c r="E153" s="117" t="s">
        <v>1073</v>
      </c>
      <c r="F153" s="117">
        <v>99</v>
      </c>
      <c r="G153" s="77"/>
      <c r="H153" s="341"/>
      <c r="I153" s="341"/>
    </row>
    <row r="154" spans="1:9" ht="18.75" x14ac:dyDescent="0.3">
      <c r="A154" s="107" t="s">
        <v>828</v>
      </c>
      <c r="B154" s="181"/>
      <c r="D154" s="181"/>
      <c r="E154" s="117"/>
      <c r="F154" s="117"/>
      <c r="G154" s="77"/>
      <c r="H154" s="341"/>
      <c r="I154" s="341"/>
    </row>
    <row r="155" spans="1:9" x14ac:dyDescent="0.25">
      <c r="A155" s="164" t="str">
        <f t="shared" ref="A155:A189" si="21">E155</f>
        <v>Figura 6.1: Evolução da Tarifa Aérea Média Doméstica Real, 2010 a 2019</v>
      </c>
      <c r="B155" s="181" t="str">
        <f t="shared" ref="B155:B189" si="22">LEFT(A155,3)&amp;" "&amp;MID(A155,8,FIND(":",A155)-8)</f>
        <v>Fig 6.1</v>
      </c>
      <c r="C155" s="77" t="str">
        <f t="shared" ref="C155:C189" si="23">"Figura "&amp;MID(B155,FIND(" ",B155)+1,LEN(B155)-FIND(" ",B155))</f>
        <v>Figura 6.1</v>
      </c>
      <c r="D155" s="181" t="str">
        <f t="shared" ref="D155:D189" si="24">RIGHT(A155,LEN(A155)-FIND(":",A155)-1)</f>
        <v>Evolução da Tarifa Aérea Média Doméstica Real, 2010 a 2019</v>
      </c>
      <c r="E155" s="117" t="s">
        <v>1296</v>
      </c>
      <c r="F155" s="117">
        <v>103</v>
      </c>
      <c r="G155" s="77"/>
      <c r="H155" s="341"/>
      <c r="I155" s="341"/>
    </row>
    <row r="156" spans="1:9" x14ac:dyDescent="0.25">
      <c r="A156" s="164" t="str">
        <f t="shared" si="21"/>
        <v>Figura 6.2: Variação da Tarifa Aérea Média Doméstica Real com relação ao ano anterior, 2010 a 2019</v>
      </c>
      <c r="B156" s="181" t="str">
        <f t="shared" si="22"/>
        <v>Fig 6.2</v>
      </c>
      <c r="C156" s="77" t="str">
        <f t="shared" si="23"/>
        <v>Figura 6.2</v>
      </c>
      <c r="D156" s="181" t="str">
        <f t="shared" si="24"/>
        <v>Variação da Tarifa Aérea Média Doméstica Real com relação ao ano anterior, 2010 a 2019</v>
      </c>
      <c r="E156" s="117" t="s">
        <v>1297</v>
      </c>
      <c r="F156" s="117">
        <v>103</v>
      </c>
      <c r="G156" s="77"/>
      <c r="H156" s="341"/>
      <c r="I156" s="341"/>
    </row>
    <row r="157" spans="1:9" x14ac:dyDescent="0.25">
      <c r="A157" s="164" t="str">
        <f t="shared" si="21"/>
        <v>Figura 6.3: Tarifa Aérea Média Doméstica Real mensal, 2017 a 2019</v>
      </c>
      <c r="B157" s="181" t="str">
        <f t="shared" si="22"/>
        <v>Fig 6.3</v>
      </c>
      <c r="C157" s="77" t="str">
        <f t="shared" si="23"/>
        <v>Figura 6.3</v>
      </c>
      <c r="D157" s="181" t="str">
        <f t="shared" si="24"/>
        <v>Tarifa Aérea Média Doméstica Real mensal, 2017 a 2019</v>
      </c>
      <c r="E157" s="117" t="s">
        <v>1118</v>
      </c>
      <c r="F157" s="117">
        <v>103</v>
      </c>
      <c r="G157" s="77"/>
      <c r="H157" s="341"/>
      <c r="I157" s="341"/>
    </row>
    <row r="158" spans="1:9" x14ac:dyDescent="0.25">
      <c r="A158" s="164" t="str">
        <f t="shared" si="21"/>
        <v>Figura 6.4: Variação Tarifa Aérea Média Doméstica Real com relação ao mesmo mês no ano anterior, 2017 a 2019</v>
      </c>
      <c r="B158" s="181" t="str">
        <f t="shared" si="22"/>
        <v>Fig 6.4</v>
      </c>
      <c r="C158" s="77" t="str">
        <f t="shared" si="23"/>
        <v>Figura 6.4</v>
      </c>
      <c r="D158" s="181" t="str">
        <f t="shared" si="24"/>
        <v>Variação Tarifa Aérea Média Doméstica Real com relação ao mesmo mês no ano anterior, 2017 a 2019</v>
      </c>
      <c r="E158" s="117" t="s">
        <v>1119</v>
      </c>
      <c r="F158" s="117">
        <v>104</v>
      </c>
      <c r="G158" s="77"/>
      <c r="H158" s="341"/>
      <c r="I158" s="341"/>
    </row>
    <row r="159" spans="1:9" x14ac:dyDescent="0.25">
      <c r="A159" s="164" t="str">
        <f t="shared" si="21"/>
        <v>Figura 6.5: Tarifa Aérea Doméstica Real Trimestral, 2017 a 2019</v>
      </c>
      <c r="B159" s="181" t="str">
        <f t="shared" si="22"/>
        <v>Fig 6.5</v>
      </c>
      <c r="C159" s="77" t="str">
        <f t="shared" si="23"/>
        <v>Figura 6.5</v>
      </c>
      <c r="D159" s="181" t="str">
        <f t="shared" si="24"/>
        <v>Tarifa Aérea Doméstica Real Trimestral, 2017 a 2019</v>
      </c>
      <c r="E159" s="117" t="s">
        <v>1120</v>
      </c>
      <c r="F159" s="117">
        <v>104</v>
      </c>
      <c r="G159" s="77"/>
      <c r="H159" s="341"/>
      <c r="I159" s="341"/>
    </row>
    <row r="160" spans="1:9" x14ac:dyDescent="0.25">
      <c r="A160" s="164" t="str">
        <f t="shared" si="21"/>
        <v>Figura 6.6: Variação da Tarifa Aérea Doméstica Real Trimestral com relação ao mesmo trimestre do ano anterior, 2017 a 2019</v>
      </c>
      <c r="B160" s="181" t="str">
        <f t="shared" si="22"/>
        <v>Fig 6.6</v>
      </c>
      <c r="C160" s="77" t="str">
        <f t="shared" si="23"/>
        <v>Figura 6.6</v>
      </c>
      <c r="D160" s="181" t="str">
        <f t="shared" si="24"/>
        <v>Variação da Tarifa Aérea Doméstica Real Trimestral com relação ao mesmo trimestre do ano anterior, 2017 a 2019</v>
      </c>
      <c r="E160" s="117" t="s">
        <v>1121</v>
      </c>
      <c r="F160" s="117">
        <v>104</v>
      </c>
      <c r="G160" s="77"/>
      <c r="H160" s="341"/>
      <c r="I160" s="341"/>
    </row>
    <row r="161" spans="1:9" x14ac:dyDescent="0.25">
      <c r="A161" s="164" t="str">
        <f t="shared" si="21"/>
        <v>Figura 6.7: Distribuição percentual de assentos comercializados por intervalo de Tarifa Aérea Doméstica Real, 2010 e 2019</v>
      </c>
      <c r="B161" s="181" t="str">
        <f t="shared" si="22"/>
        <v>Fig 6.7</v>
      </c>
      <c r="C161" s="77" t="str">
        <f t="shared" si="23"/>
        <v>Figura 6.7</v>
      </c>
      <c r="D161" s="181" t="str">
        <f t="shared" si="24"/>
        <v>Distribuição percentual de assentos comercializados por intervalo de Tarifa Aérea Doméstica Real, 2010 e 2019</v>
      </c>
      <c r="E161" s="117" t="s">
        <v>1298</v>
      </c>
      <c r="F161" s="117">
        <v>105</v>
      </c>
      <c r="G161" s="77"/>
      <c r="H161" s="341"/>
      <c r="I161" s="341"/>
    </row>
    <row r="162" spans="1:9" x14ac:dyDescent="0.25">
      <c r="A162" s="164" t="str">
        <f t="shared" si="21"/>
        <v>Figura 6.8: Evolução da distância direta média, 2010 a 2019</v>
      </c>
      <c r="B162" s="181" t="str">
        <f t="shared" si="22"/>
        <v>Fig 6.8</v>
      </c>
      <c r="C162" s="77" t="str">
        <f t="shared" si="23"/>
        <v>Figura 6.8</v>
      </c>
      <c r="D162" s="181" t="str">
        <f t="shared" si="24"/>
        <v>Evolução da distância direta média, 2010 a 2019</v>
      </c>
      <c r="E162" s="117" t="s">
        <v>1299</v>
      </c>
      <c r="F162" s="117">
        <v>105</v>
      </c>
      <c r="G162" s="77"/>
      <c r="H162" s="341"/>
      <c r="I162" s="341"/>
    </row>
    <row r="163" spans="1:9" x14ac:dyDescent="0.25">
      <c r="A163" s="164" t="str">
        <f t="shared" si="21"/>
        <v>Figura 6.9: Evolução Do Yield Tarifa Aérea Médio Doméstico Real, 2010 a 2019</v>
      </c>
      <c r="B163" s="181" t="str">
        <f t="shared" si="22"/>
        <v>Fig 6.9</v>
      </c>
      <c r="C163" s="77" t="str">
        <f t="shared" si="23"/>
        <v>Figura 6.9</v>
      </c>
      <c r="D163" s="181" t="str">
        <f t="shared" si="24"/>
        <v>Evolução Do Yield Tarifa Aérea Médio Doméstico Real, 2010 a 2019</v>
      </c>
      <c r="E163" s="117" t="s">
        <v>1300</v>
      </c>
      <c r="F163" s="117">
        <v>106</v>
      </c>
      <c r="G163" s="77"/>
      <c r="H163" s="341"/>
      <c r="I163" s="341"/>
    </row>
    <row r="164" spans="1:9" x14ac:dyDescent="0.25">
      <c r="A164" s="164" t="str">
        <f t="shared" si="21"/>
        <v>Figura 6.10: Variação do Yield Tarifa Aérea Médio Doméstica Real com relação ao ano anterior, 2010 a 2019</v>
      </c>
      <c r="B164" s="181" t="str">
        <f t="shared" si="22"/>
        <v>Fig 6.10</v>
      </c>
      <c r="C164" s="77" t="str">
        <f t="shared" si="23"/>
        <v>Figura 6.10</v>
      </c>
      <c r="D164" s="181" t="str">
        <f t="shared" si="24"/>
        <v>Variação do Yield Tarifa Aérea Médio Doméstica Real com relação ao ano anterior, 2010 a 2019</v>
      </c>
      <c r="E164" s="117" t="s">
        <v>1301</v>
      </c>
      <c r="F164" s="117">
        <v>106</v>
      </c>
      <c r="G164" s="77"/>
      <c r="H164" s="341"/>
      <c r="I164" s="341"/>
    </row>
    <row r="165" spans="1:9" x14ac:dyDescent="0.25">
      <c r="A165" s="164" t="str">
        <f t="shared" si="21"/>
        <v>Figura 6.11: Yield Tarifa Aérea Médio Doméstico Real mensal, 2016 a 2019</v>
      </c>
      <c r="B165" s="181" t="str">
        <f t="shared" si="22"/>
        <v>Fig 6.11</v>
      </c>
      <c r="C165" s="77" t="str">
        <f t="shared" si="23"/>
        <v>Figura 6.11</v>
      </c>
      <c r="D165" s="181" t="str">
        <f t="shared" si="24"/>
        <v>Yield Tarifa Aérea Médio Doméstico Real mensal, 2016 a 2019</v>
      </c>
      <c r="E165" s="117" t="s">
        <v>1419</v>
      </c>
      <c r="F165" s="117">
        <v>107</v>
      </c>
      <c r="G165" s="77"/>
      <c r="H165" s="341"/>
      <c r="I165" s="341"/>
    </row>
    <row r="166" spans="1:9" x14ac:dyDescent="0.25">
      <c r="A166" s="164" t="str">
        <f t="shared" si="21"/>
        <v>Figura 6.12: Variação do Yield Tarifa Aérea Médio Doméstico Real com relação ao mesmo mês do ano anterior, 2017 a 2019</v>
      </c>
      <c r="B166" s="181" t="str">
        <f t="shared" si="22"/>
        <v>Fig 6.12</v>
      </c>
      <c r="C166" s="77" t="str">
        <f t="shared" si="23"/>
        <v>Figura 6.12</v>
      </c>
      <c r="D166" s="181" t="str">
        <f t="shared" si="24"/>
        <v>Variação do Yield Tarifa Aérea Médio Doméstico Real com relação ao mesmo mês do ano anterior, 2017 a 2019</v>
      </c>
      <c r="E166" s="117" t="s">
        <v>1122</v>
      </c>
      <c r="F166" s="117">
        <v>107</v>
      </c>
      <c r="G166" s="77"/>
      <c r="H166" s="341"/>
      <c r="I166" s="341"/>
    </row>
    <row r="167" spans="1:9" x14ac:dyDescent="0.25">
      <c r="A167" s="164" t="str">
        <f t="shared" si="21"/>
        <v>Figura 6.13: Yield Tarifa Aérea Doméstica Real médio trimestral, 2017 a 2019</v>
      </c>
      <c r="B167" s="181" t="str">
        <f t="shared" si="22"/>
        <v>Fig 6.13</v>
      </c>
      <c r="C167" s="77" t="str">
        <f t="shared" si="23"/>
        <v>Figura 6.13</v>
      </c>
      <c r="D167" s="181" t="str">
        <f t="shared" si="24"/>
        <v>Yield Tarifa Aérea Doméstica Real médio trimestral, 2017 a 2019</v>
      </c>
      <c r="E167" s="117" t="s">
        <v>1123</v>
      </c>
      <c r="F167" s="117">
        <v>108</v>
      </c>
      <c r="G167" s="77"/>
      <c r="H167" s="341"/>
      <c r="I167" s="341"/>
    </row>
    <row r="168" spans="1:9" x14ac:dyDescent="0.25">
      <c r="A168" s="164" t="str">
        <f t="shared" si="21"/>
        <v>Figura 6.14: Variação do Yield Tarifa Aérea Doméstico Real com relação ao mesmo trimestre do ano anterior, 2017 a 2019</v>
      </c>
      <c r="B168" s="181" t="str">
        <f t="shared" si="22"/>
        <v>Fig 6.14</v>
      </c>
      <c r="C168" s="77" t="str">
        <f t="shared" si="23"/>
        <v>Figura 6.14</v>
      </c>
      <c r="D168" s="181" t="str">
        <f t="shared" si="24"/>
        <v>Variação do Yield Tarifa Aérea Doméstico Real com relação ao mesmo trimestre do ano anterior, 2017 a 2019</v>
      </c>
      <c r="E168" s="117" t="s">
        <v>1124</v>
      </c>
      <c r="F168" s="117">
        <v>108</v>
      </c>
      <c r="G168" s="77"/>
      <c r="H168" s="341"/>
      <c r="I168" s="341"/>
    </row>
    <row r="169" spans="1:9" x14ac:dyDescent="0.25">
      <c r="A169" s="164" t="str">
        <f t="shared" si="21"/>
        <v>Figura 6.15: Distribuição percentual de assentos comercializados por intervalo de Yield Tarifa Aérea Doméstico Real, 2010 e 2019</v>
      </c>
      <c r="B169" s="181" t="str">
        <f t="shared" si="22"/>
        <v>Fig 6.15</v>
      </c>
      <c r="C169" s="77" t="str">
        <f t="shared" si="23"/>
        <v>Figura 6.15</v>
      </c>
      <c r="D169" s="181" t="str">
        <f t="shared" si="24"/>
        <v>Distribuição percentual de assentos comercializados por intervalo de Yield Tarifa Aérea Doméstico Real, 2010 e 2019</v>
      </c>
      <c r="E169" s="117" t="s">
        <v>1302</v>
      </c>
      <c r="F169" s="117">
        <v>109</v>
      </c>
      <c r="G169" s="77"/>
      <c r="H169" s="341"/>
      <c r="I169" s="341"/>
    </row>
    <row r="170" spans="1:9" x14ac:dyDescent="0.25">
      <c r="A170" s="164" t="str">
        <f t="shared" si="21"/>
        <v>Figura 6.16: Evolução da Tarifa Aérea Média Doméstica Real por empresa, 2017 a 2019</v>
      </c>
      <c r="B170" s="181" t="str">
        <f t="shared" si="22"/>
        <v>Fig 6.16</v>
      </c>
      <c r="C170" s="77" t="str">
        <f t="shared" si="23"/>
        <v>Figura 6.16</v>
      </c>
      <c r="D170" s="181" t="str">
        <f t="shared" si="24"/>
        <v>Evolução da Tarifa Aérea Média Doméstica Real por empresa, 2017 a 2019</v>
      </c>
      <c r="E170" s="117" t="s">
        <v>1402</v>
      </c>
      <c r="F170" s="117">
        <v>110</v>
      </c>
      <c r="G170" s="77"/>
      <c r="H170" s="341"/>
      <c r="I170" s="341"/>
    </row>
    <row r="171" spans="1:9" x14ac:dyDescent="0.25">
      <c r="A171" s="164" t="str">
        <f t="shared" si="21"/>
        <v>Figura 6.17: Variação da Tarifa Aérea Média Doméstica Real por empresa, 2017 a 2019</v>
      </c>
      <c r="B171" s="181" t="str">
        <f t="shared" si="22"/>
        <v>Fig 6.17</v>
      </c>
      <c r="C171" s="77" t="str">
        <f t="shared" si="23"/>
        <v>Figura 6.17</v>
      </c>
      <c r="D171" s="181" t="str">
        <f t="shared" si="24"/>
        <v>Variação da Tarifa Aérea Média Doméstica Real por empresa, 2017 a 2019</v>
      </c>
      <c r="E171" s="117" t="s">
        <v>1403</v>
      </c>
      <c r="F171" s="117">
        <v>110</v>
      </c>
      <c r="G171" s="77"/>
      <c r="H171" s="341"/>
      <c r="I171" s="341"/>
    </row>
    <row r="172" spans="1:9" x14ac:dyDescent="0.25">
      <c r="A172" s="164" t="str">
        <f t="shared" si="21"/>
        <v>Figura 6.18: Tarifa Aérea Média Doméstica Real média trimestral por empresa, 2017 a 2019</v>
      </c>
      <c r="B172" s="181" t="str">
        <f t="shared" si="22"/>
        <v>Fig 6.18</v>
      </c>
      <c r="C172" s="77" t="str">
        <f t="shared" si="23"/>
        <v>Figura 6.18</v>
      </c>
      <c r="D172" s="181" t="str">
        <f t="shared" si="24"/>
        <v>Tarifa Aérea Média Doméstica Real média trimestral por empresa, 2017 a 2019</v>
      </c>
      <c r="E172" s="117" t="s">
        <v>1404</v>
      </c>
      <c r="F172" s="117">
        <v>110</v>
      </c>
      <c r="G172" s="77"/>
      <c r="H172" s="341"/>
      <c r="I172" s="341"/>
    </row>
    <row r="173" spans="1:9" x14ac:dyDescent="0.25">
      <c r="A173" s="164" t="str">
        <f t="shared" si="21"/>
        <v>Figura 6.19: Variação da Tarifa Aérea Média Doméstica Real com relação ao mesmo trimestre do ano anterior por empresa, 2017 a 2019</v>
      </c>
      <c r="B173" s="181" t="str">
        <f t="shared" si="22"/>
        <v>Fig 6.19</v>
      </c>
      <c r="C173" s="77" t="str">
        <f t="shared" si="23"/>
        <v>Figura 6.19</v>
      </c>
      <c r="D173" s="181" t="str">
        <f t="shared" si="24"/>
        <v>Variação da Tarifa Aérea Média Doméstica Real com relação ao mesmo trimestre do ano anterior por empresa, 2017 a 2019</v>
      </c>
      <c r="E173" s="117" t="s">
        <v>1405</v>
      </c>
      <c r="F173" s="117">
        <v>111</v>
      </c>
      <c r="G173" s="77"/>
      <c r="H173" s="341"/>
      <c r="I173" s="341"/>
    </row>
    <row r="174" spans="1:9" x14ac:dyDescent="0.25">
      <c r="A174" s="164" t="str">
        <f t="shared" si="21"/>
        <v>Figura 6.20: Evolução do Yield Tarifa Aérea Médio Doméstico Real por empresa, 2017 a 2019</v>
      </c>
      <c r="B174" s="181" t="str">
        <f t="shared" si="22"/>
        <v>Fig 6.20</v>
      </c>
      <c r="C174" s="77" t="str">
        <f t="shared" si="23"/>
        <v>Figura 6.20</v>
      </c>
      <c r="D174" s="181" t="str">
        <f t="shared" si="24"/>
        <v>Evolução do Yield Tarifa Aérea Médio Doméstico Real por empresa, 2017 a 2019</v>
      </c>
      <c r="E174" s="117" t="s">
        <v>1406</v>
      </c>
      <c r="F174" s="117">
        <v>111</v>
      </c>
      <c r="G174" s="77"/>
      <c r="H174" s="341"/>
      <c r="I174" s="341"/>
    </row>
    <row r="175" spans="1:9" x14ac:dyDescent="0.25">
      <c r="A175" s="164" t="str">
        <f t="shared" si="21"/>
        <v>Figura 6.21: Variação do Yield Tarifa Aérea Médio Doméstico Real por empresa, 2017 a 2019</v>
      </c>
      <c r="B175" s="181" t="str">
        <f t="shared" si="22"/>
        <v>Fig 6.21</v>
      </c>
      <c r="C175" s="77" t="str">
        <f t="shared" si="23"/>
        <v>Figura 6.21</v>
      </c>
      <c r="D175" s="181" t="str">
        <f t="shared" si="24"/>
        <v>Variação do Yield Tarifa Aérea Médio Doméstico Real por empresa, 2017 a 2019</v>
      </c>
      <c r="E175" s="117" t="s">
        <v>1407</v>
      </c>
      <c r="F175" s="117">
        <v>111</v>
      </c>
      <c r="G175" s="77"/>
      <c r="H175" s="341"/>
      <c r="I175" s="341"/>
    </row>
    <row r="176" spans="1:9" x14ac:dyDescent="0.25">
      <c r="A176" s="164" t="str">
        <f t="shared" si="21"/>
        <v>Figura 6.22: Yield Tarifa Aérea Médio Doméstico Real trimestral por empresa, 2017 a 2019</v>
      </c>
      <c r="B176" s="181" t="str">
        <f t="shared" si="22"/>
        <v>Fig 6.22</v>
      </c>
      <c r="C176" s="77" t="str">
        <f t="shared" si="23"/>
        <v>Figura 6.22</v>
      </c>
      <c r="D176" s="181" t="str">
        <f t="shared" si="24"/>
        <v>Yield Tarifa Aérea Médio Doméstico Real trimestral por empresa, 2017 a 2019</v>
      </c>
      <c r="E176" s="117" t="s">
        <v>1408</v>
      </c>
      <c r="F176" s="117">
        <v>112</v>
      </c>
      <c r="G176" s="77"/>
      <c r="H176" s="341"/>
      <c r="I176" s="341"/>
    </row>
    <row r="177" spans="1:9" x14ac:dyDescent="0.25">
      <c r="A177" s="164" t="str">
        <f t="shared" si="21"/>
        <v>Figura 6.23: Yield Tarifa Aérea Médio Doméstico Real com relação ao mesmo trimestre do ano anterior por empresa, 2017 a 2019</v>
      </c>
      <c r="B177" s="181" t="str">
        <f t="shared" si="22"/>
        <v>Fig 6.23</v>
      </c>
      <c r="C177" s="77" t="str">
        <f t="shared" si="23"/>
        <v>Figura 6.23</v>
      </c>
      <c r="D177" s="181" t="str">
        <f t="shared" si="24"/>
        <v>Yield Tarifa Aérea Médio Doméstico Real com relação ao mesmo trimestre do ano anterior por empresa, 2017 a 2019</v>
      </c>
      <c r="E177" s="117" t="s">
        <v>1409</v>
      </c>
      <c r="F177" s="117">
        <v>112</v>
      </c>
      <c r="G177" s="77"/>
      <c r="H177" s="341"/>
      <c r="I177" s="341"/>
    </row>
    <row r="178" spans="1:9" x14ac:dyDescent="0.25">
      <c r="A178" s="164" t="str">
        <f t="shared" si="21"/>
        <v>Figura 6.24: Variação da distância direta média por empresa, 2015 a 2019</v>
      </c>
      <c r="B178" s="181" t="str">
        <f t="shared" si="22"/>
        <v>Fig 6.24</v>
      </c>
      <c r="C178" s="77" t="str">
        <f t="shared" si="23"/>
        <v>Figura 6.24</v>
      </c>
      <c r="D178" s="181" t="str">
        <f t="shared" si="24"/>
        <v>Variação da distância direta média por empresa, 2015 a 2019</v>
      </c>
      <c r="E178" s="117" t="s">
        <v>1420</v>
      </c>
      <c r="F178" s="117">
        <v>112</v>
      </c>
      <c r="G178" s="77"/>
      <c r="H178" s="341"/>
      <c r="I178" s="341"/>
    </row>
    <row r="179" spans="1:9" x14ac:dyDescent="0.25">
      <c r="A179" s="164" t="str">
        <f t="shared" si="21"/>
        <v>Figura 6.25: Tarifa Aérea Média Doméstica Real por UF, 2019</v>
      </c>
      <c r="B179" s="181" t="str">
        <f t="shared" si="22"/>
        <v>Fig 6.25</v>
      </c>
      <c r="C179" s="77" t="str">
        <f t="shared" si="23"/>
        <v>Figura 6.25</v>
      </c>
      <c r="D179" s="181" t="str">
        <f t="shared" si="24"/>
        <v>Tarifa Aérea Média Doméstica Real por UF, 2019</v>
      </c>
      <c r="E179" s="117" t="s">
        <v>1074</v>
      </c>
      <c r="F179" s="117">
        <v>113</v>
      </c>
      <c r="G179" s="77"/>
      <c r="H179" s="341"/>
      <c r="I179" s="341"/>
    </row>
    <row r="180" spans="1:9" x14ac:dyDescent="0.25">
      <c r="A180" s="164" t="str">
        <f t="shared" si="21"/>
        <v>Figura 6.26: Variação da Tarifa Aérea Média Doméstica Real por UF, 2019/2018</v>
      </c>
      <c r="B180" s="181" t="str">
        <f t="shared" si="22"/>
        <v>Fig 6.26</v>
      </c>
      <c r="C180" s="77" t="str">
        <f t="shared" si="23"/>
        <v>Figura 6.26</v>
      </c>
      <c r="D180" s="181" t="str">
        <f t="shared" si="24"/>
        <v>Variação da Tarifa Aérea Média Doméstica Real por UF, 2019/2018</v>
      </c>
      <c r="E180" s="117" t="s">
        <v>1113</v>
      </c>
      <c r="F180" s="117">
        <v>114</v>
      </c>
      <c r="G180" s="77"/>
      <c r="H180" s="341"/>
      <c r="I180" s="341"/>
    </row>
    <row r="181" spans="1:9" x14ac:dyDescent="0.25">
      <c r="A181" s="164" t="str">
        <f t="shared" si="21"/>
        <v>Figura 6.27: Variação da Tarifa Aérea Média Doméstica Real por UF, 2019/2011</v>
      </c>
      <c r="B181" s="181" t="str">
        <f t="shared" si="22"/>
        <v>Fig 6.27</v>
      </c>
      <c r="C181" s="77" t="str">
        <f t="shared" si="23"/>
        <v>Figura 6.27</v>
      </c>
      <c r="D181" s="181" t="str">
        <f t="shared" si="24"/>
        <v>Variação da Tarifa Aérea Média Doméstica Real por UF, 2019/2011</v>
      </c>
      <c r="E181" s="117" t="s">
        <v>1075</v>
      </c>
      <c r="F181" s="117">
        <v>115</v>
      </c>
      <c r="G181" s="77"/>
      <c r="H181" s="341"/>
      <c r="I181" s="341"/>
    </row>
    <row r="182" spans="1:9" x14ac:dyDescent="0.25">
      <c r="A182" s="164" t="str">
        <f t="shared" si="21"/>
        <v>Figura 6.28: Percentual de assentos comercializados a tarifas inferiores a R$ 100,00 por UF, 2019</v>
      </c>
      <c r="B182" s="181" t="str">
        <f t="shared" si="22"/>
        <v>Fig 6.28</v>
      </c>
      <c r="C182" s="77" t="str">
        <f t="shared" si="23"/>
        <v>Figura 6.28</v>
      </c>
      <c r="D182" s="181" t="str">
        <f t="shared" si="24"/>
        <v>Percentual de assentos comercializados a tarifas inferiores a R$ 100,00 por UF, 2019</v>
      </c>
      <c r="E182" s="117" t="s">
        <v>1076</v>
      </c>
      <c r="F182" s="117">
        <v>116</v>
      </c>
      <c r="G182" s="77"/>
      <c r="H182" s="341"/>
      <c r="I182" s="341"/>
    </row>
    <row r="183" spans="1:9" x14ac:dyDescent="0.25">
      <c r="A183" s="164" t="str">
        <f t="shared" si="21"/>
        <v>Figura 6.29: Percentual de assentos comercializados a tarifas inferiores a R$ 300,00 por UF, 2019</v>
      </c>
      <c r="B183" s="181" t="str">
        <f>LEFT(A183,3)&amp;" "&amp;MID(A183,8,FIND(":",A183)-8)</f>
        <v>Fig 6.29</v>
      </c>
      <c r="C183" s="77" t="str">
        <f>"Figura "&amp;MID(B183,FIND(" ",B183)+1,LEN(B183)-FIND(" ",B183))</f>
        <v>Figura 6.29</v>
      </c>
      <c r="D183" s="181" t="str">
        <f>RIGHT(A183,LEN(A183)-FIND(":",A183)-1)</f>
        <v>Percentual de assentos comercializados a tarifas inferiores a R$ 300,00 por UF, 2019</v>
      </c>
      <c r="E183" s="117" t="s">
        <v>1077</v>
      </c>
      <c r="F183" s="117">
        <v>117</v>
      </c>
      <c r="G183" s="77"/>
      <c r="H183" s="341"/>
      <c r="I183" s="341"/>
    </row>
    <row r="184" spans="1:9" x14ac:dyDescent="0.25">
      <c r="A184" s="164" t="str">
        <f t="shared" si="21"/>
        <v>Figura 6.30: Distância direta média por UF em quilômetros, 2019</v>
      </c>
      <c r="B184" s="181" t="str">
        <f>LEFT(A184,3)&amp;" "&amp;MID(A184,8,FIND(":",A184)-8)</f>
        <v>Fig 6.30</v>
      </c>
      <c r="C184" s="77" t="str">
        <f>"Figura "&amp;MID(B184,FIND(" ",B184)+1,LEN(B184)-FIND(" ",B184))</f>
        <v>Figura 6.30</v>
      </c>
      <c r="D184" s="181" t="str">
        <f>RIGHT(A184,LEN(A184)-FIND(":",A184)-1)</f>
        <v>Distância direta média por UF em quilômetros, 2019</v>
      </c>
      <c r="E184" s="117" t="s">
        <v>1078</v>
      </c>
      <c r="F184" s="117">
        <v>118</v>
      </c>
      <c r="G184" s="77"/>
      <c r="H184" s="341"/>
      <c r="I184" s="341"/>
    </row>
    <row r="185" spans="1:9" x14ac:dyDescent="0.25">
      <c r="A185" s="164" t="str">
        <f t="shared" si="21"/>
        <v>Figura 6.31: Yield Tarifa Aérea Médio Doméstico Real por UF, 2019</v>
      </c>
      <c r="B185" s="181" t="str">
        <f>LEFT(A185,3)&amp;" "&amp;MID(A185,8,FIND(":",A185)-8)</f>
        <v>Fig 6.31</v>
      </c>
      <c r="C185" s="77" t="str">
        <f>"Figura "&amp;MID(B185,FIND(" ",B185)+1,LEN(B185)-FIND(" ",B185))</f>
        <v>Figura 6.31</v>
      </c>
      <c r="D185" s="181" t="str">
        <f>RIGHT(A185,LEN(A185)-FIND(":",A185)-1)</f>
        <v>Yield Tarifa Aérea Médio Doméstico Real por UF, 2019</v>
      </c>
      <c r="E185" s="117" t="s">
        <v>1079</v>
      </c>
      <c r="F185" s="117">
        <v>119</v>
      </c>
      <c r="G185" s="77"/>
      <c r="H185" s="341"/>
      <c r="I185" s="341"/>
    </row>
    <row r="186" spans="1:9" x14ac:dyDescent="0.25">
      <c r="A186" s="164" t="str">
        <f t="shared" si="21"/>
        <v>Figura 6.32: Variação do Yield Tarifa Aérea Médio Doméstico Real por UF 2019/2018</v>
      </c>
      <c r="B186" s="181" t="str">
        <f t="shared" si="22"/>
        <v>Fig 6.32</v>
      </c>
      <c r="C186" s="77" t="str">
        <f t="shared" si="23"/>
        <v>Figura 6.32</v>
      </c>
      <c r="D186" s="181" t="str">
        <f t="shared" si="24"/>
        <v>Variação do Yield Tarifa Aérea Médio Doméstico Real por UF 2019/2018</v>
      </c>
      <c r="E186" s="117" t="s">
        <v>1114</v>
      </c>
      <c r="F186" s="117">
        <v>120</v>
      </c>
      <c r="G186" s="77"/>
      <c r="H186" s="341"/>
      <c r="I186" s="341"/>
    </row>
    <row r="187" spans="1:9" x14ac:dyDescent="0.25">
      <c r="A187" s="164" t="str">
        <f t="shared" si="21"/>
        <v>Figura 6.33: Variação do Yield Tarifa Aérea Médio Doméstico Real por UF 2019/2011</v>
      </c>
      <c r="B187" s="181" t="str">
        <f t="shared" si="22"/>
        <v>Fig 6.33</v>
      </c>
      <c r="C187" s="77" t="str">
        <f t="shared" si="23"/>
        <v>Figura 6.33</v>
      </c>
      <c r="D187" s="181" t="str">
        <f t="shared" si="24"/>
        <v>Variação do Yield Tarifa Aérea Médio Doméstico Real por UF 2019/2011</v>
      </c>
      <c r="E187" s="117" t="s">
        <v>1080</v>
      </c>
      <c r="F187" s="117">
        <v>121</v>
      </c>
      <c r="G187" s="77"/>
      <c r="H187" s="341"/>
      <c r="I187" s="341"/>
    </row>
    <row r="188" spans="1:9" x14ac:dyDescent="0.25">
      <c r="A188" s="164" t="str">
        <f t="shared" si="21"/>
        <v>Figura 6.34: Percentual de assentos comercializados com Yield inferior a R$ 0,10 por UF em 2019</v>
      </c>
      <c r="B188" s="181" t="str">
        <f t="shared" si="22"/>
        <v>Fig 6.34</v>
      </c>
      <c r="C188" s="77" t="str">
        <f t="shared" si="23"/>
        <v>Figura 6.34</v>
      </c>
      <c r="D188" s="181" t="str">
        <f t="shared" si="24"/>
        <v>Percentual de assentos comercializados com Yield inferior a R$ 0,10 por UF em 2019</v>
      </c>
      <c r="E188" s="117" t="s">
        <v>1081</v>
      </c>
      <c r="F188" s="117">
        <v>122</v>
      </c>
      <c r="G188" s="77"/>
      <c r="H188" s="341"/>
      <c r="I188" s="341"/>
    </row>
    <row r="189" spans="1:9" x14ac:dyDescent="0.25">
      <c r="A189" s="164" t="str">
        <f t="shared" si="21"/>
        <v>Figura 6.35: Percentual de assentos comercializados com Yield inferior a R$ 0,30 por UF em 2019</v>
      </c>
      <c r="B189" s="181" t="str">
        <f t="shared" si="22"/>
        <v>Fig 6.35</v>
      </c>
      <c r="C189" s="77" t="str">
        <f t="shared" si="23"/>
        <v>Figura 6.35</v>
      </c>
      <c r="D189" s="181" t="str">
        <f t="shared" si="24"/>
        <v>Percentual de assentos comercializados com Yield inferior a R$ 0,30 por UF em 2019</v>
      </c>
      <c r="E189" s="117" t="s">
        <v>1082</v>
      </c>
      <c r="F189" s="117">
        <v>123</v>
      </c>
      <c r="G189" s="77"/>
      <c r="H189" s="341"/>
      <c r="I189" s="341"/>
    </row>
    <row r="190" spans="1:9" ht="18.75" x14ac:dyDescent="0.3">
      <c r="A190" s="107" t="s">
        <v>827</v>
      </c>
      <c r="B190" s="181"/>
      <c r="D190" s="181"/>
      <c r="E190" s="117"/>
      <c r="F190" s="117"/>
      <c r="G190" s="77"/>
      <c r="H190" s="341"/>
      <c r="I190" s="341"/>
    </row>
    <row r="191" spans="1:9" x14ac:dyDescent="0.25">
      <c r="A191" s="164" t="str">
        <f t="shared" ref="A191:A235" si="25">E191</f>
        <v>Figura 7.1: Receita de Serviços Aéreos Públicos (R$ 1.000,00) da indústria, 2015 a 2019</v>
      </c>
      <c r="B191" s="181" t="str">
        <f t="shared" ref="B191:B235" si="26">LEFT(A191,3)&amp;" "&amp;MID(A191,8,FIND(":",A191)-8)</f>
        <v>Fig 7.1</v>
      </c>
      <c r="C191" s="77" t="str">
        <f t="shared" ref="C191:C235" si="27">"Figura "&amp;MID(B191,FIND(" ",B191)+1,LEN(B191)-FIND(" ",B191))</f>
        <v>Figura 7.1</v>
      </c>
      <c r="D191" s="181" t="str">
        <f t="shared" ref="D191:D235" si="28">RIGHT(A191,LEN(A191)-FIND(":",A191)-1)</f>
        <v>Receita de Serviços Aéreos Públicos (R$ 1.000,00) da indústria, 2015 a 2019</v>
      </c>
      <c r="E191" s="117" t="s">
        <v>1421</v>
      </c>
      <c r="F191" s="117">
        <v>125</v>
      </c>
      <c r="G191" s="77"/>
      <c r="H191" s="341"/>
      <c r="I191" s="341"/>
    </row>
    <row r="192" spans="1:9" x14ac:dyDescent="0.25">
      <c r="A192" s="164" t="str">
        <f t="shared" si="25"/>
        <v>Figura 7.2: Variação da Receita de Serviços aéreos Públicos da indústria com relação ao ano anterior, 2010 a 2019</v>
      </c>
      <c r="B192" s="181" t="str">
        <f t="shared" si="26"/>
        <v>Fig 7.2</v>
      </c>
      <c r="C192" s="77" t="str">
        <f t="shared" si="27"/>
        <v>Figura 7.2</v>
      </c>
      <c r="D192" s="181" t="str">
        <f t="shared" si="28"/>
        <v>Variação da Receita de Serviços aéreos Públicos da indústria com relação ao ano anterior, 2010 a 2019</v>
      </c>
      <c r="E192" s="117" t="s">
        <v>1083</v>
      </c>
      <c r="F192" s="117">
        <v>125</v>
      </c>
      <c r="G192" s="77"/>
      <c r="H192" s="341"/>
      <c r="I192" s="341"/>
    </row>
    <row r="193" spans="1:9" x14ac:dyDescent="0.25">
      <c r="A193" s="164" t="str">
        <f t="shared" si="25"/>
        <v>Figura 7.3: Composição das receitas de serviços aéreos públicos da indústria, 2019</v>
      </c>
      <c r="B193" s="181" t="str">
        <f t="shared" si="26"/>
        <v>Fig 7.3</v>
      </c>
      <c r="C193" s="77" t="str">
        <f t="shared" si="27"/>
        <v>Figura 7.3</v>
      </c>
      <c r="D193" s="181" t="str">
        <f t="shared" si="28"/>
        <v>Composição das receitas de serviços aéreos públicos da indústria, 2019</v>
      </c>
      <c r="E193" s="117" t="s">
        <v>1084</v>
      </c>
      <c r="F193" s="117">
        <v>126</v>
      </c>
      <c r="G193" s="77"/>
      <c r="H193" s="341"/>
      <c r="I193" s="341"/>
    </row>
    <row r="194" spans="1:9" x14ac:dyDescent="0.25">
      <c r="A194" s="164" t="str">
        <f t="shared" si="25"/>
        <v>Figura 7.4: Evolução da composição da Receita de Voo por tipo de receita, 2010 a 2019</v>
      </c>
      <c r="B194" s="181" t="str">
        <f t="shared" si="26"/>
        <v>Fig 7.4</v>
      </c>
      <c r="C194" s="77" t="str">
        <f t="shared" si="27"/>
        <v>Figura 7.4</v>
      </c>
      <c r="D194" s="181" t="str">
        <f t="shared" si="28"/>
        <v>Evolução da composição da Receita de Voo por tipo de receita, 2010 a 2019</v>
      </c>
      <c r="E194" s="117" t="s">
        <v>1422</v>
      </c>
      <c r="F194" s="117">
        <v>126</v>
      </c>
      <c r="G194" s="77"/>
      <c r="H194" s="341"/>
      <c r="I194" s="341"/>
    </row>
    <row r="195" spans="1:9" x14ac:dyDescent="0.25">
      <c r="A195" s="164" t="str">
        <f t="shared" si="25"/>
        <v>Figura 7.5: Receita de Serviços Aéreos Públicos (R$ 1.000,00) por empresa, 2017 a 2019</v>
      </c>
      <c r="B195" s="181" t="str">
        <f t="shared" si="26"/>
        <v>Fig 7.5</v>
      </c>
      <c r="C195" s="77" t="str">
        <f t="shared" si="27"/>
        <v>Figura 7.5</v>
      </c>
      <c r="D195" s="181" t="str">
        <f t="shared" si="28"/>
        <v>Receita de Serviços Aéreos Públicos (R$ 1.000,00) por empresa, 2017 a 2019</v>
      </c>
      <c r="E195" s="117" t="s">
        <v>1423</v>
      </c>
      <c r="F195" s="117">
        <v>127</v>
      </c>
      <c r="G195" s="77"/>
      <c r="H195" s="341"/>
      <c r="I195" s="341"/>
    </row>
    <row r="196" spans="1:9" x14ac:dyDescent="0.25">
      <c r="A196" s="164" t="str">
        <f t="shared" si="25"/>
        <v>Figura 7.6: Variação da Receita de Serviços Aéreos Públicos (%) por empresa, 2017 a 2019</v>
      </c>
      <c r="B196" s="181" t="str">
        <f t="shared" si="26"/>
        <v>Fig 7.6</v>
      </c>
      <c r="C196" s="77" t="str">
        <f t="shared" si="27"/>
        <v>Figura 7.6</v>
      </c>
      <c r="D196" s="181" t="str">
        <f t="shared" si="28"/>
        <v>Variação da Receita de Serviços Aéreos Públicos (%) por empresa, 2017 a 2019</v>
      </c>
      <c r="E196" s="117" t="s">
        <v>1424</v>
      </c>
      <c r="F196" s="117">
        <v>127</v>
      </c>
      <c r="G196" s="77"/>
      <c r="H196" s="341"/>
      <c r="I196" s="341"/>
    </row>
    <row r="197" spans="1:9" x14ac:dyDescent="0.25">
      <c r="A197" s="164" t="str">
        <f t="shared" si="25"/>
        <v>Figura 7.7: Receita com Carga e Mala Postal (R$ 1.000,00) da indústria, 2015 a 2019</v>
      </c>
      <c r="B197" s="181" t="str">
        <f t="shared" si="26"/>
        <v>Fig 7.7</v>
      </c>
      <c r="C197" s="77" t="str">
        <f t="shared" si="27"/>
        <v>Figura 7.7</v>
      </c>
      <c r="D197" s="181" t="str">
        <f t="shared" si="28"/>
        <v>Receita com Carga e Mala Postal (R$ 1.000,00) da indústria, 2015 a 2019</v>
      </c>
      <c r="E197" s="117" t="s">
        <v>1425</v>
      </c>
      <c r="F197" s="117">
        <v>128</v>
      </c>
      <c r="G197" s="77"/>
      <c r="H197" s="341"/>
      <c r="I197" s="341"/>
    </row>
    <row r="198" spans="1:9" x14ac:dyDescent="0.25">
      <c r="A198" s="164" t="str">
        <f t="shared" si="25"/>
        <v>Figura 7.8: Receita com Carga e Mala Postal (R$ 1.000,00) por empresa, 2016 a 2019</v>
      </c>
      <c r="B198" s="181" t="str">
        <f t="shared" si="26"/>
        <v>Fig 7.8</v>
      </c>
      <c r="C198" s="77" t="str">
        <f t="shared" si="27"/>
        <v>Figura 7.8</v>
      </c>
      <c r="D198" s="181" t="str">
        <f t="shared" si="28"/>
        <v>Receita com Carga e Mala Postal (R$ 1.000,00) por empresa, 2016 a 2019</v>
      </c>
      <c r="E198" s="117" t="s">
        <v>1426</v>
      </c>
      <c r="F198" s="117">
        <v>128</v>
      </c>
      <c r="G198" s="77"/>
      <c r="H198" s="341"/>
      <c r="I198" s="341"/>
    </row>
    <row r="199" spans="1:9" x14ac:dyDescent="0.25">
      <c r="A199" s="164" t="str">
        <f t="shared" si="25"/>
        <v>Figura 7.9: Custos e Despesas de voo da indústria, 2010 a 2019</v>
      </c>
      <c r="B199" s="181" t="str">
        <f t="shared" si="26"/>
        <v>Fig 7.9</v>
      </c>
      <c r="C199" s="77" t="str">
        <f t="shared" si="27"/>
        <v>Figura 7.9</v>
      </c>
      <c r="D199" s="181" t="str">
        <f t="shared" si="28"/>
        <v>Custos e Despesas de voo da indústria, 2010 a 2019</v>
      </c>
      <c r="E199" s="117" t="s">
        <v>1427</v>
      </c>
      <c r="F199" s="117">
        <v>129</v>
      </c>
      <c r="G199" s="77"/>
      <c r="H199" s="341"/>
      <c r="I199" s="341"/>
    </row>
    <row r="200" spans="1:9" x14ac:dyDescent="0.25">
      <c r="A200" s="164" t="str">
        <f t="shared" si="25"/>
        <v>Figura 7.10: Variação dos custos e despesas de voo da indústria, 2010 a 2019</v>
      </c>
      <c r="B200" s="181" t="str">
        <f t="shared" si="26"/>
        <v>Fig 7.10</v>
      </c>
      <c r="C200" s="77" t="str">
        <f t="shared" si="27"/>
        <v>Figura 7.10</v>
      </c>
      <c r="D200" s="181" t="str">
        <f t="shared" si="28"/>
        <v>Variação dos custos e despesas de voo da indústria, 2010 a 2019</v>
      </c>
      <c r="E200" s="117" t="s">
        <v>1085</v>
      </c>
      <c r="F200" s="117">
        <v>129</v>
      </c>
      <c r="G200" s="77"/>
      <c r="H200" s="341"/>
      <c r="I200" s="341"/>
    </row>
    <row r="201" spans="1:9" x14ac:dyDescent="0.25">
      <c r="A201" s="164" t="str">
        <f t="shared" si="25"/>
        <v>Figura 7.11: Composição dos custos e das despesas de voo da indústria, 2019</v>
      </c>
      <c r="B201" s="181" t="str">
        <f t="shared" si="26"/>
        <v>Fig 7.11</v>
      </c>
      <c r="C201" s="77" t="str">
        <f t="shared" si="27"/>
        <v>Figura 7.11</v>
      </c>
      <c r="D201" s="181" t="str">
        <f t="shared" si="28"/>
        <v>Composição dos custos e das despesas de voo da indústria, 2019</v>
      </c>
      <c r="E201" s="117" t="s">
        <v>1086</v>
      </c>
      <c r="F201" s="117">
        <v>130</v>
      </c>
      <c r="G201" s="77"/>
      <c r="H201" s="341"/>
      <c r="I201" s="341"/>
    </row>
    <row r="202" spans="1:9" x14ac:dyDescent="0.25">
      <c r="A202" s="164" t="str">
        <f t="shared" si="25"/>
        <v>Figura 7.12: Evolução da composição das despesas e dos custos de voo – por tipo, 2015 a 2019</v>
      </c>
      <c r="B202" s="181" t="str">
        <f t="shared" si="26"/>
        <v>Fig 7.12</v>
      </c>
      <c r="C202" s="77" t="str">
        <f t="shared" si="27"/>
        <v>Figura 7.12</v>
      </c>
      <c r="D202" s="181" t="str">
        <f t="shared" si="28"/>
        <v>Evolução da composição das despesas e dos custos de voo – por tipo, 2015 a 2019</v>
      </c>
      <c r="E202" s="117" t="s">
        <v>1087</v>
      </c>
      <c r="F202" s="117">
        <v>130</v>
      </c>
      <c r="G202" s="77"/>
      <c r="H202" s="341"/>
      <c r="I202" s="341"/>
    </row>
    <row r="203" spans="1:9" x14ac:dyDescent="0.25">
      <c r="A203" s="164" t="str">
        <f t="shared" si="25"/>
        <v>Figura 7.13: Evolução das despesas e dos custos de voo da indústria – por tipo, 2019 a 2014</v>
      </c>
      <c r="B203" s="181" t="str">
        <f t="shared" si="26"/>
        <v>Fig 7.13</v>
      </c>
      <c r="C203" s="77" t="str">
        <f t="shared" si="27"/>
        <v>Figura 7.13</v>
      </c>
      <c r="D203" s="181" t="str">
        <f t="shared" si="28"/>
        <v>Evolução das despesas e dos custos de voo da indústria – por tipo, 2019 a 2014</v>
      </c>
      <c r="E203" s="117" t="s">
        <v>1428</v>
      </c>
      <c r="F203" s="117">
        <v>131</v>
      </c>
      <c r="G203" s="77"/>
      <c r="H203" s="341"/>
      <c r="I203" s="341"/>
    </row>
    <row r="204" spans="1:9" x14ac:dyDescent="0.25">
      <c r="A204" s="164" t="str">
        <f t="shared" si="25"/>
        <v>Figura 7.14: Evolução da composição das despesas e dos custos de voo – por tipo, 2010 a 2014</v>
      </c>
      <c r="B204" s="181" t="str">
        <f t="shared" si="26"/>
        <v>Fig 7.14</v>
      </c>
      <c r="C204" s="77" t="str">
        <f t="shared" si="27"/>
        <v>Figura 7.14</v>
      </c>
      <c r="D204" s="181" t="str">
        <f t="shared" si="28"/>
        <v>Evolução da composição das despesas e dos custos de voo – por tipo, 2010 a 2014</v>
      </c>
      <c r="E204" s="117" t="s">
        <v>1429</v>
      </c>
      <c r="F204" s="117">
        <v>131</v>
      </c>
      <c r="G204" s="77"/>
      <c r="H204" s="341"/>
      <c r="I204" s="341"/>
    </row>
    <row r="205" spans="1:9" x14ac:dyDescent="0.25">
      <c r="A205" s="164" t="str">
        <f t="shared" si="25"/>
        <v>Figura 7.15: Evolução dos custos e despesas de voo por empresa, 2017 a 2019</v>
      </c>
      <c r="B205" s="181" t="str">
        <f t="shared" si="26"/>
        <v>Fig 7.15</v>
      </c>
      <c r="C205" s="77" t="str">
        <f t="shared" si="27"/>
        <v>Figura 7.15</v>
      </c>
      <c r="D205" s="181" t="str">
        <f t="shared" si="28"/>
        <v>Evolução dos custos e despesas de voo por empresa, 2017 a 2019</v>
      </c>
      <c r="E205" s="117" t="s">
        <v>1430</v>
      </c>
      <c r="F205" s="117">
        <v>132</v>
      </c>
      <c r="G205" s="77"/>
      <c r="H205" s="341"/>
      <c r="I205" s="341"/>
    </row>
    <row r="206" spans="1:9" x14ac:dyDescent="0.25">
      <c r="A206" s="164" t="str">
        <f t="shared" si="25"/>
        <v>Figura 7.16: Resultado Financeiro (R$ 1.000,00) da indústria, 2015 a 2019</v>
      </c>
      <c r="B206" s="181" t="str">
        <f t="shared" si="26"/>
        <v>Fig 7.16</v>
      </c>
      <c r="C206" s="77" t="str">
        <f t="shared" si="27"/>
        <v>Figura 7.16</v>
      </c>
      <c r="D206" s="181" t="str">
        <f t="shared" si="28"/>
        <v>Resultado Financeiro (R$ 1.000,00) da indústria, 2015 a 2019</v>
      </c>
      <c r="E206" s="117" t="s">
        <v>1431</v>
      </c>
      <c r="F206" s="117">
        <v>133</v>
      </c>
      <c r="G206" s="77"/>
      <c r="H206" s="341"/>
      <c r="I206" s="341"/>
    </row>
    <row r="207" spans="1:9" x14ac:dyDescent="0.25">
      <c r="A207" s="164" t="str">
        <f t="shared" si="25"/>
        <v>Figura 7.17: Resultado Financeiro (R$ 1.000,00) por empresa, 2017 a 2019</v>
      </c>
      <c r="B207" s="181" t="str">
        <f t="shared" si="26"/>
        <v>Fig 7.17</v>
      </c>
      <c r="C207" s="77" t="str">
        <f t="shared" si="27"/>
        <v>Figura 7.17</v>
      </c>
      <c r="D207" s="181" t="str">
        <f t="shared" si="28"/>
        <v>Resultado Financeiro (R$ 1.000,00) por empresa, 2017 a 2019</v>
      </c>
      <c r="E207" s="117" t="s">
        <v>1432</v>
      </c>
      <c r="F207" s="117">
        <v>133</v>
      </c>
      <c r="G207" s="77"/>
      <c r="H207" s="341"/>
      <c r="I207" s="341"/>
    </row>
    <row r="208" spans="1:9" x14ac:dyDescent="0.25">
      <c r="A208" s="164" t="str">
        <f t="shared" si="25"/>
        <v>Figura 7.18: Resultado Líquido da indústria (R$ 1.000,00), 2015 a 2019</v>
      </c>
      <c r="B208" s="181" t="str">
        <f t="shared" si="26"/>
        <v>Fig 7.18</v>
      </c>
      <c r="C208" s="77" t="str">
        <f t="shared" si="27"/>
        <v>Figura 7.18</v>
      </c>
      <c r="D208" s="181" t="str">
        <f t="shared" si="28"/>
        <v>Resultado Líquido da indústria (R$ 1.000,00), 2015 a 2019</v>
      </c>
      <c r="E208" s="117" t="s">
        <v>1433</v>
      </c>
      <c r="F208" s="117">
        <v>134</v>
      </c>
      <c r="H208" s="341"/>
      <c r="I208" s="341"/>
    </row>
    <row r="209" spans="1:9" x14ac:dyDescent="0.25">
      <c r="A209" s="164" t="str">
        <f t="shared" si="25"/>
        <v>Figura 7.19: Resultado Líquido (R$ 1.000,00), 2017 a 2019</v>
      </c>
      <c r="B209" s="181" t="str">
        <f t="shared" si="26"/>
        <v>Fig 7.19</v>
      </c>
      <c r="C209" s="77" t="str">
        <f t="shared" si="27"/>
        <v>Figura 7.19</v>
      </c>
      <c r="D209" s="181" t="str">
        <f t="shared" si="28"/>
        <v>Resultado Líquido (R$ 1.000,00), 2017 a 2019</v>
      </c>
      <c r="E209" s="117" t="s">
        <v>1434</v>
      </c>
      <c r="F209" s="117">
        <v>134</v>
      </c>
      <c r="H209" s="341"/>
      <c r="I209" s="341"/>
    </row>
    <row r="210" spans="1:9" x14ac:dyDescent="0.25">
      <c r="A210" s="164" t="str">
        <f t="shared" si="25"/>
        <v>Figura 7.20: Caixa e equivalentes da Indústria no início e final do período, 2019</v>
      </c>
      <c r="B210" s="181" t="str">
        <f t="shared" si="26"/>
        <v>Fig 7.20</v>
      </c>
      <c r="C210" s="77" t="str">
        <f t="shared" si="27"/>
        <v>Figura 7.20</v>
      </c>
      <c r="D210" s="181" t="str">
        <f t="shared" si="28"/>
        <v>Caixa e equivalentes da Indústria no início e final do período, 2019</v>
      </c>
      <c r="E210" s="117" t="s">
        <v>1088</v>
      </c>
      <c r="F210" s="117">
        <v>135</v>
      </c>
      <c r="H210" s="341"/>
      <c r="I210" s="341"/>
    </row>
    <row r="211" spans="1:9" x14ac:dyDescent="0.25">
      <c r="A211" s="164" t="str">
        <f t="shared" si="25"/>
        <v>Figura 7.21: Caixa líquido gerado/consumido da Indústria, 2019</v>
      </c>
      <c r="B211" s="181" t="str">
        <f t="shared" si="26"/>
        <v>Fig 7.21</v>
      </c>
      <c r="C211" s="77" t="str">
        <f t="shared" si="27"/>
        <v>Figura 7.21</v>
      </c>
      <c r="D211" s="181" t="str">
        <f t="shared" si="28"/>
        <v>Caixa líquido gerado/consumido da Indústria, 2019</v>
      </c>
      <c r="E211" s="117" t="s">
        <v>1089</v>
      </c>
      <c r="F211" s="117">
        <v>135</v>
      </c>
      <c r="H211" s="341"/>
      <c r="I211" s="341"/>
    </row>
    <row r="212" spans="1:9" x14ac:dyDescent="0.25">
      <c r="A212" s="164" t="str">
        <f t="shared" si="25"/>
        <v>Figura 7.22: Caixa e equivalentes no início e final do período por empresa (R$ 1.000.000,00), 2019</v>
      </c>
      <c r="B212" s="181" t="str">
        <f t="shared" si="26"/>
        <v>Fig 7.22</v>
      </c>
      <c r="C212" s="77" t="str">
        <f t="shared" si="27"/>
        <v>Figura 7.22</v>
      </c>
      <c r="D212" s="181" t="str">
        <f t="shared" si="28"/>
        <v>Caixa e equivalentes no início e final do período por empresa (R$ 1.000.000,00), 2019</v>
      </c>
      <c r="E212" s="117" t="s">
        <v>1090</v>
      </c>
      <c r="F212" s="117">
        <v>136</v>
      </c>
      <c r="H212" s="341"/>
      <c r="I212" s="341"/>
    </row>
    <row r="213" spans="1:9" x14ac:dyDescent="0.25">
      <c r="A213" s="164" t="str">
        <f t="shared" si="25"/>
        <v>Figura 7.23: Caixa líquido gerado/consumido por empresa (R$ 1.000.000,00), 2019</v>
      </c>
      <c r="B213" s="181" t="str">
        <f t="shared" si="26"/>
        <v>Fig 7.23</v>
      </c>
      <c r="C213" s="77" t="str">
        <f t="shared" si="27"/>
        <v>Figura 7.23</v>
      </c>
      <c r="D213" s="181" t="str">
        <f t="shared" si="28"/>
        <v>Caixa líquido gerado/consumido por empresa (R$ 1.000.000,00), 2019</v>
      </c>
      <c r="E213" s="117" t="s">
        <v>1091</v>
      </c>
      <c r="F213" s="117">
        <v>136</v>
      </c>
      <c r="H213" s="341"/>
      <c r="I213" s="341"/>
    </row>
    <row r="214" spans="1:9" x14ac:dyDescent="0.25">
      <c r="A214" s="164" t="str">
        <f t="shared" si="25"/>
        <v>Figura 7.24: Margem Bruta da indústria, 2015 a 2019</v>
      </c>
      <c r="B214" s="181" t="str">
        <f t="shared" si="26"/>
        <v>Fig 7.24</v>
      </c>
      <c r="C214" s="77" t="str">
        <f t="shared" si="27"/>
        <v>Figura 7.24</v>
      </c>
      <c r="D214" s="181" t="str">
        <f t="shared" si="28"/>
        <v>Margem Bruta da indústria, 2015 a 2019</v>
      </c>
      <c r="E214" s="117" t="s">
        <v>1435</v>
      </c>
      <c r="F214" s="117">
        <v>137</v>
      </c>
      <c r="H214" s="341"/>
      <c r="I214" s="341"/>
    </row>
    <row r="215" spans="1:9" x14ac:dyDescent="0.25">
      <c r="A215" s="164" t="str">
        <f t="shared" si="25"/>
        <v>Figura 7.25: Margem Bruta por empresa, 2017 a 2019</v>
      </c>
      <c r="B215" s="181" t="str">
        <f t="shared" si="26"/>
        <v>Fig 7.25</v>
      </c>
      <c r="C215" s="77" t="str">
        <f t="shared" si="27"/>
        <v>Figura 7.25</v>
      </c>
      <c r="D215" s="181" t="str">
        <f t="shared" si="28"/>
        <v>Margem Bruta por empresa, 2017 a 2019</v>
      </c>
      <c r="E215" s="117" t="s">
        <v>1436</v>
      </c>
      <c r="F215" s="117">
        <v>138</v>
      </c>
      <c r="H215" s="341"/>
      <c r="I215" s="341"/>
    </row>
    <row r="216" spans="1:9" x14ac:dyDescent="0.25">
      <c r="A216" s="164" t="str">
        <f t="shared" si="25"/>
        <v>Figura 7.26: EBIT (R$ 1.000,00) da indústria, 2015 a 2019</v>
      </c>
      <c r="B216" s="181" t="str">
        <f t="shared" si="26"/>
        <v>Fig 7.26</v>
      </c>
      <c r="C216" s="77" t="str">
        <f t="shared" si="27"/>
        <v>Figura 7.26</v>
      </c>
      <c r="D216" s="181" t="str">
        <f t="shared" si="28"/>
        <v>EBIT (R$ 1.000,00) da indústria, 2015 a 2019</v>
      </c>
      <c r="E216" s="117" t="s">
        <v>1437</v>
      </c>
      <c r="F216" s="117">
        <v>139</v>
      </c>
      <c r="H216" s="341"/>
      <c r="I216" s="341"/>
    </row>
    <row r="217" spans="1:9" x14ac:dyDescent="0.25">
      <c r="A217" s="164" t="str">
        <f t="shared" si="25"/>
        <v>Figura 7.27: EBIT (R$ 1.000,00) por empresa, 2017 a 2019</v>
      </c>
      <c r="B217" s="181" t="str">
        <f t="shared" si="26"/>
        <v>Fig 7.27</v>
      </c>
      <c r="C217" s="77" t="str">
        <f t="shared" si="27"/>
        <v>Figura 7.27</v>
      </c>
      <c r="D217" s="181" t="str">
        <f t="shared" si="28"/>
        <v>EBIT (R$ 1.000,00) por empresa, 2017 a 2019</v>
      </c>
      <c r="E217" s="117" t="s">
        <v>1438</v>
      </c>
      <c r="F217" s="117">
        <v>139</v>
      </c>
      <c r="H217" s="341"/>
      <c r="I217" s="341"/>
    </row>
    <row r="218" spans="1:9" x14ac:dyDescent="0.25">
      <c r="A218" s="164" t="str">
        <f t="shared" si="25"/>
        <v>Figura 7.28: Margem EBIT da indústria, 2015 a 2019</v>
      </c>
      <c r="B218" s="181" t="str">
        <f t="shared" si="26"/>
        <v>Fig 7.28</v>
      </c>
      <c r="C218" s="77" t="str">
        <f t="shared" si="27"/>
        <v>Figura 7.28</v>
      </c>
      <c r="D218" s="181" t="str">
        <f t="shared" si="28"/>
        <v>Margem EBIT da indústria, 2015 a 2019</v>
      </c>
      <c r="E218" s="117" t="s">
        <v>1439</v>
      </c>
      <c r="F218" s="117">
        <v>140</v>
      </c>
      <c r="H218" s="341"/>
      <c r="I218" s="341"/>
    </row>
    <row r="219" spans="1:9" x14ac:dyDescent="0.25">
      <c r="A219" s="164" t="str">
        <f t="shared" si="25"/>
        <v>Figura 7.29: Margem EBIT por empresa, 2017 a 2019</v>
      </c>
      <c r="B219" s="181" t="str">
        <f t="shared" si="26"/>
        <v>Fig 7.29</v>
      </c>
      <c r="C219" s="77" t="str">
        <f t="shared" si="27"/>
        <v>Figura 7.29</v>
      </c>
      <c r="D219" s="181" t="str">
        <f t="shared" si="28"/>
        <v>Margem EBIT por empresa, 2017 a 2019</v>
      </c>
      <c r="E219" s="117" t="s">
        <v>1440</v>
      </c>
      <c r="F219" s="117">
        <v>141</v>
      </c>
      <c r="H219" s="341"/>
      <c r="I219" s="341"/>
    </row>
    <row r="220" spans="1:9" x14ac:dyDescent="0.25">
      <c r="A220" s="164" t="str">
        <f t="shared" si="25"/>
        <v>Figura 7.30: Margem Líquida da indústria, 2015 a 2019</v>
      </c>
      <c r="B220" s="181" t="str">
        <f t="shared" si="26"/>
        <v>Fig 7.30</v>
      </c>
      <c r="C220" s="77" t="str">
        <f t="shared" si="27"/>
        <v>Figura 7.30</v>
      </c>
      <c r="D220" s="181" t="str">
        <f t="shared" si="28"/>
        <v>Margem Líquida da indústria, 2015 a 2019</v>
      </c>
      <c r="E220" s="117" t="s">
        <v>1441</v>
      </c>
      <c r="F220" s="117">
        <v>142</v>
      </c>
      <c r="H220" s="341"/>
      <c r="I220" s="341"/>
    </row>
    <row r="221" spans="1:9" x14ac:dyDescent="0.25">
      <c r="A221" s="164" t="str">
        <f t="shared" si="25"/>
        <v>Figura 7.31: Margem Líquida por empresa, 2016 a 2019</v>
      </c>
      <c r="B221" s="181" t="str">
        <f t="shared" si="26"/>
        <v>Fig 7.31</v>
      </c>
      <c r="C221" s="77" t="str">
        <f t="shared" si="27"/>
        <v>Figura 7.31</v>
      </c>
      <c r="D221" s="181" t="str">
        <f t="shared" si="28"/>
        <v>Margem Líquida por empresa, 2016 a 2019</v>
      </c>
      <c r="E221" s="117" t="s">
        <v>1442</v>
      </c>
      <c r="F221" s="117">
        <v>143</v>
      </c>
      <c r="H221" s="341"/>
      <c r="I221" s="341"/>
    </row>
    <row r="222" spans="1:9" x14ac:dyDescent="0.25">
      <c r="A222" s="164" t="str">
        <f t="shared" si="25"/>
        <v>Figura 7.32: RASK (R$/ASK) da indústria, 2015 a 2019</v>
      </c>
      <c r="B222" s="181" t="str">
        <f t="shared" si="26"/>
        <v>Fig 7.32</v>
      </c>
      <c r="C222" s="77" t="str">
        <f t="shared" si="27"/>
        <v>Figura 7.32</v>
      </c>
      <c r="D222" s="181" t="str">
        <f t="shared" si="28"/>
        <v>RASK (R$/ASK) da indústria, 2015 a 2019</v>
      </c>
      <c r="E222" s="117" t="s">
        <v>1443</v>
      </c>
      <c r="F222" s="117">
        <v>145</v>
      </c>
      <c r="H222" s="341"/>
      <c r="I222" s="341"/>
    </row>
    <row r="223" spans="1:9" x14ac:dyDescent="0.25">
      <c r="A223" s="164" t="str">
        <f t="shared" si="25"/>
        <v>Figura 7.33: RASK (R$/ASK) por empresa, 2017 a 2019</v>
      </c>
      <c r="B223" s="181" t="str">
        <f t="shared" si="26"/>
        <v>Fig 7.33</v>
      </c>
      <c r="C223" s="77" t="str">
        <f t="shared" si="27"/>
        <v>Figura 7.33</v>
      </c>
      <c r="D223" s="181" t="str">
        <f t="shared" si="28"/>
        <v>RASK (R$/ASK) por empresa, 2017 a 2019</v>
      </c>
      <c r="E223" s="117" t="s">
        <v>1444</v>
      </c>
      <c r="F223" s="117">
        <v>145</v>
      </c>
      <c r="H223" s="341"/>
      <c r="I223" s="341"/>
    </row>
    <row r="224" spans="1:9" x14ac:dyDescent="0.25">
      <c r="A224" s="164" t="str">
        <f t="shared" si="25"/>
        <v>Figura 7.34: CASK (R$/ASK) da indústria, 2015 a 2019</v>
      </c>
      <c r="B224" s="181" t="str">
        <f t="shared" si="26"/>
        <v>Fig 7.34</v>
      </c>
      <c r="C224" s="77" t="str">
        <f t="shared" si="27"/>
        <v>Figura 7.34</v>
      </c>
      <c r="D224" s="181" t="str">
        <f t="shared" si="28"/>
        <v>CASK (R$/ASK) da indústria, 2015 a 2019</v>
      </c>
      <c r="E224" s="117" t="s">
        <v>1445</v>
      </c>
      <c r="F224" s="117">
        <v>146</v>
      </c>
      <c r="H224" s="341"/>
      <c r="I224" s="341"/>
    </row>
    <row r="225" spans="1:9" x14ac:dyDescent="0.25">
      <c r="A225" s="164" t="str">
        <f t="shared" si="25"/>
        <v>Figura 7.35: CASK (R$/ASK) por empresa, 2017 a 2019</v>
      </c>
      <c r="B225" s="181" t="str">
        <f t="shared" si="26"/>
        <v>Fig 7.35</v>
      </c>
      <c r="C225" s="77" t="str">
        <f t="shared" si="27"/>
        <v>Figura 7.35</v>
      </c>
      <c r="D225" s="181" t="str">
        <f t="shared" si="28"/>
        <v>CASK (R$/ASK) por empresa, 2017 a 2019</v>
      </c>
      <c r="E225" s="117" t="s">
        <v>1446</v>
      </c>
      <c r="F225" s="117">
        <v>146</v>
      </c>
      <c r="H225" s="341"/>
      <c r="I225" s="341"/>
    </row>
    <row r="226" spans="1:9" x14ac:dyDescent="0.25">
      <c r="A226" s="164" t="str">
        <f t="shared" si="25"/>
        <v>Figura 7.36: RASK Passagem Aérea (R$/ASK) da indústria, 2010 a 2019</v>
      </c>
      <c r="B226" s="181" t="str">
        <f t="shared" si="26"/>
        <v>Fig 7.36</v>
      </c>
      <c r="C226" s="77" t="str">
        <f t="shared" si="27"/>
        <v>Figura 7.36</v>
      </c>
      <c r="D226" s="181" t="str">
        <f t="shared" si="28"/>
        <v>RASK Passagem Aérea (R$/ASK) da indústria, 2010 a 2019</v>
      </c>
      <c r="E226" s="117" t="s">
        <v>1447</v>
      </c>
      <c r="F226" s="117">
        <v>147</v>
      </c>
      <c r="H226" s="341"/>
      <c r="I226" s="341"/>
    </row>
    <row r="227" spans="1:9" x14ac:dyDescent="0.25">
      <c r="A227" s="164" t="str">
        <f t="shared" si="25"/>
        <v>Figura 7.37: RASK Passagem Aérea (R$/ASK) por empresa, 2016 a 2019</v>
      </c>
      <c r="B227" s="181" t="str">
        <f t="shared" si="26"/>
        <v>Fig 7.37</v>
      </c>
      <c r="C227" s="77" t="str">
        <f t="shared" si="27"/>
        <v>Figura 7.37</v>
      </c>
      <c r="D227" s="181" t="str">
        <f t="shared" si="28"/>
        <v>RASK Passagem Aérea (R$/ASK) por empresa, 2016 a 2019</v>
      </c>
      <c r="E227" s="117" t="s">
        <v>1448</v>
      </c>
      <c r="F227" s="117">
        <v>147</v>
      </c>
      <c r="H227" s="341"/>
      <c r="I227" s="341"/>
    </row>
    <row r="228" spans="1:9" x14ac:dyDescent="0.25">
      <c r="A228" s="164" t="str">
        <f t="shared" si="25"/>
        <v>Figura 7.38: RASK/CASK da indústria, 2015 a 2019</v>
      </c>
      <c r="B228" s="181" t="str">
        <f t="shared" si="26"/>
        <v>Fig 7.38</v>
      </c>
      <c r="C228" s="77" t="str">
        <f t="shared" si="27"/>
        <v>Figura 7.38</v>
      </c>
      <c r="D228" s="181" t="str">
        <f t="shared" si="28"/>
        <v>RASK/CASK da indústria, 2015 a 2019</v>
      </c>
      <c r="E228" s="117" t="s">
        <v>1449</v>
      </c>
      <c r="F228" s="117">
        <v>148</v>
      </c>
      <c r="H228" s="341"/>
      <c r="I228" s="341"/>
    </row>
    <row r="229" spans="1:9" x14ac:dyDescent="0.25">
      <c r="A229" s="164" t="str">
        <f t="shared" si="25"/>
        <v>Figura 7.39: RASK/CASK por empresa, 2017 a 2019</v>
      </c>
      <c r="B229" s="181" t="str">
        <f t="shared" si="26"/>
        <v>Fig 7.39</v>
      </c>
      <c r="C229" s="77" t="str">
        <f t="shared" si="27"/>
        <v>Figura 7.39</v>
      </c>
      <c r="D229" s="181" t="str">
        <f t="shared" si="28"/>
        <v>RASK/CASK por empresa, 2017 a 2019</v>
      </c>
      <c r="E229" s="117" t="s">
        <v>1450</v>
      </c>
      <c r="F229" s="117">
        <v>148</v>
      </c>
      <c r="H229" s="341"/>
      <c r="I229" s="341"/>
    </row>
    <row r="230" spans="1:9" x14ac:dyDescent="0.25">
      <c r="A230" s="164" t="str">
        <f t="shared" si="25"/>
        <v>Figura 7.40: RATK (R$/ATK) da indústria, 2015 a 2019</v>
      </c>
      <c r="B230" s="181" t="str">
        <f t="shared" si="26"/>
        <v>Fig 7.40</v>
      </c>
      <c r="C230" s="77" t="str">
        <f t="shared" si="27"/>
        <v>Figura 7.40</v>
      </c>
      <c r="D230" s="181" t="str">
        <f t="shared" si="28"/>
        <v>RATK (R$/ATK) da indústria, 2015 a 2019</v>
      </c>
      <c r="E230" s="117" t="s">
        <v>1451</v>
      </c>
      <c r="F230" s="117">
        <v>150</v>
      </c>
      <c r="H230" s="341"/>
      <c r="I230" s="341"/>
    </row>
    <row r="231" spans="1:9" x14ac:dyDescent="0.25">
      <c r="A231" s="164" t="str">
        <f t="shared" si="25"/>
        <v>Figura 7.41: RATK (R$/ATK) por empresa, 2017 a 2019</v>
      </c>
      <c r="B231" s="181" t="str">
        <f t="shared" si="26"/>
        <v>Fig 7.41</v>
      </c>
      <c r="C231" s="77" t="str">
        <f t="shared" si="27"/>
        <v>Figura 7.41</v>
      </c>
      <c r="D231" s="181" t="str">
        <f t="shared" si="28"/>
        <v>RATK (R$/ATK) por empresa, 2017 a 2019</v>
      </c>
      <c r="E231" s="117" t="s">
        <v>1452</v>
      </c>
      <c r="F231" s="117">
        <v>150</v>
      </c>
      <c r="H231" s="341"/>
      <c r="I231" s="341"/>
    </row>
    <row r="232" spans="1:9" x14ac:dyDescent="0.25">
      <c r="A232" s="164" t="str">
        <f t="shared" si="25"/>
        <v>Figura 7.42: CATK (R$/ATK) da indústria, 2015 a 2019</v>
      </c>
      <c r="B232" s="181" t="str">
        <f t="shared" si="26"/>
        <v>Fig 7.42</v>
      </c>
      <c r="C232" s="77" t="str">
        <f t="shared" si="27"/>
        <v>Figura 7.42</v>
      </c>
      <c r="D232" s="181" t="str">
        <f t="shared" si="28"/>
        <v>CATK (R$/ATK) da indústria, 2015 a 2019</v>
      </c>
      <c r="E232" s="117" t="s">
        <v>1453</v>
      </c>
      <c r="F232" s="117">
        <v>151</v>
      </c>
      <c r="H232" s="341"/>
      <c r="I232" s="341"/>
    </row>
    <row r="233" spans="1:9" x14ac:dyDescent="0.25">
      <c r="A233" s="164" t="str">
        <f t="shared" si="25"/>
        <v>Figura 7.43: CATK (R$/ATK) por empresa, 2017 a 2019</v>
      </c>
      <c r="B233" s="181" t="str">
        <f t="shared" si="26"/>
        <v>Fig 7.43</v>
      </c>
      <c r="C233" s="77" t="str">
        <f t="shared" si="27"/>
        <v>Figura 7.43</v>
      </c>
      <c r="D233" s="181" t="str">
        <f t="shared" si="28"/>
        <v>CATK (R$/ATK) por empresa, 2017 a 2019</v>
      </c>
      <c r="E233" s="117" t="s">
        <v>1454</v>
      </c>
      <c r="F233" s="117">
        <v>151</v>
      </c>
      <c r="H233" s="341"/>
      <c r="I233" s="341"/>
    </row>
    <row r="234" spans="1:9" x14ac:dyDescent="0.25">
      <c r="A234" s="164" t="str">
        <f t="shared" si="25"/>
        <v>Figura 7.44: RATK/CATK da indústria, 2010 a 2019</v>
      </c>
      <c r="B234" s="181" t="str">
        <f t="shared" si="26"/>
        <v>Fig 7.44</v>
      </c>
      <c r="C234" s="77" t="str">
        <f t="shared" si="27"/>
        <v>Figura 7.44</v>
      </c>
      <c r="D234" s="181" t="str">
        <f t="shared" si="28"/>
        <v>RATK/CATK da indústria, 2010 a 2019</v>
      </c>
      <c r="E234" s="117" t="s">
        <v>1455</v>
      </c>
      <c r="F234" s="117">
        <v>152</v>
      </c>
      <c r="H234" s="341"/>
      <c r="I234" s="341"/>
    </row>
    <row r="235" spans="1:9" x14ac:dyDescent="0.25">
      <c r="A235" s="164" t="str">
        <f t="shared" si="25"/>
        <v>Figura 7.45: RATK/CATK por empresa, 2017 a 2019</v>
      </c>
      <c r="B235" s="181" t="str">
        <f t="shared" si="26"/>
        <v>Fig 7.45</v>
      </c>
      <c r="C235" s="77" t="str">
        <f t="shared" si="27"/>
        <v>Figura 7.45</v>
      </c>
      <c r="D235" s="181" t="str">
        <f t="shared" si="28"/>
        <v>RATK/CATK por empresa, 2017 a 2019</v>
      </c>
      <c r="E235" s="117" t="s">
        <v>1456</v>
      </c>
      <c r="F235" s="117">
        <v>152</v>
      </c>
      <c r="H235" s="341"/>
      <c r="I235" s="341"/>
    </row>
    <row r="236" spans="1:9" x14ac:dyDescent="0.25">
      <c r="A236" s="164"/>
      <c r="B236" s="181"/>
      <c r="D236" s="181"/>
    </row>
    <row r="237" spans="1:9" x14ac:dyDescent="0.25">
      <c r="A237" s="164"/>
      <c r="B237" s="181"/>
      <c r="D237" s="181"/>
    </row>
    <row r="238" spans="1:9" x14ac:dyDescent="0.25">
      <c r="A238" s="164"/>
      <c r="B238" s="181"/>
      <c r="D238" s="181"/>
    </row>
    <row r="239" spans="1:9" x14ac:dyDescent="0.25">
      <c r="A239" s="164"/>
      <c r="B239" s="181"/>
      <c r="D239" s="181"/>
    </row>
    <row r="240" spans="1:9" x14ac:dyDescent="0.25">
      <c r="A240" s="164"/>
      <c r="B240" s="181"/>
      <c r="D240" s="181"/>
    </row>
    <row r="241" spans="1:4" x14ac:dyDescent="0.25">
      <c r="A241" s="164"/>
      <c r="B241" s="181"/>
      <c r="D241" s="181"/>
    </row>
    <row r="242" spans="1:4" x14ac:dyDescent="0.25">
      <c r="A242" s="164"/>
      <c r="B242" s="181"/>
      <c r="D242" s="181"/>
    </row>
    <row r="243" spans="1:4" x14ac:dyDescent="0.25">
      <c r="A243" s="164"/>
      <c r="B243" s="181"/>
      <c r="D243" s="181"/>
    </row>
    <row r="244" spans="1:4" x14ac:dyDescent="0.25">
      <c r="A244" s="164"/>
      <c r="B244" s="181"/>
      <c r="D244" s="181"/>
    </row>
    <row r="245" spans="1:4" x14ac:dyDescent="0.25">
      <c r="A245" s="164"/>
      <c r="B245" s="181"/>
      <c r="D245" s="181"/>
    </row>
    <row r="246" spans="1:4" x14ac:dyDescent="0.25">
      <c r="A246" s="164"/>
      <c r="B246" s="181"/>
      <c r="D246" s="181"/>
    </row>
    <row r="247" spans="1:4" x14ac:dyDescent="0.25">
      <c r="A247" s="164"/>
      <c r="B247" s="181"/>
      <c r="D247" s="181"/>
    </row>
    <row r="248" spans="1:4" x14ac:dyDescent="0.25">
      <c r="A248" s="164"/>
      <c r="B248" s="181"/>
      <c r="D248" s="181"/>
    </row>
    <row r="249" spans="1:4" x14ac:dyDescent="0.25">
      <c r="A249" s="164"/>
      <c r="B249" s="181"/>
      <c r="D249" s="181"/>
    </row>
    <row r="250" spans="1:4" x14ac:dyDescent="0.25">
      <c r="A250" s="164"/>
      <c r="B250" s="181"/>
      <c r="D250" s="181"/>
    </row>
    <row r="251" spans="1:4" x14ac:dyDescent="0.25">
      <c r="A251" s="164"/>
      <c r="B251" s="181"/>
      <c r="D251" s="181"/>
    </row>
    <row r="252" spans="1:4" x14ac:dyDescent="0.25">
      <c r="A252" s="164"/>
      <c r="B252" s="181"/>
      <c r="D252" s="181"/>
    </row>
    <row r="253" spans="1:4" x14ac:dyDescent="0.25">
      <c r="A253" s="164"/>
      <c r="B253" s="181"/>
      <c r="D253" s="181"/>
    </row>
    <row r="254" spans="1:4" x14ac:dyDescent="0.25">
      <c r="A254" s="164"/>
      <c r="B254" s="181"/>
      <c r="D254" s="181"/>
    </row>
    <row r="255" spans="1:4" x14ac:dyDescent="0.25">
      <c r="A255" s="164"/>
      <c r="B255" s="181"/>
      <c r="D255" s="181"/>
    </row>
    <row r="256" spans="1:4" x14ac:dyDescent="0.25">
      <c r="A256" s="164"/>
      <c r="B256" s="181"/>
      <c r="D256" s="181"/>
    </row>
    <row r="257" spans="1:6" x14ac:dyDescent="0.25">
      <c r="A257" s="164"/>
      <c r="B257" s="181"/>
      <c r="D257" s="181"/>
    </row>
    <row r="258" spans="1:6" x14ac:dyDescent="0.25">
      <c r="A258" s="164"/>
      <c r="B258" s="181"/>
      <c r="D258" s="181"/>
    </row>
    <row r="259" spans="1:6" x14ac:dyDescent="0.25">
      <c r="A259" s="164"/>
      <c r="B259" s="181"/>
      <c r="D259" s="181"/>
    </row>
    <row r="260" spans="1:6" x14ac:dyDescent="0.25">
      <c r="A260" s="164"/>
      <c r="B260" s="181"/>
      <c r="D260" s="181"/>
    </row>
    <row r="261" spans="1:6" x14ac:dyDescent="0.25">
      <c r="F261" s="77">
        <v>101</v>
      </c>
    </row>
    <row r="262" spans="1:6" x14ac:dyDescent="0.25">
      <c r="F262" s="77">
        <v>102</v>
      </c>
    </row>
    <row r="263" spans="1:6" x14ac:dyDescent="0.25">
      <c r="F263" s="77">
        <v>102</v>
      </c>
    </row>
    <row r="264" spans="1:6" x14ac:dyDescent="0.25">
      <c r="F264" s="77">
        <v>103</v>
      </c>
    </row>
    <row r="265" spans="1:6" x14ac:dyDescent="0.25">
      <c r="F265" s="77">
        <v>103</v>
      </c>
    </row>
    <row r="266" spans="1:6" x14ac:dyDescent="0.25">
      <c r="F266" s="77">
        <v>104</v>
      </c>
    </row>
    <row r="267" spans="1:6" x14ac:dyDescent="0.25">
      <c r="F267" s="77">
        <v>105</v>
      </c>
    </row>
    <row r="268" spans="1:6" x14ac:dyDescent="0.25">
      <c r="F268" s="77">
        <v>108</v>
      </c>
    </row>
    <row r="269" spans="1:6" x14ac:dyDescent="0.25">
      <c r="F269" s="77">
        <v>108</v>
      </c>
    </row>
    <row r="270" spans="1:6" x14ac:dyDescent="0.25">
      <c r="F270" s="77">
        <v>109</v>
      </c>
    </row>
    <row r="271" spans="1:6" x14ac:dyDescent="0.25">
      <c r="F271" s="77">
        <v>109</v>
      </c>
    </row>
    <row r="272" spans="1:6" x14ac:dyDescent="0.25">
      <c r="F272" s="77">
        <v>110</v>
      </c>
    </row>
    <row r="273" spans="6:6" x14ac:dyDescent="0.25">
      <c r="F273" s="77">
        <v>110</v>
      </c>
    </row>
    <row r="274" spans="6:6" x14ac:dyDescent="0.25">
      <c r="F274" s="77">
        <v>111</v>
      </c>
    </row>
    <row r="275" spans="6:6" x14ac:dyDescent="0.25">
      <c r="F275" s="77">
        <v>111</v>
      </c>
    </row>
    <row r="276" spans="6:6" x14ac:dyDescent="0.25">
      <c r="F276" s="77">
        <v>112</v>
      </c>
    </row>
    <row r="277" spans="6:6" x14ac:dyDescent="0.25">
      <c r="F277" s="77">
        <v>113</v>
      </c>
    </row>
    <row r="278" spans="6:6" x14ac:dyDescent="0.25">
      <c r="F278" s="77">
        <v>114</v>
      </c>
    </row>
    <row r="279" spans="6:6" x14ac:dyDescent="0.25">
      <c r="F279" s="77">
        <v>114</v>
      </c>
    </row>
    <row r="280" spans="6:6" x14ac:dyDescent="0.25">
      <c r="F280" s="77">
        <v>115</v>
      </c>
    </row>
    <row r="281" spans="6:6" x14ac:dyDescent="0.25">
      <c r="F281" s="77">
        <v>115</v>
      </c>
    </row>
    <row r="282" spans="6:6" x14ac:dyDescent="0.25">
      <c r="F282" s="77">
        <v>115</v>
      </c>
    </row>
    <row r="283" spans="6:6" x14ac:dyDescent="0.25">
      <c r="F283" s="77">
        <v>116</v>
      </c>
    </row>
    <row r="284" spans="6:6" x14ac:dyDescent="0.25">
      <c r="F284" s="77">
        <v>116</v>
      </c>
    </row>
    <row r="285" spans="6:6" x14ac:dyDescent="0.25">
      <c r="F285" s="77">
        <v>117</v>
      </c>
    </row>
    <row r="286" spans="6:6" x14ac:dyDescent="0.25">
      <c r="F286" s="77">
        <v>117</v>
      </c>
    </row>
    <row r="287" spans="6:6" x14ac:dyDescent="0.25">
      <c r="F287" s="77">
        <v>118</v>
      </c>
    </row>
    <row r="288" spans="6:6" x14ac:dyDescent="0.25">
      <c r="F288" s="77">
        <v>118</v>
      </c>
    </row>
    <row r="289" spans="6:6" x14ac:dyDescent="0.25">
      <c r="F289" s="77">
        <v>119</v>
      </c>
    </row>
    <row r="290" spans="6:6" x14ac:dyDescent="0.25">
      <c r="F290" s="77">
        <v>119</v>
      </c>
    </row>
    <row r="291" spans="6:6" x14ac:dyDescent="0.25">
      <c r="F291" s="77">
        <v>120</v>
      </c>
    </row>
    <row r="292" spans="6:6" x14ac:dyDescent="0.25">
      <c r="F292" s="77">
        <v>121</v>
      </c>
    </row>
    <row r="293" spans="6:6" x14ac:dyDescent="0.25">
      <c r="F293" s="77">
        <v>122</v>
      </c>
    </row>
    <row r="294" spans="6:6" x14ac:dyDescent="0.25">
      <c r="F294" s="77">
        <v>123</v>
      </c>
    </row>
    <row r="295" spans="6:6" x14ac:dyDescent="0.25">
      <c r="F295" s="77">
        <v>123</v>
      </c>
    </row>
    <row r="296" spans="6:6" x14ac:dyDescent="0.25">
      <c r="F296" s="77">
        <v>124</v>
      </c>
    </row>
    <row r="297" spans="6:6" x14ac:dyDescent="0.25">
      <c r="F297" s="77">
        <v>128</v>
      </c>
    </row>
    <row r="298" spans="6:6" x14ac:dyDescent="0.25">
      <c r="F298" s="77">
        <v>128</v>
      </c>
    </row>
    <row r="299" spans="6:6" x14ac:dyDescent="0.25">
      <c r="F299" s="77">
        <v>129</v>
      </c>
    </row>
    <row r="300" spans="6:6" x14ac:dyDescent="0.25">
      <c r="F300" s="77">
        <v>129</v>
      </c>
    </row>
    <row r="301" spans="6:6" x14ac:dyDescent="0.25">
      <c r="F301" s="77">
        <v>130</v>
      </c>
    </row>
    <row r="302" spans="6:6" x14ac:dyDescent="0.25">
      <c r="F302" s="77">
        <v>131</v>
      </c>
    </row>
    <row r="303" spans="6:6" x14ac:dyDescent="0.25">
      <c r="F303" s="77">
        <v>131</v>
      </c>
    </row>
    <row r="304" spans="6:6" x14ac:dyDescent="0.25">
      <c r="F304" s="77">
        <v>132</v>
      </c>
    </row>
    <row r="305" spans="6:6" x14ac:dyDescent="0.25">
      <c r="F305" s="77">
        <v>132</v>
      </c>
    </row>
    <row r="306" spans="6:6" x14ac:dyDescent="0.25">
      <c r="F306" s="77">
        <v>133</v>
      </c>
    </row>
    <row r="307" spans="6:6" x14ac:dyDescent="0.25">
      <c r="F307" s="77">
        <v>134</v>
      </c>
    </row>
    <row r="308" spans="6:6" x14ac:dyDescent="0.25">
      <c r="F308" s="77">
        <v>134</v>
      </c>
    </row>
    <row r="309" spans="6:6" x14ac:dyDescent="0.25">
      <c r="F309" s="77">
        <v>137</v>
      </c>
    </row>
    <row r="310" spans="6:6" x14ac:dyDescent="0.25">
      <c r="F310" s="77">
        <v>138</v>
      </c>
    </row>
    <row r="311" spans="6:6" x14ac:dyDescent="0.25">
      <c r="F311" s="77">
        <v>138</v>
      </c>
    </row>
    <row r="312" spans="6:6" x14ac:dyDescent="0.25">
      <c r="F312" s="77">
        <v>139</v>
      </c>
    </row>
    <row r="313" spans="6:6" x14ac:dyDescent="0.25">
      <c r="F313" s="77">
        <v>140</v>
      </c>
    </row>
    <row r="314" spans="6:6" x14ac:dyDescent="0.25">
      <c r="F314" s="77">
        <v>141</v>
      </c>
    </row>
    <row r="315" spans="6:6" x14ac:dyDescent="0.25">
      <c r="F315" s="77">
        <v>141</v>
      </c>
    </row>
    <row r="316" spans="6:6" x14ac:dyDescent="0.25">
      <c r="F316" s="77">
        <v>142</v>
      </c>
    </row>
    <row r="317" spans="6:6" x14ac:dyDescent="0.25">
      <c r="F317" s="77">
        <v>143</v>
      </c>
    </row>
    <row r="318" spans="6:6" x14ac:dyDescent="0.25">
      <c r="F318" s="77">
        <v>144</v>
      </c>
    </row>
    <row r="319" spans="6:6" x14ac:dyDescent="0.25">
      <c r="F319" s="77">
        <v>144</v>
      </c>
    </row>
    <row r="320" spans="6:6" x14ac:dyDescent="0.25">
      <c r="F320" s="77">
        <v>145</v>
      </c>
    </row>
    <row r="321" spans="6:6" x14ac:dyDescent="0.25">
      <c r="F321" s="77">
        <v>147</v>
      </c>
    </row>
    <row r="322" spans="6:6" x14ac:dyDescent="0.25">
      <c r="F322" s="77">
        <v>148</v>
      </c>
    </row>
    <row r="323" spans="6:6" x14ac:dyDescent="0.25">
      <c r="F323" s="77">
        <v>149</v>
      </c>
    </row>
    <row r="324" spans="6:6" x14ac:dyDescent="0.25">
      <c r="F324" s="77">
        <v>150</v>
      </c>
    </row>
    <row r="325" spans="6:6" x14ac:dyDescent="0.25">
      <c r="F325" s="77">
        <v>156</v>
      </c>
    </row>
    <row r="326" spans="6:6" x14ac:dyDescent="0.25">
      <c r="F326" s="77">
        <v>156</v>
      </c>
    </row>
    <row r="327" spans="6:6" x14ac:dyDescent="0.25">
      <c r="F327" s="77">
        <v>157</v>
      </c>
    </row>
    <row r="328" spans="6:6" x14ac:dyDescent="0.25">
      <c r="F328" s="77">
        <v>157</v>
      </c>
    </row>
    <row r="329" spans="6:6" x14ac:dyDescent="0.25">
      <c r="F329" s="77">
        <v>157</v>
      </c>
    </row>
    <row r="330" spans="6:6" x14ac:dyDescent="0.25">
      <c r="F330" s="77">
        <v>159</v>
      </c>
    </row>
    <row r="331" spans="6:6" x14ac:dyDescent="0.25">
      <c r="F331" s="77">
        <v>159</v>
      </c>
    </row>
    <row r="332" spans="6:6" x14ac:dyDescent="0.25">
      <c r="F332" s="77">
        <v>160</v>
      </c>
    </row>
    <row r="333" spans="6:6" x14ac:dyDescent="0.25">
      <c r="F333" s="77">
        <v>160</v>
      </c>
    </row>
    <row r="334" spans="6:6" x14ac:dyDescent="0.25">
      <c r="F334" s="77">
        <v>161</v>
      </c>
    </row>
    <row r="335" spans="6:6" x14ac:dyDescent="0.25">
      <c r="F335" s="77">
        <v>161</v>
      </c>
    </row>
    <row r="336" spans="6:6" x14ac:dyDescent="0.25">
      <c r="F336" s="77">
        <v>162</v>
      </c>
    </row>
    <row r="337" spans="6:6" x14ac:dyDescent="0.25">
      <c r="F337" s="77">
        <v>163</v>
      </c>
    </row>
    <row r="338" spans="6:6" x14ac:dyDescent="0.25">
      <c r="F338" s="77">
        <v>164</v>
      </c>
    </row>
    <row r="339" spans="6:6" x14ac:dyDescent="0.25">
      <c r="F339" s="77">
        <v>165</v>
      </c>
    </row>
    <row r="340" spans="6:6" x14ac:dyDescent="0.25">
      <c r="F340" s="77">
        <v>166</v>
      </c>
    </row>
    <row r="341" spans="6:6" x14ac:dyDescent="0.25">
      <c r="F341" s="77">
        <v>167</v>
      </c>
    </row>
    <row r="342" spans="6:6" x14ac:dyDescent="0.25">
      <c r="F342" s="77">
        <v>168</v>
      </c>
    </row>
    <row r="343" spans="6:6" x14ac:dyDescent="0.25">
      <c r="F343" s="77">
        <v>170</v>
      </c>
    </row>
    <row r="344" spans="6:6" x14ac:dyDescent="0.25">
      <c r="F344" s="77">
        <v>170</v>
      </c>
    </row>
    <row r="345" spans="6:6" x14ac:dyDescent="0.25">
      <c r="F345" s="77">
        <v>171</v>
      </c>
    </row>
    <row r="346" spans="6:6" x14ac:dyDescent="0.25">
      <c r="F346" s="77">
        <v>171</v>
      </c>
    </row>
    <row r="347" spans="6:6" x14ac:dyDescent="0.25">
      <c r="F347" s="77">
        <v>172</v>
      </c>
    </row>
    <row r="348" spans="6:6" x14ac:dyDescent="0.25">
      <c r="F348" s="77">
        <v>172</v>
      </c>
    </row>
    <row r="349" spans="6:6" x14ac:dyDescent="0.25">
      <c r="F349" s="77">
        <v>173</v>
      </c>
    </row>
    <row r="350" spans="6:6" x14ac:dyDescent="0.25">
      <c r="F350" s="77">
        <v>173</v>
      </c>
    </row>
    <row r="351" spans="6:6" x14ac:dyDescent="0.25">
      <c r="F351" s="77">
        <v>174</v>
      </c>
    </row>
    <row r="352" spans="6:6" x14ac:dyDescent="0.25">
      <c r="F352" s="77">
        <v>175</v>
      </c>
    </row>
    <row r="353" spans="6:6" x14ac:dyDescent="0.25">
      <c r="F353" s="77">
        <v>176</v>
      </c>
    </row>
    <row r="354" spans="6:6" x14ac:dyDescent="0.25">
      <c r="F354" s="77">
        <v>177</v>
      </c>
    </row>
    <row r="355" spans="6:6" x14ac:dyDescent="0.25">
      <c r="F355" s="77">
        <v>178</v>
      </c>
    </row>
    <row r="356" spans="6:6" x14ac:dyDescent="0.25">
      <c r="F356" s="77">
        <v>179</v>
      </c>
    </row>
    <row r="357" spans="6:6" x14ac:dyDescent="0.25">
      <c r="F357" s="77">
        <v>182</v>
      </c>
    </row>
    <row r="358" spans="6:6" x14ac:dyDescent="0.25">
      <c r="F358" s="77">
        <v>183</v>
      </c>
    </row>
    <row r="359" spans="6:6" x14ac:dyDescent="0.25">
      <c r="F359" s="77">
        <v>183</v>
      </c>
    </row>
    <row r="360" spans="6:6" x14ac:dyDescent="0.25">
      <c r="F360" s="77">
        <v>184</v>
      </c>
    </row>
    <row r="361" spans="6:6" x14ac:dyDescent="0.25">
      <c r="F361" s="77">
        <v>184</v>
      </c>
    </row>
    <row r="362" spans="6:6" x14ac:dyDescent="0.25">
      <c r="F362" s="77">
        <v>185</v>
      </c>
    </row>
    <row r="363" spans="6:6" x14ac:dyDescent="0.25">
      <c r="F363" s="77">
        <v>185</v>
      </c>
    </row>
    <row r="364" spans="6:6" x14ac:dyDescent="0.25">
      <c r="F364" s="77">
        <v>186</v>
      </c>
    </row>
    <row r="365" spans="6:6" x14ac:dyDescent="0.25">
      <c r="F365" s="77">
        <v>187</v>
      </c>
    </row>
    <row r="366" spans="6:6" x14ac:dyDescent="0.25">
      <c r="F366" s="77">
        <v>188</v>
      </c>
    </row>
    <row r="367" spans="6:6" x14ac:dyDescent="0.25">
      <c r="F367" s="77">
        <v>188</v>
      </c>
    </row>
    <row r="368" spans="6:6" x14ac:dyDescent="0.25">
      <c r="F368" s="77">
        <v>189</v>
      </c>
    </row>
    <row r="369" spans="6:6" x14ac:dyDescent="0.25">
      <c r="F369" s="77">
        <v>189</v>
      </c>
    </row>
    <row r="370" spans="6:6" x14ac:dyDescent="0.25">
      <c r="F370" s="77">
        <v>190</v>
      </c>
    </row>
    <row r="371" spans="6:6" x14ac:dyDescent="0.25">
      <c r="F371" s="77">
        <v>190</v>
      </c>
    </row>
    <row r="372" spans="6:6" x14ac:dyDescent="0.25">
      <c r="F372" s="77">
        <v>191</v>
      </c>
    </row>
    <row r="373" spans="6:6" x14ac:dyDescent="0.25">
      <c r="F373" s="77">
        <v>191</v>
      </c>
    </row>
    <row r="374" spans="6:6" x14ac:dyDescent="0.25">
      <c r="F374" s="77">
        <v>192</v>
      </c>
    </row>
    <row r="375" spans="6:6" x14ac:dyDescent="0.25">
      <c r="F375" s="77">
        <v>193</v>
      </c>
    </row>
    <row r="376" spans="6:6" x14ac:dyDescent="0.25">
      <c r="F376" s="77">
        <v>194</v>
      </c>
    </row>
    <row r="377" spans="6:6" x14ac:dyDescent="0.25">
      <c r="F377" s="77">
        <v>194</v>
      </c>
    </row>
    <row r="378" spans="6:6" x14ac:dyDescent="0.25">
      <c r="F378" s="77">
        <v>195</v>
      </c>
    </row>
    <row r="379" spans="6:6" x14ac:dyDescent="0.25">
      <c r="F379" s="77">
        <v>195</v>
      </c>
    </row>
    <row r="380" spans="6:6" x14ac:dyDescent="0.25">
      <c r="F380" s="77">
        <v>196</v>
      </c>
    </row>
    <row r="381" spans="6:6" x14ac:dyDescent="0.25">
      <c r="F381" s="77">
        <v>197</v>
      </c>
    </row>
    <row r="382" spans="6:6" x14ac:dyDescent="0.25">
      <c r="F382" s="77">
        <v>198</v>
      </c>
    </row>
    <row r="383" spans="6:6" x14ac:dyDescent="0.25">
      <c r="F383" s="77">
        <v>199</v>
      </c>
    </row>
    <row r="384" spans="6:6" x14ac:dyDescent="0.25">
      <c r="F384" s="77">
        <v>200</v>
      </c>
    </row>
    <row r="385" spans="6:6" x14ac:dyDescent="0.25">
      <c r="F385" s="77">
        <v>201</v>
      </c>
    </row>
    <row r="386" spans="6:6" x14ac:dyDescent="0.25">
      <c r="F386" s="77">
        <v>202</v>
      </c>
    </row>
    <row r="387" spans="6:6" x14ac:dyDescent="0.25">
      <c r="F387" s="77">
        <v>203</v>
      </c>
    </row>
    <row r="388" spans="6:6" x14ac:dyDescent="0.25">
      <c r="F388" s="77">
        <v>205</v>
      </c>
    </row>
    <row r="389" spans="6:6" x14ac:dyDescent="0.25">
      <c r="F389" s="77">
        <v>205</v>
      </c>
    </row>
    <row r="390" spans="6:6" x14ac:dyDescent="0.25">
      <c r="F390" s="77">
        <v>205</v>
      </c>
    </row>
    <row r="391" spans="6:6" x14ac:dyDescent="0.25">
      <c r="F391" s="77">
        <v>206</v>
      </c>
    </row>
    <row r="392" spans="6:6" x14ac:dyDescent="0.25">
      <c r="F392" s="77">
        <v>207</v>
      </c>
    </row>
    <row r="393" spans="6:6" x14ac:dyDescent="0.25">
      <c r="F393" s="77">
        <v>207</v>
      </c>
    </row>
    <row r="394" spans="6:6" x14ac:dyDescent="0.25">
      <c r="F394" s="77">
        <v>208</v>
      </c>
    </row>
    <row r="395" spans="6:6" x14ac:dyDescent="0.25">
      <c r="F395" s="77">
        <v>208</v>
      </c>
    </row>
    <row r="396" spans="6:6" x14ac:dyDescent="0.25">
      <c r="F396" s="77">
        <v>209</v>
      </c>
    </row>
    <row r="397" spans="6:6" x14ac:dyDescent="0.25">
      <c r="F397" s="77">
        <v>210</v>
      </c>
    </row>
    <row r="398" spans="6:6" x14ac:dyDescent="0.25">
      <c r="F398" s="77">
        <v>211</v>
      </c>
    </row>
    <row r="399" spans="6:6" x14ac:dyDescent="0.25">
      <c r="F399" s="77">
        <v>211</v>
      </c>
    </row>
    <row r="400" spans="6:6" x14ac:dyDescent="0.25">
      <c r="F400" s="77">
        <v>212</v>
      </c>
    </row>
    <row r="401" spans="6:6" x14ac:dyDescent="0.25">
      <c r="F401" s="77">
        <v>212</v>
      </c>
    </row>
  </sheetData>
  <hyperlinks>
    <hyperlink ref="A156" location="'Fig 6.2'!A1" display="'Fig 6.2'!A1" xr:uid="{00000000-0004-0000-0000-000000000000}"/>
    <hyperlink ref="A157" location="'Fig 6.3'!A1" display="'Fig 6.3'!A1" xr:uid="{00000000-0004-0000-0000-000001000000}"/>
    <hyperlink ref="A158" location="'Fig 6.4'!A1" display="'Fig 6.4'!A1" xr:uid="{00000000-0004-0000-0000-000002000000}"/>
    <hyperlink ref="A159" location="'Fig 6.5'!A1" display="'Fig 6.5'!A1" xr:uid="{00000000-0004-0000-0000-000003000000}"/>
    <hyperlink ref="A160" location="'Fig 6.6'!A1" display="'Fig 6.6'!A1" xr:uid="{00000000-0004-0000-0000-000004000000}"/>
    <hyperlink ref="A161" location="'Fig 6.7'!A1" display="'Fig 6.7'!A1" xr:uid="{00000000-0004-0000-0000-000005000000}"/>
    <hyperlink ref="A162" location="'Fig 6.8'!A1" display="'Fig 6.8'!A1" xr:uid="{00000000-0004-0000-0000-000006000000}"/>
    <hyperlink ref="A163" location="'Fig 6.9'!A1" display="'Fig 6.9'!A1" xr:uid="{00000000-0004-0000-0000-000007000000}"/>
    <hyperlink ref="A164" location="'Fig 6.10'!A1" display="'Fig 6.10'!A1" xr:uid="{00000000-0004-0000-0000-000008000000}"/>
    <hyperlink ref="A165" location="'Fig 6.11'!A1" display="'Fig 6.11'!A1" xr:uid="{00000000-0004-0000-0000-000009000000}"/>
    <hyperlink ref="A166" location="'Fig 6.12'!A1" display="'Fig 6.12'!A1" xr:uid="{00000000-0004-0000-0000-00000A000000}"/>
    <hyperlink ref="A167" location="'Fig 6.13'!A1" display="'Fig 6.13'!A1" xr:uid="{00000000-0004-0000-0000-00000B000000}"/>
    <hyperlink ref="A168" location="'Fig 6.14'!A1" display="'Fig 6.14'!A1" xr:uid="{00000000-0004-0000-0000-00000C000000}"/>
    <hyperlink ref="A169" location="'Fig 6.15'!A1" display="'Fig 6.15'!A1" xr:uid="{00000000-0004-0000-0000-00000D000000}"/>
    <hyperlink ref="A170" location="'Fig 6.16'!A1" display="'Fig 6.16'!A1" xr:uid="{00000000-0004-0000-0000-00000E000000}"/>
    <hyperlink ref="A171" location="'Fig 6.17'!A1" display="'Fig 6.17'!A1" xr:uid="{00000000-0004-0000-0000-00000F000000}"/>
    <hyperlink ref="A172" location="'Fig 6.18'!A1" display="'Fig 6.18'!A1" xr:uid="{00000000-0004-0000-0000-000010000000}"/>
    <hyperlink ref="A173" location="'Fig 6.19'!A1" display="'Fig 6.19'!A1" xr:uid="{00000000-0004-0000-0000-000011000000}"/>
    <hyperlink ref="A174" location="'Fig 6.20'!A1" display="'Fig 6.20'!A1" xr:uid="{00000000-0004-0000-0000-000012000000}"/>
    <hyperlink ref="A175" location="'Fig 6.21'!A1" display="'Fig 6.21'!A1" xr:uid="{00000000-0004-0000-0000-000013000000}"/>
    <hyperlink ref="A176" location="'Fig 6.22'!A1" display="'Fig 6.22'!A1" xr:uid="{00000000-0004-0000-0000-000014000000}"/>
    <hyperlink ref="A177" location="'Fig 6.23'!A1" display="'Fig 6.23'!A1" xr:uid="{00000000-0004-0000-0000-000015000000}"/>
    <hyperlink ref="A178" location="'Fig 6.24'!A1" display="'Fig 6.24'!A1" xr:uid="{00000000-0004-0000-0000-000016000000}"/>
    <hyperlink ref="A179" location="'Fig 6.25'!A1" display="'Fig 6.25'!A1" xr:uid="{00000000-0004-0000-0000-000017000000}"/>
    <hyperlink ref="A180" location="'Fig 6.26'!A1" display="'Fig 6.26'!A1" xr:uid="{00000000-0004-0000-0000-000018000000}"/>
    <hyperlink ref="A181" location="'Fig 6.27'!A1" display="'Fig 6.27'!A1" xr:uid="{00000000-0004-0000-0000-000019000000}"/>
    <hyperlink ref="A182" location="'Fig 6.28'!A1" display="'Fig 6.28'!A1" xr:uid="{00000000-0004-0000-0000-00001A000000}"/>
    <hyperlink ref="A186" location="'Fig 6.32'!A1" display="'Fig 6.32'!A1" xr:uid="{00000000-0004-0000-0000-00001B000000}"/>
    <hyperlink ref="A187" location="'Fig 6.33'!A1" display="'Fig 6.33'!A1" xr:uid="{00000000-0004-0000-0000-00001C000000}"/>
    <hyperlink ref="A188" location="'Fig 6.34'!A1" display="'Fig 6.34'!A1" xr:uid="{00000000-0004-0000-0000-00001D000000}"/>
    <hyperlink ref="A189" location="'Fig 6.35'!A1" display="'Fig 6.35'!A1" xr:uid="{00000000-0004-0000-0000-00001E000000}"/>
    <hyperlink ref="A4:A10" location="'Fig 2.1'!A1" display="'Fig 2.1'!A1" xr:uid="{00000000-0004-0000-0000-00001F000000}"/>
    <hyperlink ref="A12:A56" location="'Fig 2.1'!A1" display="'Fig 2.1'!A1" xr:uid="{00000000-0004-0000-0000-000020000000}"/>
    <hyperlink ref="A58:A119" location="'Fig 2.1'!A1" display="'Fig 2.1'!A1" xr:uid="{00000000-0004-0000-0000-000021000000}"/>
    <hyperlink ref="A121:A136" location="'Fig 2.1'!A1" display="'Fig 2.1'!A1" xr:uid="{00000000-0004-0000-0000-000022000000}"/>
    <hyperlink ref="A4" location="'Fig 2.1'!A1" display="'Fig 2.1'!A1" xr:uid="{00000000-0004-0000-0000-000023000000}"/>
    <hyperlink ref="A5" location="'Fig 2.2'!A1" display="'Fig 2.2'!A1" xr:uid="{00000000-0004-0000-0000-000024000000}"/>
    <hyperlink ref="A6" location="'Fig 2.3'!A1" display="'Fig 2.3'!A1" xr:uid="{00000000-0004-0000-0000-000025000000}"/>
    <hyperlink ref="A7" location="'Fig 2.4'!A1" display="'Fig 2.4'!A1" xr:uid="{00000000-0004-0000-0000-000026000000}"/>
    <hyperlink ref="A8" location="'Fig 1.5'!A1" display="'Fig 1.5'!A1" xr:uid="{00000000-0004-0000-0000-000027000000}"/>
    <hyperlink ref="A9" location="'Fig 1.6'!A1" display="'Fig 1.6'!A1" xr:uid="{00000000-0004-0000-0000-000028000000}"/>
    <hyperlink ref="A10" location="'Fig 1.7'!A1" display="'Fig 1.7'!A1" xr:uid="{00000000-0004-0000-0000-000029000000}"/>
    <hyperlink ref="A12" location="'Fig 2.1'!A1" display="'Fig 2.1'!A1" xr:uid="{00000000-0004-0000-0000-00002A000000}"/>
    <hyperlink ref="A13" location="'Fig 2.2'!A1" display="'Fig 2.2'!A1" xr:uid="{00000000-0004-0000-0000-00002B000000}"/>
    <hyperlink ref="A14" location="'Fig 2.3'!A1" display="'Fig 2.3'!A1" xr:uid="{00000000-0004-0000-0000-00002C000000}"/>
    <hyperlink ref="A15" location="'Fig 2.4'!A1" display="'Fig 2.4'!A1" xr:uid="{00000000-0004-0000-0000-00002D000000}"/>
    <hyperlink ref="A16" location="'Fig 2.5'!A1" display="'Fig 2.5'!A1" xr:uid="{00000000-0004-0000-0000-00002E000000}"/>
    <hyperlink ref="A17" location="'Fig 2.6'!A1" display="'Fig 2.6'!A1" xr:uid="{00000000-0004-0000-0000-00002F000000}"/>
    <hyperlink ref="A18" location="'Fig 2.7'!A1" display="'Fig 2.7'!A1" xr:uid="{00000000-0004-0000-0000-000030000000}"/>
    <hyperlink ref="A19" location="'Fig 2.8'!A1" display="'Fig 2.8'!A1" xr:uid="{00000000-0004-0000-0000-000031000000}"/>
    <hyperlink ref="A20" location="'Fig 2.9'!A1" display="'Fig 2.9'!A1" xr:uid="{00000000-0004-0000-0000-000032000000}"/>
    <hyperlink ref="A21" location="'Fig 2.10'!A1" display="'Fig 2.10'!A1" xr:uid="{00000000-0004-0000-0000-000033000000}"/>
    <hyperlink ref="A22" location="'Fig 2.11'!A1" display="'Fig 2.11'!A1" xr:uid="{00000000-0004-0000-0000-000034000000}"/>
    <hyperlink ref="A23" location="'Fig 2.12'!A1" display="'Fig 2.12'!A1" xr:uid="{00000000-0004-0000-0000-000035000000}"/>
    <hyperlink ref="A24" location="'Fig 2.13'!A1" display="'Fig 2.13'!A1" xr:uid="{00000000-0004-0000-0000-000036000000}"/>
    <hyperlink ref="A25" location="'Fig 2.14'!A1" display="'Fig 2.14'!A1" xr:uid="{00000000-0004-0000-0000-000037000000}"/>
    <hyperlink ref="A26" location="'Fig 2.15'!A1" display="'Fig 2.15'!A1" xr:uid="{00000000-0004-0000-0000-000038000000}"/>
    <hyperlink ref="A27" location="'Fig 2.16'!A1" display="'Fig 2.16'!A1" xr:uid="{00000000-0004-0000-0000-000039000000}"/>
    <hyperlink ref="A28" location="'Fig 2.17'!A1" display="'Fig 2.17'!A1" xr:uid="{00000000-0004-0000-0000-00003A000000}"/>
    <hyperlink ref="A29" location="'Fig 2.18'!A1" display="'Fig 2.18'!A1" xr:uid="{00000000-0004-0000-0000-00003B000000}"/>
    <hyperlink ref="A30" location="'Fig 2.19'!A1" display="'Fig 2.19'!A1" xr:uid="{00000000-0004-0000-0000-00003C000000}"/>
    <hyperlink ref="A31" location="'Fig 2.20'!A1" display="'Fig 2.20'!A1" xr:uid="{00000000-0004-0000-0000-00003D000000}"/>
    <hyperlink ref="A32" location="'Fig 2.21'!A1" display="'Fig 2.21'!A1" xr:uid="{00000000-0004-0000-0000-00003E000000}"/>
    <hyperlink ref="A33" location="'Fig 2.22'!A1" display="'Fig 2.22'!A1" xr:uid="{00000000-0004-0000-0000-00003F000000}"/>
    <hyperlink ref="A34" location="'Fig 2.23'!A1" display="'Fig 2.23'!A1" xr:uid="{00000000-0004-0000-0000-000040000000}"/>
    <hyperlink ref="A35" location="'Fig 2.24'!A1" display="'Fig 2.24'!A1" xr:uid="{00000000-0004-0000-0000-000041000000}"/>
    <hyperlink ref="A36" location="'Fig 2.25'!A1" display="'Fig 2.25'!A1" xr:uid="{00000000-0004-0000-0000-000042000000}"/>
    <hyperlink ref="A37" location="'Fig 2.26'!A1" display="'Fig 2.26'!A1" xr:uid="{00000000-0004-0000-0000-000043000000}"/>
    <hyperlink ref="A38" location="'Fig 2.27'!A1" display="'Fig 2.27'!A1" xr:uid="{00000000-0004-0000-0000-000044000000}"/>
    <hyperlink ref="A39" location="'Fig 2.28'!A1" display="'Fig 2.28'!A1" xr:uid="{00000000-0004-0000-0000-000045000000}"/>
    <hyperlink ref="A40" location="'Fig 2.29'!A1" display="'Fig 2.29'!A1" xr:uid="{00000000-0004-0000-0000-000046000000}"/>
    <hyperlink ref="A41" location="'Fig 2.30'!A1" display="'Fig 2.30'!A1" xr:uid="{00000000-0004-0000-0000-000047000000}"/>
    <hyperlink ref="A42" location="'Fig 2.31'!A1" display="'Fig 2.31'!A1" xr:uid="{00000000-0004-0000-0000-000048000000}"/>
    <hyperlink ref="A43" location="'Fig 2.32'!A1" display="'Fig 2.32'!A1" xr:uid="{00000000-0004-0000-0000-000049000000}"/>
    <hyperlink ref="A44" location="'Fig 2.33'!A1" display="'Fig 2.33'!A1" xr:uid="{00000000-0004-0000-0000-00004A000000}"/>
    <hyperlink ref="A45" location="'Fig 2.34'!A1" display="'Fig 2.34'!A1" xr:uid="{00000000-0004-0000-0000-00004B000000}"/>
    <hyperlink ref="A46" location="'Fig 2.35'!A1" display="'Fig 2.35'!A1" xr:uid="{00000000-0004-0000-0000-00004C000000}"/>
    <hyperlink ref="A47" location="'Fig 2.36'!A1" display="'Fig 2.36'!A1" xr:uid="{00000000-0004-0000-0000-00004D000000}"/>
    <hyperlink ref="A48" location="'Fig 2.37'!A1" display="'Fig 2.37'!A1" xr:uid="{00000000-0004-0000-0000-00004E000000}"/>
    <hyperlink ref="A49" location="'Fig 2.38'!A1" display="'Fig 2.38'!A1" xr:uid="{00000000-0004-0000-0000-00004F000000}"/>
    <hyperlink ref="A50" location="'Fig 2.39'!A1" display="'Fig 2.39'!A1" xr:uid="{00000000-0004-0000-0000-000050000000}"/>
    <hyperlink ref="A51" location="'Fig 2.40'!A1" display="'Fig 2.40'!A1" xr:uid="{00000000-0004-0000-0000-000051000000}"/>
    <hyperlink ref="A52" location="'Fig 2.41'!A1" display="'Fig 2.41'!A1" xr:uid="{00000000-0004-0000-0000-000052000000}"/>
    <hyperlink ref="A53" location="'Fig 2.42'!A1" display="'Fig 2.42'!A1" xr:uid="{00000000-0004-0000-0000-000053000000}"/>
    <hyperlink ref="A54" location="'Fig 2.43'!A1" display="'Fig 2.43'!A1" xr:uid="{00000000-0004-0000-0000-000054000000}"/>
    <hyperlink ref="A55" location="'Fig 2.44'!A1" display="'Fig 2.44'!A1" xr:uid="{00000000-0004-0000-0000-000055000000}"/>
    <hyperlink ref="A56" location="'Fig 2.45'!A1" display="'Fig 2.45'!A1" xr:uid="{00000000-0004-0000-0000-000056000000}"/>
    <hyperlink ref="A58" location="'Fig 3.1'!A1" display="'Fig 3.1'!A1" xr:uid="{00000000-0004-0000-0000-000057000000}"/>
    <hyperlink ref="A59" location="'Fig 3.2'!A1" display="'Fig 3.2'!A1" xr:uid="{00000000-0004-0000-0000-000058000000}"/>
    <hyperlink ref="A60" location="'Fig 3.3'!A1" display="'Fig 3.3'!A1" xr:uid="{00000000-0004-0000-0000-000059000000}"/>
    <hyperlink ref="A61" location="'Fig 3.4'!A1" display="'Fig 3.4'!A1" xr:uid="{00000000-0004-0000-0000-00005A000000}"/>
    <hyperlink ref="A62" location="'Fig 3.5'!A1" display="'Fig 3.5'!A1" xr:uid="{00000000-0004-0000-0000-00005B000000}"/>
    <hyperlink ref="A63" location="'Fig 3.6'!A1" display="'Fig 3.6'!A1" xr:uid="{00000000-0004-0000-0000-00005C000000}"/>
    <hyperlink ref="A64" location="'Fig 3.7'!A1" display="'Fig 3.7'!A1" xr:uid="{00000000-0004-0000-0000-00005D000000}"/>
    <hyperlink ref="A65" location="'Fig 3.8'!A1" display="'Fig 3.8'!A1" xr:uid="{00000000-0004-0000-0000-00005E000000}"/>
    <hyperlink ref="A66" location="'Fig 3.9'!A1" display="'Fig 3.9'!A1" xr:uid="{00000000-0004-0000-0000-00005F000000}"/>
    <hyperlink ref="A67" location="'Fig 3.10'!A1" display="'Fig 3.10'!A1" xr:uid="{00000000-0004-0000-0000-000060000000}"/>
    <hyperlink ref="A68" location="'Fig 3.11'!A1" display="'Fig 3.11'!A1" xr:uid="{00000000-0004-0000-0000-000061000000}"/>
    <hyperlink ref="A69" location="'Fig 3.12'!A1" display="'Fig 3.12'!A1" xr:uid="{00000000-0004-0000-0000-000062000000}"/>
    <hyperlink ref="A70" location="'Fig 3.13'!A1" display="'Fig 3.13'!A1" xr:uid="{00000000-0004-0000-0000-000063000000}"/>
    <hyperlink ref="A71" location="'Fig 3.14'!A1" display="'Fig 3.14'!A1" xr:uid="{00000000-0004-0000-0000-000064000000}"/>
    <hyperlink ref="A72" location="'Fig 3.15'!A1" display="'Fig 3.15'!A1" xr:uid="{00000000-0004-0000-0000-000065000000}"/>
    <hyperlink ref="A73" location="'Fig 3.16'!A1" display="'Fig 3.16'!A1" xr:uid="{00000000-0004-0000-0000-000066000000}"/>
    <hyperlink ref="A74" location="'Fig 3.17'!A1" display="'Fig 3.17'!A1" xr:uid="{00000000-0004-0000-0000-000067000000}"/>
    <hyperlink ref="A75" location="'Fig 3.18'!A1" display="'Fig 3.18'!A1" xr:uid="{00000000-0004-0000-0000-000068000000}"/>
    <hyperlink ref="A76" location="'Fig 3.19'!A1" display="'Fig 3.19'!A1" xr:uid="{00000000-0004-0000-0000-000069000000}"/>
    <hyperlink ref="A77" location="'Fig 3.20'!A1" display="'Fig 3.20'!A1" xr:uid="{00000000-0004-0000-0000-00006A000000}"/>
    <hyperlink ref="A78" location="'Fig 3.21'!A1" display="'Fig 3.21'!A1" xr:uid="{00000000-0004-0000-0000-00006B000000}"/>
    <hyperlink ref="A79" location="'Fig 3.22'!A1" display="'Fig 3.22'!A1" xr:uid="{00000000-0004-0000-0000-00006C000000}"/>
    <hyperlink ref="A80" location="'Fig 3.23'!A1" display="'Fig 3.23'!A1" xr:uid="{00000000-0004-0000-0000-00006D000000}"/>
    <hyperlink ref="A81" location="'Fig 3.24'!A1" display="'Fig 3.24'!A1" xr:uid="{00000000-0004-0000-0000-00006E000000}"/>
    <hyperlink ref="A82" location="'Fig 3.25'!A1" display="'Fig 3.25'!A1" xr:uid="{00000000-0004-0000-0000-00006F000000}"/>
    <hyperlink ref="A83" location="'Fig 3.26'!A1" display="'Fig 3.26'!A1" xr:uid="{00000000-0004-0000-0000-000070000000}"/>
    <hyperlink ref="A84" location="'Fig 3.27'!A1" display="'Fig 3.27'!A1" xr:uid="{00000000-0004-0000-0000-000071000000}"/>
    <hyperlink ref="A85" location="'Fig 3.28'!A1" display="'Fig 3.28'!A1" xr:uid="{00000000-0004-0000-0000-000072000000}"/>
    <hyperlink ref="A86" location="'Fig 3.29'!A1" display="'Fig 3.29'!A1" xr:uid="{00000000-0004-0000-0000-000073000000}"/>
    <hyperlink ref="A87" location="'Fig 3.30'!A1" display="'Fig 3.30'!A1" xr:uid="{00000000-0004-0000-0000-000074000000}"/>
    <hyperlink ref="A88" location="'Fig 3.31'!A1" display="'Fig 3.31'!A1" xr:uid="{00000000-0004-0000-0000-000075000000}"/>
    <hyperlink ref="A89" location="'Fig 3.32'!A1" display="'Fig 3.32'!A1" xr:uid="{00000000-0004-0000-0000-000076000000}"/>
    <hyperlink ref="A90" location="'Fig 3.33'!A1" display="'Fig 3.33'!A1" xr:uid="{00000000-0004-0000-0000-000077000000}"/>
    <hyperlink ref="A91" location="'Fig 3.34'!A1" display="'Fig 3.34'!A1" xr:uid="{00000000-0004-0000-0000-000078000000}"/>
    <hyperlink ref="A92" location="'Fig 3.35'!A1" display="'Fig 3.35'!A1" xr:uid="{00000000-0004-0000-0000-000079000000}"/>
    <hyperlink ref="A93" location="'Fig 3.36'!A1" display="'Fig 3.36'!A1" xr:uid="{00000000-0004-0000-0000-00007A000000}"/>
    <hyperlink ref="A94" location="'Fig 3.37'!A1" display="'Fig 3.37'!A1" xr:uid="{00000000-0004-0000-0000-00007B000000}"/>
    <hyperlink ref="A95" location="'Fig 3.38'!A1" display="'Fig 3.38'!A1" xr:uid="{00000000-0004-0000-0000-00007C000000}"/>
    <hyperlink ref="A96" location="'Fig 3.39'!A1" display="'Fig 3.39'!A1" xr:uid="{00000000-0004-0000-0000-00007D000000}"/>
    <hyperlink ref="A97" location="'Fig 3.40'!A1" display="'Fig 3.40'!A1" xr:uid="{00000000-0004-0000-0000-00007E000000}"/>
    <hyperlink ref="A98" location="'Fig 3.41'!A1" display="'Fig 3.41'!A1" xr:uid="{00000000-0004-0000-0000-00007F000000}"/>
    <hyperlink ref="A99" location="'Fig 3.42'!A1" display="'Fig 3.42'!A1" xr:uid="{00000000-0004-0000-0000-000080000000}"/>
    <hyperlink ref="A100" location="'Fig 3.43'!A1" display="'Fig 3.43'!A1" xr:uid="{00000000-0004-0000-0000-000081000000}"/>
    <hyperlink ref="A101" location="'Fig 3.44'!A1" display="'Fig 3.44'!A1" xr:uid="{00000000-0004-0000-0000-000082000000}"/>
    <hyperlink ref="A102" location="'Fig 3.45'!A1" display="'Fig 3.45'!A1" xr:uid="{00000000-0004-0000-0000-000083000000}"/>
    <hyperlink ref="A103" location="'Fig 3.46'!A1" display="'Fig 3.46'!A1" xr:uid="{00000000-0004-0000-0000-000084000000}"/>
    <hyperlink ref="A104" location="'Fig 3.47'!A1" display="'Fig 3.47'!A1" xr:uid="{00000000-0004-0000-0000-000085000000}"/>
    <hyperlink ref="A105" location="'Fig 3.48'!A1" display="'Fig 3.48'!A1" xr:uid="{00000000-0004-0000-0000-000086000000}"/>
    <hyperlink ref="A106" location="'Fig 3.49'!A1" display="'Fig 3.49'!A1" xr:uid="{00000000-0004-0000-0000-000087000000}"/>
    <hyperlink ref="A107" location="'Fig 3.50'!A1" display="'Fig 3.50'!A1" xr:uid="{00000000-0004-0000-0000-000088000000}"/>
    <hyperlink ref="A108" location="'Fig 3.51'!A1" display="'Fig 3.51'!A1" xr:uid="{00000000-0004-0000-0000-000089000000}"/>
    <hyperlink ref="A109" location="'Fig 3.52'!A1" display="'Fig 3.52'!A1" xr:uid="{00000000-0004-0000-0000-00008A000000}"/>
    <hyperlink ref="A110" location="'Fig 3.53'!A1" display="'Fig 3.53'!A1" xr:uid="{00000000-0004-0000-0000-00008B000000}"/>
    <hyperlink ref="A111" location="'Fig 3.54'!A1" display="'Fig 3.54'!A1" xr:uid="{00000000-0004-0000-0000-00008C000000}"/>
    <hyperlink ref="A112" location="'Fig 3.55'!A1" display="'Fig 3.55'!A1" xr:uid="{00000000-0004-0000-0000-00008D000000}"/>
    <hyperlink ref="A113" location="'Fig 3.56'!A1" display="'Fig 3.56'!A1" xr:uid="{00000000-0004-0000-0000-00008E000000}"/>
    <hyperlink ref="A114" location="'Fig 3.57'!A1" display="'Fig 3.57'!A1" xr:uid="{00000000-0004-0000-0000-00008F000000}"/>
    <hyperlink ref="A115" location="'Fig 3.58'!A1" display="'Fig 3.58'!A1" xr:uid="{00000000-0004-0000-0000-000090000000}"/>
    <hyperlink ref="A116" location="'Fig 3.59'!A1" display="'Fig 3.59'!A1" xr:uid="{00000000-0004-0000-0000-000091000000}"/>
    <hyperlink ref="A117" location="'Fig 3.60'!A1" display="'Fig 3.60'!A1" xr:uid="{00000000-0004-0000-0000-000092000000}"/>
    <hyperlink ref="A118" location="'Fig 3.61'!A1" display="'Fig 3.61'!A1" xr:uid="{00000000-0004-0000-0000-000093000000}"/>
    <hyperlink ref="A119" location="'Fig 3.62'!A1" display="'Fig 3.62'!A1" xr:uid="{00000000-0004-0000-0000-000094000000}"/>
    <hyperlink ref="A121" location="'Fig 4.1'!A1" display="'Fig 4.1'!A1" xr:uid="{00000000-0004-0000-0000-000095000000}"/>
    <hyperlink ref="A122" location="'Fig 4.2'!A1" display="'Fig 4.2'!A1" xr:uid="{00000000-0004-0000-0000-000096000000}"/>
    <hyperlink ref="A123" location="'Fig 4.3'!A1" display="'Fig 4.3'!A1" xr:uid="{00000000-0004-0000-0000-000097000000}"/>
    <hyperlink ref="A124" location="'Fig 4.4'!A1" display="'Fig 4.4'!A1" xr:uid="{00000000-0004-0000-0000-000098000000}"/>
    <hyperlink ref="A125" location="'Fig 4.5'!A1" display="'Fig 4.5'!A1" xr:uid="{00000000-0004-0000-0000-000099000000}"/>
    <hyperlink ref="A126" location="'Fig 4.6'!A1" display="'Fig 4.6'!A1" xr:uid="{00000000-0004-0000-0000-00009A000000}"/>
    <hyperlink ref="A127" location="'Fig 4.7'!A1" display="'Fig 4.7'!A1" xr:uid="{00000000-0004-0000-0000-00009B000000}"/>
    <hyperlink ref="A128" location="'Fig 4.8'!A1" display="'Fig 4.8'!A1" xr:uid="{00000000-0004-0000-0000-00009C000000}"/>
    <hyperlink ref="A129" location="'Fig 4.9'!A1" display="'Fig 4.9'!A1" xr:uid="{00000000-0004-0000-0000-00009D000000}"/>
    <hyperlink ref="A130" location="'Fig 4.10'!A1" display="'Fig 4.10'!A1" xr:uid="{00000000-0004-0000-0000-00009E000000}"/>
    <hyperlink ref="A131" location="'Fig 4.11'!A1" display="'Fig 4.11'!A1" xr:uid="{00000000-0004-0000-0000-00009F000000}"/>
    <hyperlink ref="A132" location="'Fig 4.12'!A1" display="'Fig 4.12'!A1" xr:uid="{00000000-0004-0000-0000-0000A0000000}"/>
    <hyperlink ref="A133" location="'Fig 4.13'!A1" display="'Fig 4.13'!A1" xr:uid="{00000000-0004-0000-0000-0000A1000000}"/>
    <hyperlink ref="A134" location="'Fig 4.14'!A1" display="'Fig 4.14'!A1" xr:uid="{00000000-0004-0000-0000-0000A2000000}"/>
    <hyperlink ref="A135" location="'Fig 4.15'!A1" display="'Fig 4.15'!A1" xr:uid="{00000000-0004-0000-0000-0000A3000000}"/>
    <hyperlink ref="A136" location="'Fig 4.16'!A1" display="'Fig 4.16'!A1" xr:uid="{00000000-0004-0000-0000-0000A4000000}"/>
    <hyperlink ref="A138" location="'Fig 5.1'!A1" display="'Fig 5.1'!A1" xr:uid="{00000000-0004-0000-0000-0000A5000000}"/>
    <hyperlink ref="A139" location="'Fig 5.2'!A1" display="'Fig 5.2'!A1" xr:uid="{00000000-0004-0000-0000-0000A6000000}"/>
    <hyperlink ref="A140" location="'Fig 5.3'!A1" display="'Fig 5.3'!A1" xr:uid="{00000000-0004-0000-0000-0000A7000000}"/>
    <hyperlink ref="A141" location="'Fig 5.4'!A1" display="'Fig 5.4'!A1" xr:uid="{00000000-0004-0000-0000-0000A8000000}"/>
    <hyperlink ref="A142" location="'Fig 5.5'!A1" display="'Fig 5.5'!A1" xr:uid="{00000000-0004-0000-0000-0000A9000000}"/>
    <hyperlink ref="A143" location="'Fig 5.6'!A1" display="'Fig 5.6'!A1" xr:uid="{00000000-0004-0000-0000-0000AA000000}"/>
    <hyperlink ref="A144" location="'Fig 5.7'!A1" display="'Fig 5.7'!A1" xr:uid="{00000000-0004-0000-0000-0000AB000000}"/>
    <hyperlink ref="A145" location="'Fig 5.8'!A1" display="'Fig 5.8'!A1" xr:uid="{00000000-0004-0000-0000-0000AC000000}"/>
    <hyperlink ref="A146" location="'Fig 5.9'!A1" display="'Fig 5.9'!A1" xr:uid="{00000000-0004-0000-0000-0000AD000000}"/>
    <hyperlink ref="A147" location="'Fig 5.10'!A1" display="'Fig 5.10'!A1" xr:uid="{00000000-0004-0000-0000-0000AE000000}"/>
    <hyperlink ref="A148" location="'Fig 5.11'!A1" display="'Fig 5.11'!A1" xr:uid="{00000000-0004-0000-0000-0000AF000000}"/>
    <hyperlink ref="A149" location="'Fig 5.12'!A1" display="'Fig 5.12'!A1" xr:uid="{00000000-0004-0000-0000-0000B0000000}"/>
    <hyperlink ref="A150" location="'Fig 5.13'!A1" display="'Fig 5.13'!A1" xr:uid="{00000000-0004-0000-0000-0000B1000000}"/>
    <hyperlink ref="A151" location="'Fig 5.14'!A1" display="'Fig 5.14'!A1" xr:uid="{00000000-0004-0000-0000-0000B2000000}"/>
    <hyperlink ref="A152" location="'Fig 5.15'!A1" display="'Fig 5.15'!A1" xr:uid="{00000000-0004-0000-0000-0000B3000000}"/>
    <hyperlink ref="A153" location="'Fig 5.16'!A1" display="'Fig 5.16'!A1" xr:uid="{00000000-0004-0000-0000-0000B4000000}"/>
    <hyperlink ref="A155" location="'Fig 6.1'!A1" display="'Fig 6.1'!A1" xr:uid="{00000000-0004-0000-0000-0000B5000000}"/>
    <hyperlink ref="A191" location="'Fig 7.1'!A1" display="'Fig 7.1'!A1" xr:uid="{00000000-0004-0000-0000-0000B6000000}"/>
    <hyperlink ref="A192" location="'Fig 7.2'!A1" display="'Fig 7.2'!A1" xr:uid="{00000000-0004-0000-0000-0000B7000000}"/>
    <hyperlink ref="A193" location="'Fig 7.3'!A1" display="'Fig 7.3'!A1" xr:uid="{00000000-0004-0000-0000-0000B8000000}"/>
    <hyperlink ref="A194" location="'Fig 7.4'!A1" display="'Fig 7.4'!A1" xr:uid="{00000000-0004-0000-0000-0000B9000000}"/>
    <hyperlink ref="A195" location="'Fig 7.5'!A1" display="'Fig 7.5'!A1" xr:uid="{00000000-0004-0000-0000-0000BA000000}"/>
    <hyperlink ref="A196" location="'Fig 7.6'!A1" display="'Fig 7.6'!A1" xr:uid="{00000000-0004-0000-0000-0000BB000000}"/>
    <hyperlink ref="A197" location="'Fig 7.7'!A1" display="'Fig 7.7'!A1" xr:uid="{00000000-0004-0000-0000-0000BC000000}"/>
    <hyperlink ref="A198" location="'Fig 7.8'!A1" display="'Fig 7.8'!A1" xr:uid="{00000000-0004-0000-0000-0000BD000000}"/>
    <hyperlink ref="A199" location="'Fig 7.9'!A1" display="'Fig 7.9'!A1" xr:uid="{00000000-0004-0000-0000-0000BE000000}"/>
    <hyperlink ref="A200" location="'Fig 7.10'!A1" display="'Fig 7.10'!A1" xr:uid="{00000000-0004-0000-0000-0000BF000000}"/>
    <hyperlink ref="A201" location="'Fig 7.11'!A1" display="'Fig 7.11'!A1" xr:uid="{00000000-0004-0000-0000-0000C0000000}"/>
    <hyperlink ref="A202" location="'Fig 7.12'!A1" display="'Fig 7.12'!A1" xr:uid="{00000000-0004-0000-0000-0000C1000000}"/>
    <hyperlink ref="A203" location="'Fig 7.13'!A1" display="'Fig 7.13'!A1" xr:uid="{00000000-0004-0000-0000-0000C2000000}"/>
    <hyperlink ref="A204" location="'Fig 7.14'!A1" display="'Fig 7.14'!A1" xr:uid="{00000000-0004-0000-0000-0000C3000000}"/>
    <hyperlink ref="A205" location="'Fig 7.15'!A1" display="'Fig 7.15'!A1" xr:uid="{00000000-0004-0000-0000-0000C4000000}"/>
    <hyperlink ref="A206" location="'Fig 7.16'!A1" display="'Fig 7.16'!A1" xr:uid="{00000000-0004-0000-0000-0000C5000000}"/>
    <hyperlink ref="A207" location="'Fig 7.17'!A1" display="'Fig 7.17'!A1" xr:uid="{00000000-0004-0000-0000-0000C6000000}"/>
    <hyperlink ref="A208" location="'Fig 7.18'!A1" display="'Fig 7.18'!A1" xr:uid="{00000000-0004-0000-0000-0000C7000000}"/>
    <hyperlink ref="A209" location="'Fig 7.19'!A1" display="'Fig 7.19'!A1" xr:uid="{00000000-0004-0000-0000-0000C8000000}"/>
    <hyperlink ref="A210" location="'Fig 7.20'!A1" display="'Fig 7.20'!A1" xr:uid="{00000000-0004-0000-0000-0000C9000000}"/>
    <hyperlink ref="A211" location="'Fig 7.21'!A1" display="'Fig 7.21'!A1" xr:uid="{00000000-0004-0000-0000-0000CA000000}"/>
    <hyperlink ref="A212" location="'Fig 7.22'!A1" display="'Fig 7.22'!A1" xr:uid="{00000000-0004-0000-0000-0000CB000000}"/>
    <hyperlink ref="A213" location="'Fig 7.23'!A1" display="'Fig 7.23'!A1" xr:uid="{00000000-0004-0000-0000-0000CC000000}"/>
    <hyperlink ref="A214" location="'Fig 7.24'!A1" display="'Fig 7.24'!A1" xr:uid="{00000000-0004-0000-0000-0000CD000000}"/>
    <hyperlink ref="A215" location="'Fig 7.25'!A1" display="'Fig 7.25'!A1" xr:uid="{00000000-0004-0000-0000-0000CE000000}"/>
    <hyperlink ref="A216" location="'Fig 7.26'!A1" display="'Fig 7.26'!A1" xr:uid="{00000000-0004-0000-0000-0000CF000000}"/>
    <hyperlink ref="A217" location="'Fig 7.27'!A1" display="'Fig 7.27'!A1" xr:uid="{00000000-0004-0000-0000-0000D0000000}"/>
    <hyperlink ref="A218" location="'Fig 7.28'!A1" display="'Fig 7.28'!A1" xr:uid="{00000000-0004-0000-0000-0000D1000000}"/>
    <hyperlink ref="A219" location="'Fig 7.29'!A1" display="'Fig 7.29'!A1" xr:uid="{00000000-0004-0000-0000-0000D2000000}"/>
    <hyperlink ref="A220" location="'Fig 7.30'!A1" display="'Fig 7.30'!A1" xr:uid="{00000000-0004-0000-0000-0000D3000000}"/>
    <hyperlink ref="A221" location="'Fig 7.31'!A1" display="'Fig 7.31'!A1" xr:uid="{00000000-0004-0000-0000-0000D4000000}"/>
    <hyperlink ref="A222" location="'Fig 7.32'!A1" display="'Fig 7.32'!A1" xr:uid="{00000000-0004-0000-0000-0000D5000000}"/>
    <hyperlink ref="A223" location="'Fig 7.33'!A1" display="'Fig 7.33'!A1" xr:uid="{00000000-0004-0000-0000-0000D6000000}"/>
    <hyperlink ref="A224" location="'Fig 7.34'!A1" display="'Fig 7.34'!A1" xr:uid="{00000000-0004-0000-0000-0000D7000000}"/>
    <hyperlink ref="A225" location="'Fig 7.35'!A1" display="'Fig 7.35'!A1" xr:uid="{00000000-0004-0000-0000-0000D8000000}"/>
    <hyperlink ref="A226" location="'Fig 7.36'!A1" display="'Fig 7.36'!A1" xr:uid="{00000000-0004-0000-0000-0000D9000000}"/>
    <hyperlink ref="A227" location="'Fig 7.37'!A1" display="'Fig 7.37'!A1" xr:uid="{00000000-0004-0000-0000-0000DA000000}"/>
    <hyperlink ref="A228" location="'Fig 7.38'!A1" display="'Fig 7.38'!A1" xr:uid="{00000000-0004-0000-0000-0000DB000000}"/>
    <hyperlink ref="A229" location="'Fig 7.39'!A1" display="'Fig 7.39'!A1" xr:uid="{00000000-0004-0000-0000-0000DC000000}"/>
    <hyperlink ref="A230" location="'Fig 7.40'!A1" display="'Fig 7.40'!A1" xr:uid="{00000000-0004-0000-0000-0000DD000000}"/>
    <hyperlink ref="A231" location="'Fig 7.41'!A1" display="'Fig 7.41'!A1" xr:uid="{00000000-0004-0000-0000-0000DE000000}"/>
    <hyperlink ref="A232" location="'Fig 7.42'!A1" display="'Fig 7.42'!A1" xr:uid="{00000000-0004-0000-0000-0000DF000000}"/>
    <hyperlink ref="A233" location="'Fig 7.43'!A1" display="'Fig 7.43'!A1" xr:uid="{00000000-0004-0000-0000-0000E0000000}"/>
    <hyperlink ref="A234" location="'Fig 7.44'!A1" display="'Fig 7.44'!A1" xr:uid="{00000000-0004-0000-0000-0000E1000000}"/>
    <hyperlink ref="A235" location="'Fig 7.45'!A1" display="'Fig 7.45'!A1" xr:uid="{00000000-0004-0000-0000-0000E2000000}"/>
    <hyperlink ref="A183" location="'Fig 6.29'!A1" display="'Fig 6.29'!A1" xr:uid="{00000000-0004-0000-0000-0000E3000000}"/>
    <hyperlink ref="A184" location="'Fig 6.30'!A1" display="'Fig 6.30'!A1" xr:uid="{00000000-0004-0000-0000-0000E4000000}"/>
    <hyperlink ref="A185" location="'Fig 6.31'!A1" display="'Fig 6.31'!A1" xr:uid="{00000000-0004-0000-0000-0000E5000000}"/>
    <hyperlink ref="A7" location="'Fig 1.4'!A1" display="'Fig 1.4'!A1" xr:uid="{00000000-0004-0000-0000-0000E6000000}"/>
    <hyperlink ref="A6" location="'Fig 1.3'!A1" display="'Fig 1.3'!A1" xr:uid="{00000000-0004-0000-0000-0000E7000000}"/>
    <hyperlink ref="A5" location="'Fig 1.2'!A1" display="'Fig 1.2'!A1" xr:uid="{00000000-0004-0000-0000-0000E8000000}"/>
    <hyperlink ref="A4" location="'Fig 1.1'!A1" display="'Fig 1.1'!A1" xr:uid="{00000000-0004-0000-0000-0000E9000000}"/>
    <hyperlink ref="A4:A7" location="'Fig 2.1'!A1" display="'Fig 2.1'!A1" xr:uid="{00000000-0004-0000-0000-0000EA000000}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6"/>
  <dimension ref="A1:H13"/>
  <sheetViews>
    <sheetView showGridLines="0" workbookViewId="0">
      <selection activeCell="A5" sqref="A5:G12"/>
    </sheetView>
  </sheetViews>
  <sheetFormatPr defaultRowHeight="15" x14ac:dyDescent="0.25"/>
  <cols>
    <col min="1" max="1" width="37" bestFit="1" customWidth="1"/>
    <col min="2" max="6" width="8" bestFit="1" customWidth="1"/>
    <col min="8" max="8" width="10.5703125" bestFit="1" customWidth="1"/>
  </cols>
  <sheetData>
    <row r="1" spans="1:8" x14ac:dyDescent="0.25">
      <c r="C1" s="77"/>
      <c r="D1" s="77"/>
      <c r="E1" s="77"/>
      <c r="F1" s="77"/>
      <c r="G1" s="77" t="s">
        <v>832</v>
      </c>
      <c r="H1" s="77" t="s">
        <v>1127</v>
      </c>
    </row>
    <row r="3" spans="1:8" x14ac:dyDescent="0.25">
      <c r="A3" s="364" t="str">
        <f>"Tabela Referente à "&amp;G1</f>
        <v>Tabela Referente à Figura 1.1</v>
      </c>
      <c r="B3" s="364"/>
      <c r="C3" s="364"/>
      <c r="D3" s="364"/>
      <c r="E3" s="364"/>
    </row>
    <row r="4" spans="1:8" ht="17.25" customHeight="1" x14ac:dyDescent="0.25">
      <c r="A4" s="365" t="str">
        <f>H1</f>
        <v>Quantidade de empregados por categoria – empresas aéreas brasileiras, 2014 a 2019</v>
      </c>
      <c r="B4" s="365"/>
      <c r="C4" s="365"/>
      <c r="D4" s="365"/>
      <c r="E4" s="365"/>
      <c r="F4" s="365"/>
      <c r="G4" s="365"/>
    </row>
    <row r="5" spans="1:8" x14ac:dyDescent="0.25">
      <c r="A5" s="1" t="s">
        <v>2</v>
      </c>
      <c r="B5" s="20">
        <v>2014</v>
      </c>
      <c r="C5" s="20">
        <v>2015</v>
      </c>
      <c r="D5" s="20">
        <v>2016</v>
      </c>
      <c r="E5" s="20">
        <v>2017</v>
      </c>
      <c r="F5" s="20">
        <v>2018</v>
      </c>
      <c r="G5" s="20">
        <v>2019</v>
      </c>
      <c r="H5" s="345"/>
    </row>
    <row r="6" spans="1:8" x14ac:dyDescent="0.25">
      <c r="A6" s="3" t="s">
        <v>5</v>
      </c>
      <c r="B6" s="7">
        <v>5956</v>
      </c>
      <c r="C6" s="7">
        <v>5966</v>
      </c>
      <c r="D6" s="7">
        <v>5672</v>
      </c>
      <c r="E6" s="7">
        <v>5850</v>
      </c>
      <c r="F6" s="7">
        <v>5503</v>
      </c>
      <c r="G6" s="352">
        <v>6253</v>
      </c>
      <c r="H6" s="345"/>
    </row>
    <row r="7" spans="1:8" x14ac:dyDescent="0.25">
      <c r="A7" s="2" t="s">
        <v>425</v>
      </c>
      <c r="B7" s="8">
        <v>51</v>
      </c>
      <c r="C7" s="8">
        <v>35</v>
      </c>
      <c r="D7" s="8">
        <v>40</v>
      </c>
      <c r="E7" s="8">
        <v>24</v>
      </c>
      <c r="F7" s="8">
        <v>19</v>
      </c>
      <c r="G7" s="316">
        <v>16</v>
      </c>
      <c r="H7" s="345"/>
    </row>
    <row r="8" spans="1:8" x14ac:dyDescent="0.25">
      <c r="A8" s="3" t="s">
        <v>697</v>
      </c>
      <c r="B8" s="7">
        <v>11293</v>
      </c>
      <c r="C8" s="7">
        <v>11338</v>
      </c>
      <c r="D8" s="7">
        <v>10862</v>
      </c>
      <c r="E8" s="7">
        <v>11026</v>
      </c>
      <c r="F8" s="7">
        <v>10079</v>
      </c>
      <c r="G8" s="352">
        <v>11458</v>
      </c>
      <c r="H8" s="345"/>
    </row>
    <row r="9" spans="1:8" x14ac:dyDescent="0.25">
      <c r="A9" s="2" t="s">
        <v>426</v>
      </c>
      <c r="B9" s="8">
        <v>8802</v>
      </c>
      <c r="C9" s="8">
        <v>8077</v>
      </c>
      <c r="D9" s="8">
        <v>7744</v>
      </c>
      <c r="E9" s="8">
        <v>7815</v>
      </c>
      <c r="F9" s="8">
        <v>7071</v>
      </c>
      <c r="G9" s="316">
        <v>8230</v>
      </c>
      <c r="H9" s="345"/>
    </row>
    <row r="10" spans="1:8" x14ac:dyDescent="0.25">
      <c r="A10" s="3" t="s">
        <v>427</v>
      </c>
      <c r="B10" s="7">
        <v>11011</v>
      </c>
      <c r="C10" s="7">
        <v>10071</v>
      </c>
      <c r="D10" s="7">
        <v>7022</v>
      </c>
      <c r="E10" s="7">
        <v>9808</v>
      </c>
      <c r="F10" s="7">
        <v>9061</v>
      </c>
      <c r="G10" s="352">
        <v>9361</v>
      </c>
      <c r="H10" s="345"/>
    </row>
    <row r="11" spans="1:8" x14ac:dyDescent="0.25">
      <c r="A11" s="2" t="s">
        <v>63</v>
      </c>
      <c r="B11" s="8">
        <v>24166</v>
      </c>
      <c r="C11" s="8">
        <v>23049</v>
      </c>
      <c r="D11" s="8">
        <v>23350</v>
      </c>
      <c r="E11" s="8">
        <v>17924</v>
      </c>
      <c r="F11" s="8">
        <v>13237</v>
      </c>
      <c r="G11" s="316">
        <v>15146</v>
      </c>
      <c r="H11" s="345"/>
    </row>
    <row r="12" spans="1:8" x14ac:dyDescent="0.25">
      <c r="A12" s="15" t="s">
        <v>9</v>
      </c>
      <c r="B12" s="9">
        <v>61279</v>
      </c>
      <c r="C12" s="9">
        <v>58536</v>
      </c>
      <c r="D12" s="9">
        <v>54690</v>
      </c>
      <c r="E12" s="9">
        <v>52447</v>
      </c>
      <c r="F12" s="9">
        <v>44970</v>
      </c>
      <c r="G12" s="353">
        <v>50464</v>
      </c>
      <c r="H12" s="345"/>
    </row>
    <row r="13" spans="1:8" x14ac:dyDescent="0.25">
      <c r="F13" s="113">
        <f>F12/E12-1</f>
        <v>-0.14256296832993309</v>
      </c>
    </row>
  </sheetData>
  <mergeCells count="2">
    <mergeCell ref="A3:E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7"/>
  <dimension ref="A1:H12"/>
  <sheetViews>
    <sheetView showGridLines="0" workbookViewId="0">
      <selection activeCell="A5" sqref="A5:B12"/>
    </sheetView>
  </sheetViews>
  <sheetFormatPr defaultRowHeight="15" x14ac:dyDescent="0.25"/>
  <cols>
    <col min="1" max="1" width="31.5703125" bestFit="1" customWidth="1"/>
    <col min="2" max="2" width="14.5703125" customWidth="1"/>
  </cols>
  <sheetData>
    <row r="1" spans="1:8" x14ac:dyDescent="0.25">
      <c r="C1" s="77"/>
      <c r="D1" s="77"/>
      <c r="E1" s="77"/>
      <c r="F1" s="77"/>
      <c r="G1" s="77" t="s">
        <v>833</v>
      </c>
      <c r="H1" s="77" t="s">
        <v>1128</v>
      </c>
    </row>
    <row r="3" spans="1:8" x14ac:dyDescent="0.25">
      <c r="A3" s="364" t="str">
        <f>"Tabela Referente à "&amp;G1</f>
        <v>Tabela Referente à Figura 1.2</v>
      </c>
      <c r="B3" s="364"/>
    </row>
    <row r="4" spans="1:8" ht="31.5" customHeight="1" x14ac:dyDescent="0.25">
      <c r="A4" s="365" t="str">
        <f>H1</f>
        <v>Proporção de empregados por categoria – empresas aéreas brasileiras, 2019</v>
      </c>
      <c r="B4" s="365"/>
    </row>
    <row r="5" spans="1:8" x14ac:dyDescent="0.25">
      <c r="A5" s="1" t="s">
        <v>2</v>
      </c>
      <c r="B5" s="12" t="s">
        <v>442</v>
      </c>
      <c r="C5" s="345"/>
    </row>
    <row r="6" spans="1:8" x14ac:dyDescent="0.25">
      <c r="A6" s="3" t="s">
        <v>5</v>
      </c>
      <c r="B6" s="354">
        <v>0.12387257914246635</v>
      </c>
      <c r="C6" s="344"/>
    </row>
    <row r="7" spans="1:8" x14ac:dyDescent="0.25">
      <c r="A7" s="2" t="s">
        <v>425</v>
      </c>
      <c r="B7" s="153">
        <v>3.1716454893254307E-4</v>
      </c>
      <c r="C7" s="344"/>
    </row>
    <row r="8" spans="1:8" x14ac:dyDescent="0.25">
      <c r="A8" s="3" t="s">
        <v>697</v>
      </c>
      <c r="B8" s="354">
        <v>0.22701052589846771</v>
      </c>
      <c r="C8" s="344"/>
    </row>
    <row r="9" spans="1:8" x14ac:dyDescent="0.25">
      <c r="A9" s="2" t="s">
        <v>426</v>
      </c>
      <c r="B9" s="153">
        <v>0.16300275536701886</v>
      </c>
      <c r="C9" s="344"/>
    </row>
    <row r="10" spans="1:8" x14ac:dyDescent="0.25">
      <c r="A10" s="3" t="s">
        <v>427</v>
      </c>
      <c r="B10" s="354">
        <v>0.18556108390984596</v>
      </c>
      <c r="C10" s="344"/>
    </row>
    <row r="11" spans="1:8" x14ac:dyDescent="0.25">
      <c r="A11" s="2" t="s">
        <v>63</v>
      </c>
      <c r="B11" s="153">
        <v>0.3002358911332686</v>
      </c>
      <c r="C11" s="344"/>
    </row>
    <row r="12" spans="1:8" x14ac:dyDescent="0.25">
      <c r="A12" s="15" t="s">
        <v>9</v>
      </c>
      <c r="B12" s="355">
        <v>1</v>
      </c>
      <c r="C12" s="34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196"/>
  <dimension ref="A1:H22"/>
  <sheetViews>
    <sheetView showGridLines="0" workbookViewId="0">
      <selection activeCell="A5" sqref="A5:D18"/>
    </sheetView>
  </sheetViews>
  <sheetFormatPr defaultRowHeight="15" x14ac:dyDescent="0.25"/>
  <cols>
    <col min="1" max="1" width="14.42578125" customWidth="1"/>
    <col min="2" max="4" width="10.42578125" customWidth="1"/>
  </cols>
  <sheetData>
    <row r="1" spans="1:8" x14ac:dyDescent="0.25">
      <c r="C1" s="77"/>
      <c r="G1" s="77" t="s">
        <v>834</v>
      </c>
      <c r="H1" s="77" t="s">
        <v>1129</v>
      </c>
    </row>
    <row r="3" spans="1:8" x14ac:dyDescent="0.25">
      <c r="A3" s="364" t="str">
        <f>"Tabela Referente à "&amp;G1</f>
        <v>Tabela Referente à Figura 1.3</v>
      </c>
      <c r="B3" s="364"/>
      <c r="C3" s="364"/>
    </row>
    <row r="4" spans="1:8" ht="30.75" customHeight="1" x14ac:dyDescent="0.25">
      <c r="A4" s="365" t="str">
        <f>H1</f>
        <v>Quantidade de empregados por aeronave – empresas aéreas brasileiras, 2017 a 2019</v>
      </c>
      <c r="B4" s="365"/>
      <c r="C4" s="365"/>
      <c r="D4" s="365"/>
    </row>
    <row r="5" spans="1:8" x14ac:dyDescent="0.25">
      <c r="A5" s="1" t="s">
        <v>7</v>
      </c>
      <c r="B5" s="1">
        <v>2017</v>
      </c>
      <c r="C5" s="120">
        <v>2018</v>
      </c>
      <c r="D5" s="120">
        <v>2019</v>
      </c>
      <c r="E5" s="345"/>
    </row>
    <row r="6" spans="1:8" x14ac:dyDescent="0.25">
      <c r="A6" s="356" t="s">
        <v>60</v>
      </c>
      <c r="B6" s="357">
        <v>85.374045801526719</v>
      </c>
      <c r="C6" s="357">
        <v>94.28125</v>
      </c>
      <c r="D6" s="357">
        <v>90.58</v>
      </c>
    </row>
    <row r="7" spans="1:8" x14ac:dyDescent="0.25">
      <c r="A7" s="358" t="s">
        <v>59</v>
      </c>
      <c r="B7" s="359">
        <v>102.36134453781513</v>
      </c>
      <c r="C7" s="359">
        <v>101.23140495867769</v>
      </c>
      <c r="D7" s="359">
        <v>100.05882352941177</v>
      </c>
    </row>
    <row r="8" spans="1:8" x14ac:dyDescent="0.25">
      <c r="A8" s="356" t="s">
        <v>102</v>
      </c>
      <c r="B8" s="357">
        <v>54.25</v>
      </c>
      <c r="C8" s="357">
        <v>51.5</v>
      </c>
      <c r="D8" s="357">
        <v>51.5</v>
      </c>
    </row>
    <row r="9" spans="1:8" x14ac:dyDescent="0.25">
      <c r="A9" s="358" t="s">
        <v>699</v>
      </c>
      <c r="B9" s="359">
        <v>122</v>
      </c>
      <c r="C9" s="359">
        <v>50</v>
      </c>
      <c r="D9" s="359">
        <v>66.25</v>
      </c>
      <c r="E9" s="294"/>
    </row>
    <row r="10" spans="1:8" x14ac:dyDescent="0.25">
      <c r="A10" s="356" t="s">
        <v>391</v>
      </c>
      <c r="B10" s="357">
        <v>43.5</v>
      </c>
      <c r="C10" s="357">
        <v>40.4</v>
      </c>
      <c r="D10" s="357">
        <v>42.4</v>
      </c>
    </row>
    <row r="11" spans="1:8" x14ac:dyDescent="0.25">
      <c r="A11" s="358" t="s">
        <v>62</v>
      </c>
      <c r="B11" s="359">
        <v>105.75</v>
      </c>
      <c r="C11" s="359">
        <v>119.8</v>
      </c>
      <c r="D11" s="359">
        <v>116.85714285714286</v>
      </c>
      <c r="E11" s="294"/>
    </row>
    <row r="12" spans="1:8" x14ac:dyDescent="0.25">
      <c r="A12" s="356" t="s">
        <v>443</v>
      </c>
      <c r="B12" s="357">
        <v>47</v>
      </c>
      <c r="C12" s="357" t="s">
        <v>810</v>
      </c>
      <c r="D12" s="357" t="s">
        <v>810</v>
      </c>
    </row>
    <row r="13" spans="1:8" x14ac:dyDescent="0.25">
      <c r="A13" s="358" t="s">
        <v>411</v>
      </c>
      <c r="B13" s="359">
        <v>20</v>
      </c>
      <c r="C13" s="359">
        <v>19.866666666666667</v>
      </c>
      <c r="D13" s="359">
        <v>21.466666666666665</v>
      </c>
    </row>
    <row r="14" spans="1:8" x14ac:dyDescent="0.25">
      <c r="A14" s="356" t="s">
        <v>516</v>
      </c>
      <c r="B14" s="357">
        <v>151.75694444444446</v>
      </c>
      <c r="C14" s="357">
        <v>120.67948717948718</v>
      </c>
      <c r="D14" s="357">
        <v>122.66860465116279</v>
      </c>
      <c r="E14" s="294"/>
    </row>
    <row r="15" spans="1:8" x14ac:dyDescent="0.25">
      <c r="A15" s="358" t="s">
        <v>396</v>
      </c>
      <c r="B15" s="359">
        <v>37.4</v>
      </c>
      <c r="C15" s="359">
        <v>46</v>
      </c>
      <c r="D15" s="359">
        <v>43.75</v>
      </c>
    </row>
    <row r="16" spans="1:8" x14ac:dyDescent="0.25">
      <c r="A16" s="356" t="s">
        <v>784</v>
      </c>
      <c r="B16" s="357" t="s">
        <v>810</v>
      </c>
      <c r="C16" s="357">
        <v>13.8</v>
      </c>
      <c r="D16" s="357">
        <v>10.333333333333334</v>
      </c>
    </row>
    <row r="17" spans="1:5" x14ac:dyDescent="0.25">
      <c r="A17" s="358" t="s">
        <v>924</v>
      </c>
      <c r="B17" s="359" t="s">
        <v>810</v>
      </c>
      <c r="C17" s="359" t="s">
        <v>810</v>
      </c>
      <c r="D17" s="359">
        <v>17</v>
      </c>
    </row>
    <row r="18" spans="1:5" x14ac:dyDescent="0.25">
      <c r="A18" s="15" t="s">
        <v>10</v>
      </c>
      <c r="B18" s="6">
        <v>109.26450116009281</v>
      </c>
      <c r="C18" s="6">
        <v>99.491150442477874</v>
      </c>
      <c r="D18" s="6">
        <v>97.988349514563112</v>
      </c>
    </row>
    <row r="19" spans="1:5" x14ac:dyDescent="0.25">
      <c r="A19" s="345"/>
      <c r="B19" s="345"/>
      <c r="D19" s="345"/>
    </row>
    <row r="22" spans="1:5" x14ac:dyDescent="0.25">
      <c r="E22" s="113"/>
    </row>
  </sheetData>
  <sortState xmlns:xlrd2="http://schemas.microsoft.com/office/spreadsheetml/2017/richdata2" ref="A6:D17">
    <sortCondition descending="1" ref="D6:D17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8"/>
  <dimension ref="A1:H19"/>
  <sheetViews>
    <sheetView showGridLines="0" workbookViewId="0">
      <selection activeCell="A5" sqref="A5:D17"/>
    </sheetView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8" x14ac:dyDescent="0.25">
      <c r="C1" s="77"/>
      <c r="D1" s="77"/>
      <c r="E1" s="77"/>
      <c r="F1" s="77"/>
      <c r="G1" s="77" t="s">
        <v>835</v>
      </c>
      <c r="H1" s="77" t="s">
        <v>1130</v>
      </c>
    </row>
    <row r="3" spans="1:8" x14ac:dyDescent="0.25">
      <c r="A3" s="364" t="str">
        <f>"Tabela Referente à "&amp;G1</f>
        <v>Tabela Referente à Figura 1.4</v>
      </c>
      <c r="B3" s="364"/>
      <c r="C3" s="364"/>
      <c r="D3" s="364"/>
    </row>
    <row r="4" spans="1:8" ht="30.75" customHeight="1" x14ac:dyDescent="0.25">
      <c r="A4" s="365" t="str">
        <f>H1</f>
        <v>Proporção de pilotos e co-pilotos no total de empregados – empresas aéreas brasileiras, 2017 a 2019</v>
      </c>
      <c r="B4" s="365"/>
      <c r="C4" s="365"/>
      <c r="D4" s="365"/>
    </row>
    <row r="5" spans="1:8" x14ac:dyDescent="0.25">
      <c r="A5" s="1" t="s">
        <v>7</v>
      </c>
      <c r="B5" s="120">
        <v>2017</v>
      </c>
      <c r="C5" s="120">
        <v>2018</v>
      </c>
      <c r="D5" s="120">
        <v>2019</v>
      </c>
      <c r="E5" s="347"/>
    </row>
    <row r="6" spans="1:8" x14ac:dyDescent="0.25">
      <c r="A6" s="14" t="s">
        <v>60</v>
      </c>
      <c r="B6" s="76">
        <v>0.14628040057224606</v>
      </c>
      <c r="C6" s="76">
        <v>0.14285714285714285</v>
      </c>
      <c r="D6" s="76">
        <v>0.14425553838227717</v>
      </c>
    </row>
    <row r="7" spans="1:8" x14ac:dyDescent="0.25">
      <c r="A7" s="13" t="s">
        <v>59</v>
      </c>
      <c r="B7" s="75">
        <v>0.11452261719070683</v>
      </c>
      <c r="C7" s="75">
        <v>0.11633602743081067</v>
      </c>
      <c r="D7" s="75">
        <v>0.13109935332157555</v>
      </c>
    </row>
    <row r="8" spans="1:8" x14ac:dyDescent="0.25">
      <c r="A8" s="14" t="s">
        <v>102</v>
      </c>
      <c r="B8" s="76">
        <v>0.35023041474654376</v>
      </c>
      <c r="C8" s="76">
        <v>0.36893203883495146</v>
      </c>
      <c r="D8" s="76">
        <v>0.35436893203883496</v>
      </c>
    </row>
    <row r="9" spans="1:8" x14ac:dyDescent="0.25">
      <c r="A9" s="13" t="s">
        <v>699</v>
      </c>
      <c r="B9" s="75">
        <v>9.8360655737704916E-2</v>
      </c>
      <c r="C9" s="75">
        <v>0.12</v>
      </c>
      <c r="D9" s="360">
        <v>9.8113207547169817E-2</v>
      </c>
      <c r="E9" s="346"/>
    </row>
    <row r="10" spans="1:8" x14ac:dyDescent="0.25">
      <c r="A10" s="14" t="s">
        <v>391</v>
      </c>
      <c r="B10" s="76">
        <v>0.1206896551724138</v>
      </c>
      <c r="C10" s="76">
        <v>9.405940594059406E-2</v>
      </c>
      <c r="D10" s="255">
        <v>0.13679245283018868</v>
      </c>
    </row>
    <row r="11" spans="1:8" x14ac:dyDescent="0.25">
      <c r="A11" s="13" t="s">
        <v>62</v>
      </c>
      <c r="B11" s="75">
        <v>0.11583924349881797</v>
      </c>
      <c r="C11" s="75">
        <v>0.1302170283806344</v>
      </c>
      <c r="D11" s="360">
        <v>0.16259168704156479</v>
      </c>
      <c r="E11" s="346"/>
    </row>
    <row r="12" spans="1:8" x14ac:dyDescent="0.25">
      <c r="A12" s="13" t="s">
        <v>411</v>
      </c>
      <c r="B12" s="75">
        <v>0.23214285714285715</v>
      </c>
      <c r="C12" s="75">
        <v>0.19798657718120805</v>
      </c>
      <c r="D12" s="360">
        <v>0.18012422360248448</v>
      </c>
    </row>
    <row r="13" spans="1:8" x14ac:dyDescent="0.25">
      <c r="A13" s="14" t="s">
        <v>516</v>
      </c>
      <c r="B13" s="76">
        <v>8.7493707957717479E-2</v>
      </c>
      <c r="C13" s="76">
        <v>0.10703282694146393</v>
      </c>
      <c r="D13" s="76">
        <v>9.9056827337788519E-2</v>
      </c>
    </row>
    <row r="14" spans="1:8" x14ac:dyDescent="0.25">
      <c r="A14" s="13" t="s">
        <v>396</v>
      </c>
      <c r="B14" s="75">
        <v>8.5561497326203204E-2</v>
      </c>
      <c r="C14" s="75">
        <v>8.6956521739130432E-2</v>
      </c>
      <c r="D14" s="75">
        <v>9.1428571428571428E-2</v>
      </c>
    </row>
    <row r="15" spans="1:8" x14ac:dyDescent="0.25">
      <c r="A15" s="13" t="s">
        <v>784</v>
      </c>
      <c r="B15" s="75" t="s">
        <v>810</v>
      </c>
      <c r="C15" s="75">
        <v>0.48550724637681159</v>
      </c>
      <c r="D15" s="75">
        <v>0.5161290322580645</v>
      </c>
    </row>
    <row r="16" spans="1:8" x14ac:dyDescent="0.25">
      <c r="A16" s="14" t="s">
        <v>924</v>
      </c>
      <c r="B16" s="76" t="s">
        <v>810</v>
      </c>
      <c r="C16" s="76" t="s">
        <v>810</v>
      </c>
      <c r="D16" s="76">
        <v>0.23529411764705882</v>
      </c>
    </row>
    <row r="17" spans="1:4" x14ac:dyDescent="0.25">
      <c r="A17" s="15" t="s">
        <v>10</v>
      </c>
      <c r="B17" s="15">
        <v>0.11154117490037561</v>
      </c>
      <c r="C17" s="15">
        <v>0.12237046920169002</v>
      </c>
      <c r="D17" s="15">
        <v>0.12391011414077362</v>
      </c>
    </row>
    <row r="19" spans="1:4" x14ac:dyDescent="0.25">
      <c r="C19" s="344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9"/>
  <dimension ref="A1:H20"/>
  <sheetViews>
    <sheetView showGridLines="0" workbookViewId="0">
      <selection activeCell="A5" sqref="A5:D20"/>
    </sheetView>
  </sheetViews>
  <sheetFormatPr defaultRowHeight="15" x14ac:dyDescent="0.25"/>
  <cols>
    <col min="1" max="1" width="43.7109375" customWidth="1"/>
    <col min="2" max="4" width="8.42578125" customWidth="1"/>
  </cols>
  <sheetData>
    <row r="1" spans="1:8" x14ac:dyDescent="0.25">
      <c r="C1" s="77"/>
      <c r="D1" s="77"/>
      <c r="E1" s="77"/>
      <c r="F1" s="77"/>
      <c r="G1" s="77" t="s">
        <v>836</v>
      </c>
      <c r="H1" s="77" t="s">
        <v>1131</v>
      </c>
    </row>
    <row r="3" spans="1:8" x14ac:dyDescent="0.25">
      <c r="A3" s="364" t="str">
        <f>"Tabela Referente à "&amp;G1</f>
        <v>Tabela Referente à Figura 1.5</v>
      </c>
      <c r="B3" s="364"/>
      <c r="C3" s="364"/>
    </row>
    <row r="4" spans="1:8" ht="30.75" customHeight="1" x14ac:dyDescent="0.25">
      <c r="A4" s="365" t="str">
        <f>H1</f>
        <v>Número de pilotos e co-pilotos por mil decolagens – empresas aéreas brasileiras, 2017 a 2019</v>
      </c>
      <c r="B4" s="365"/>
      <c r="C4" s="365"/>
      <c r="D4" s="365"/>
    </row>
    <row r="5" spans="1:8" x14ac:dyDescent="0.25">
      <c r="A5" s="1" t="s">
        <v>7</v>
      </c>
      <c r="B5" s="1">
        <v>2017</v>
      </c>
      <c r="C5" s="1">
        <v>2018</v>
      </c>
      <c r="D5" s="1">
        <v>2019</v>
      </c>
      <c r="E5" s="349"/>
    </row>
    <row r="6" spans="1:8" x14ac:dyDescent="0.25">
      <c r="A6" s="13" t="s">
        <v>412</v>
      </c>
      <c r="B6" s="292">
        <v>38.461538461538467</v>
      </c>
      <c r="C6" s="292" t="s">
        <v>810</v>
      </c>
      <c r="D6" s="292" t="s">
        <v>810</v>
      </c>
    </row>
    <row r="7" spans="1:8" x14ac:dyDescent="0.25">
      <c r="A7" s="14" t="s">
        <v>60</v>
      </c>
      <c r="B7" s="293">
        <v>6.393372152096604</v>
      </c>
      <c r="C7" s="293">
        <v>6.6648110348240248</v>
      </c>
      <c r="D7" s="293">
        <v>6.7409779232973008</v>
      </c>
    </row>
    <row r="8" spans="1:8" x14ac:dyDescent="0.25">
      <c r="A8" s="13" t="s">
        <v>448</v>
      </c>
      <c r="B8" s="292" t="s">
        <v>810</v>
      </c>
      <c r="C8" s="292" t="s">
        <v>810</v>
      </c>
      <c r="D8" s="292" t="s">
        <v>810</v>
      </c>
    </row>
    <row r="9" spans="1:8" x14ac:dyDescent="0.25">
      <c r="A9" s="14" t="s">
        <v>59</v>
      </c>
      <c r="B9" s="293">
        <v>5.568595516382449</v>
      </c>
      <c r="C9" s="293">
        <v>5.7002736131334304</v>
      </c>
      <c r="D9" s="293">
        <v>6.8835658723299167</v>
      </c>
    </row>
    <row r="10" spans="1:8" x14ac:dyDescent="0.25">
      <c r="A10" s="13" t="s">
        <v>102</v>
      </c>
      <c r="B10" s="292">
        <v>18.186168939937783</v>
      </c>
      <c r="C10" s="292">
        <v>17.539810754673439</v>
      </c>
      <c r="D10" s="292">
        <v>18.790218790218791</v>
      </c>
    </row>
    <row r="11" spans="1:8" x14ac:dyDescent="0.25">
      <c r="A11" s="14" t="s">
        <v>61</v>
      </c>
      <c r="B11" s="293">
        <v>7.0882876672985242</v>
      </c>
      <c r="C11" s="293">
        <v>0</v>
      </c>
      <c r="D11" s="293">
        <v>0</v>
      </c>
    </row>
    <row r="12" spans="1:8" x14ac:dyDescent="0.25">
      <c r="A12" s="13" t="s">
        <v>391</v>
      </c>
      <c r="B12" s="292">
        <v>5.143277002204262</v>
      </c>
      <c r="C12" s="292">
        <v>4.4340723453908986</v>
      </c>
      <c r="D12" s="292">
        <v>6.4688824447914346</v>
      </c>
    </row>
    <row r="13" spans="1:8" x14ac:dyDescent="0.25">
      <c r="A13" s="14" t="s">
        <v>62</v>
      </c>
      <c r="B13" s="293">
        <v>5.7762583991512439</v>
      </c>
      <c r="C13" s="293">
        <v>5.6731398647174336</v>
      </c>
      <c r="D13" s="293">
        <v>10.700780432858638</v>
      </c>
    </row>
    <row r="14" spans="1:8" x14ac:dyDescent="0.25">
      <c r="A14" s="13" t="s">
        <v>411</v>
      </c>
      <c r="B14" s="292">
        <v>8.1067597904714397</v>
      </c>
      <c r="C14" s="292">
        <v>7.6070139247034554</v>
      </c>
      <c r="D14" s="292">
        <v>8.5672082717872975</v>
      </c>
    </row>
    <row r="15" spans="1:8" x14ac:dyDescent="0.25">
      <c r="A15" s="14" t="s">
        <v>516</v>
      </c>
      <c r="B15" s="293">
        <v>8.4635099663141684</v>
      </c>
      <c r="C15" s="293">
        <v>8.7218487722320575</v>
      </c>
      <c r="D15" s="293">
        <v>8.4732706824834398</v>
      </c>
    </row>
    <row r="16" spans="1:8" x14ac:dyDescent="0.25">
      <c r="A16" s="13" t="s">
        <v>396</v>
      </c>
      <c r="B16" s="292">
        <v>4.2350449973530973</v>
      </c>
      <c r="C16" s="292">
        <v>4.6363372935381051</v>
      </c>
      <c r="D16" s="292">
        <v>4.5740423098913663</v>
      </c>
    </row>
    <row r="17" spans="1:5" x14ac:dyDescent="0.25">
      <c r="A17" s="14" t="s">
        <v>699</v>
      </c>
      <c r="B17" s="293" t="s">
        <v>810</v>
      </c>
      <c r="C17" s="293">
        <v>43.79562043795621</v>
      </c>
      <c r="D17" s="359">
        <v>25.024061597690086</v>
      </c>
      <c r="E17" s="348"/>
    </row>
    <row r="18" spans="1:5" x14ac:dyDescent="0.25">
      <c r="A18" s="13" t="s">
        <v>784</v>
      </c>
      <c r="B18" s="292" t="s">
        <v>810</v>
      </c>
      <c r="C18" s="292">
        <v>20.433058859408359</v>
      </c>
      <c r="D18" s="357">
        <v>15.375744762636939</v>
      </c>
    </row>
    <row r="19" spans="1:5" x14ac:dyDescent="0.25">
      <c r="A19" s="14" t="s">
        <v>924</v>
      </c>
      <c r="B19" s="293" t="s">
        <v>810</v>
      </c>
      <c r="C19" s="293" t="s">
        <v>810</v>
      </c>
      <c r="D19" s="359">
        <v>31.25</v>
      </c>
    </row>
    <row r="20" spans="1:5" x14ac:dyDescent="0.25">
      <c r="A20" s="15" t="s">
        <v>10</v>
      </c>
      <c r="B20" s="6">
        <v>6.8295405061798586</v>
      </c>
      <c r="C20" s="6">
        <v>6.2996903386813345</v>
      </c>
      <c r="D20" s="6">
        <v>7.4936304740173671</v>
      </c>
      <c r="E20" s="348"/>
    </row>
  </sheetData>
  <sortState xmlns:xlrd2="http://schemas.microsoft.com/office/spreadsheetml/2017/richdata2" ref="A6:D16">
    <sortCondition descending="1" ref="D6:D16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10"/>
  <dimension ref="A1:H18"/>
  <sheetViews>
    <sheetView showGridLines="0" workbookViewId="0">
      <selection activeCell="D16" sqref="D16"/>
    </sheetView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8" x14ac:dyDescent="0.25">
      <c r="C1" s="77"/>
      <c r="D1" s="77"/>
      <c r="E1" s="77"/>
      <c r="F1" s="77"/>
      <c r="G1" s="77" t="s">
        <v>837</v>
      </c>
      <c r="H1" s="77" t="s">
        <v>1132</v>
      </c>
    </row>
    <row r="3" spans="1:8" x14ac:dyDescent="0.25">
      <c r="A3" s="364" t="str">
        <f>"Tabela Referente à "&amp;G1</f>
        <v>Tabela Referente à Figura 1.6</v>
      </c>
      <c r="B3" s="364"/>
      <c r="C3" s="364"/>
      <c r="D3" s="364"/>
      <c r="E3" s="364"/>
    </row>
    <row r="4" spans="1:8" ht="20.25" customHeight="1" x14ac:dyDescent="0.25">
      <c r="A4" s="365" t="str">
        <f>H1</f>
        <v>Quantidade de aeronaves por fabricante – empresas aéreas brasileiras, 2015 a 2019</v>
      </c>
      <c r="B4" s="365"/>
      <c r="C4" s="365"/>
      <c r="D4" s="365"/>
      <c r="E4" s="365"/>
      <c r="F4" s="365"/>
    </row>
    <row r="5" spans="1:8" x14ac:dyDescent="0.25">
      <c r="A5" s="1" t="s">
        <v>698</v>
      </c>
      <c r="B5" s="1">
        <v>2015</v>
      </c>
      <c r="C5" s="1">
        <v>2016</v>
      </c>
      <c r="D5" s="1">
        <v>2017</v>
      </c>
      <c r="E5" s="1">
        <v>2018</v>
      </c>
      <c r="F5" s="1">
        <v>2019</v>
      </c>
    </row>
    <row r="6" spans="1:8" x14ac:dyDescent="0.25">
      <c r="A6" s="42" t="s">
        <v>34</v>
      </c>
      <c r="B6" s="8">
        <v>195</v>
      </c>
      <c r="C6" s="8">
        <v>195</v>
      </c>
      <c r="D6" s="8">
        <v>189</v>
      </c>
      <c r="E6" s="8">
        <v>193</v>
      </c>
      <c r="F6" s="8">
        <v>229</v>
      </c>
      <c r="G6" s="199">
        <f t="shared" ref="G6:G11" si="0">F6/$F$12</f>
        <v>1904.5166666666682</v>
      </c>
    </row>
    <row r="7" spans="1:8" x14ac:dyDescent="0.25">
      <c r="A7" s="41" t="s">
        <v>35</v>
      </c>
      <c r="B7" s="7">
        <v>78</v>
      </c>
      <c r="C7" s="7">
        <v>56</v>
      </c>
      <c r="D7" s="7">
        <v>54</v>
      </c>
      <c r="E7" s="7">
        <v>47</v>
      </c>
      <c r="F7" s="7">
        <v>47</v>
      </c>
      <c r="G7" s="199">
        <f t="shared" si="0"/>
        <v>390.88333333333367</v>
      </c>
    </row>
    <row r="8" spans="1:8" x14ac:dyDescent="0.25">
      <c r="A8" s="42" t="s">
        <v>337</v>
      </c>
      <c r="B8" s="8">
        <v>186</v>
      </c>
      <c r="C8" s="8">
        <v>171</v>
      </c>
      <c r="D8" s="8">
        <v>166</v>
      </c>
      <c r="E8" s="8">
        <v>186</v>
      </c>
      <c r="F8" s="8">
        <v>203</v>
      </c>
      <c r="G8" s="199">
        <f t="shared" si="0"/>
        <v>1688.2833333333347</v>
      </c>
    </row>
    <row r="9" spans="1:8" x14ac:dyDescent="0.25">
      <c r="A9" s="41" t="s">
        <v>811</v>
      </c>
      <c r="B9" s="7">
        <v>91</v>
      </c>
      <c r="C9" s="7">
        <v>76</v>
      </c>
      <c r="D9" s="7">
        <v>74</v>
      </c>
      <c r="E9" s="7">
        <v>63</v>
      </c>
      <c r="F9" s="7">
        <v>65</v>
      </c>
      <c r="G9" s="199">
        <f t="shared" si="0"/>
        <v>540.58333333333383</v>
      </c>
    </row>
    <row r="10" spans="1:8" x14ac:dyDescent="0.25">
      <c r="A10" s="42" t="s">
        <v>36</v>
      </c>
      <c r="B10" s="8">
        <v>7</v>
      </c>
      <c r="C10" s="8">
        <v>0</v>
      </c>
      <c r="D10" s="8" t="s">
        <v>810</v>
      </c>
      <c r="E10" s="8" t="s">
        <v>810</v>
      </c>
      <c r="F10" s="8" t="s">
        <v>810</v>
      </c>
      <c r="G10" s="199" t="e">
        <f t="shared" si="0"/>
        <v>#VALUE!</v>
      </c>
    </row>
    <row r="11" spans="1:8" x14ac:dyDescent="0.25">
      <c r="A11" s="15" t="s">
        <v>42</v>
      </c>
      <c r="B11" s="9">
        <v>561</v>
      </c>
      <c r="C11" s="9">
        <v>498</v>
      </c>
      <c r="D11" s="9">
        <v>483</v>
      </c>
      <c r="E11" s="9">
        <v>499</v>
      </c>
      <c r="F11" s="9">
        <v>559</v>
      </c>
      <c r="G11" s="199">
        <f t="shared" si="0"/>
        <v>4649.016666666671</v>
      </c>
    </row>
    <row r="12" spans="1:8" x14ac:dyDescent="0.25">
      <c r="A12" s="113"/>
      <c r="B12" s="113" t="e">
        <f t="shared" ref="B12:F12" si="1">B11/A11-1</f>
        <v>#VALUE!</v>
      </c>
      <c r="C12" s="113">
        <f t="shared" si="1"/>
        <v>-0.11229946524064172</v>
      </c>
      <c r="D12" s="113">
        <f t="shared" si="1"/>
        <v>-3.0120481927710885E-2</v>
      </c>
      <c r="E12" s="113">
        <f t="shared" si="1"/>
        <v>3.3126293995859202E-2</v>
      </c>
      <c r="F12" s="113">
        <f t="shared" si="1"/>
        <v>0.12024048096192375</v>
      </c>
      <c r="G12" s="199"/>
    </row>
    <row r="13" spans="1:8" x14ac:dyDescent="0.25">
      <c r="F13" s="113">
        <f>F12/E12-1</f>
        <v>2.6297595190380743</v>
      </c>
    </row>
    <row r="14" spans="1:8" x14ac:dyDescent="0.25">
      <c r="E14" s="113">
        <f>E12/D12-1</f>
        <v>-2.0997929606625241</v>
      </c>
    </row>
    <row r="15" spans="1:8" x14ac:dyDescent="0.25">
      <c r="E15" s="77"/>
    </row>
    <row r="16" spans="1:8" x14ac:dyDescent="0.25">
      <c r="E16" s="113">
        <f>E7/E12</f>
        <v>1418.8125000000005</v>
      </c>
    </row>
    <row r="17" spans="5:5" x14ac:dyDescent="0.25">
      <c r="E17" s="113">
        <f>E6/E12</f>
        <v>5826.1875000000018</v>
      </c>
    </row>
    <row r="18" spans="5:5" x14ac:dyDescent="0.25">
      <c r="E18" s="113">
        <f>E8/E12</f>
        <v>5614.8750000000018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11"/>
  <dimension ref="A1:H14"/>
  <sheetViews>
    <sheetView showGridLines="0" workbookViewId="0">
      <selection activeCell="B18" sqref="B18"/>
    </sheetView>
  </sheetViews>
  <sheetFormatPr defaultRowHeight="15" x14ac:dyDescent="0.25"/>
  <cols>
    <col min="1" max="1" width="34.28515625" customWidth="1"/>
    <col min="2" max="2" width="27.28515625" customWidth="1"/>
  </cols>
  <sheetData>
    <row r="1" spans="1:8" x14ac:dyDescent="0.25">
      <c r="C1" s="77"/>
      <c r="D1" s="77"/>
      <c r="E1" s="77"/>
      <c r="F1" s="77"/>
      <c r="G1" s="77" t="s">
        <v>838</v>
      </c>
      <c r="H1" s="77" t="s">
        <v>1133</v>
      </c>
    </row>
    <row r="3" spans="1:8" x14ac:dyDescent="0.25">
      <c r="A3" s="364" t="str">
        <f>"Tabela Referente à "&amp;G1</f>
        <v>Tabela Referente à Figura 1.7</v>
      </c>
      <c r="B3" s="364"/>
    </row>
    <row r="4" spans="1:8" ht="31.5" customHeight="1" x14ac:dyDescent="0.25">
      <c r="A4" s="365" t="str">
        <f>H1</f>
        <v>Proporção de aeronaves por assentos de passageiro instalados – empresas aéreas brasileiras, 2019</v>
      </c>
      <c r="B4" s="365"/>
    </row>
    <row r="5" spans="1:8" x14ac:dyDescent="0.25">
      <c r="A5" s="1" t="s">
        <v>37</v>
      </c>
      <c r="B5" s="1" t="s">
        <v>41</v>
      </c>
    </row>
    <row r="6" spans="1:8" x14ac:dyDescent="0.25">
      <c r="A6" s="14" t="s">
        <v>418</v>
      </c>
      <c r="B6" s="8">
        <v>28</v>
      </c>
      <c r="C6" s="19"/>
    </row>
    <row r="7" spans="1:8" x14ac:dyDescent="0.25">
      <c r="A7" s="13" t="s">
        <v>39</v>
      </c>
      <c r="B7" s="7">
        <v>19</v>
      </c>
      <c r="C7" s="19"/>
    </row>
    <row r="8" spans="1:8" x14ac:dyDescent="0.25">
      <c r="A8" s="14" t="s">
        <v>40</v>
      </c>
      <c r="B8" s="8">
        <v>45</v>
      </c>
      <c r="C8" s="19"/>
    </row>
    <row r="9" spans="1:8" x14ac:dyDescent="0.25">
      <c r="A9" s="13" t="s">
        <v>419</v>
      </c>
      <c r="B9" s="7">
        <v>120</v>
      </c>
      <c r="C9" s="19"/>
    </row>
    <row r="10" spans="1:8" x14ac:dyDescent="0.25">
      <c r="A10" s="14" t="s">
        <v>420</v>
      </c>
      <c r="B10" s="8">
        <v>256</v>
      </c>
      <c r="C10" s="19"/>
    </row>
    <row r="11" spans="1:8" x14ac:dyDescent="0.25">
      <c r="A11" s="13" t="s">
        <v>421</v>
      </c>
      <c r="B11" s="7">
        <v>63</v>
      </c>
      <c r="C11" s="19"/>
    </row>
    <row r="12" spans="1:8" x14ac:dyDescent="0.25">
      <c r="A12" s="14" t="s">
        <v>422</v>
      </c>
      <c r="B12" s="8">
        <v>10</v>
      </c>
      <c r="C12" s="19"/>
    </row>
    <row r="13" spans="1:8" x14ac:dyDescent="0.25">
      <c r="A13" s="13" t="s">
        <v>423</v>
      </c>
      <c r="B13" s="7">
        <v>18</v>
      </c>
      <c r="C13" s="19"/>
    </row>
    <row r="14" spans="1:8" x14ac:dyDescent="0.25">
      <c r="A14" s="15" t="s">
        <v>42</v>
      </c>
      <c r="B14" s="9">
        <v>559</v>
      </c>
      <c r="C14" s="1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195"/>
  <dimension ref="A1:H18"/>
  <sheetViews>
    <sheetView showGridLines="0" workbookViewId="0">
      <selection activeCell="A5" sqref="A5:H16"/>
    </sheetView>
  </sheetViews>
  <sheetFormatPr defaultRowHeight="15" x14ac:dyDescent="0.25"/>
  <cols>
    <col min="1" max="1" width="18.28515625" bestFit="1" customWidth="1"/>
    <col min="2" max="4" width="12.42578125" customWidth="1"/>
    <col min="5" max="5" width="16.7109375" customWidth="1"/>
    <col min="6" max="8" width="12.42578125" customWidth="1"/>
  </cols>
  <sheetData>
    <row r="1" spans="1:8" x14ac:dyDescent="0.25">
      <c r="C1" s="77"/>
      <c r="D1" s="77"/>
      <c r="E1" s="77"/>
      <c r="F1" s="77"/>
      <c r="G1" s="77" t="s">
        <v>832</v>
      </c>
      <c r="H1" s="77" t="s">
        <v>1401</v>
      </c>
    </row>
    <row r="3" spans="1:8" x14ac:dyDescent="0.25">
      <c r="A3" s="364" t="str">
        <f>"Tabela "&amp;RIGHT(G1,3)</f>
        <v>Tabela 1.1</v>
      </c>
      <c r="B3" s="364"/>
      <c r="C3" s="364"/>
      <c r="D3" s="364"/>
      <c r="E3" s="364"/>
      <c r="F3" s="364"/>
      <c r="G3" s="364"/>
      <c r="H3" s="364"/>
    </row>
    <row r="4" spans="1:8" ht="16.5" customHeight="1" x14ac:dyDescent="0.25">
      <c r="A4" s="366" t="str">
        <f>H1</f>
        <v>Distribuição de empregados por categoria e empresa – empresas aéreas brasileiras, 2019</v>
      </c>
      <c r="B4" s="366"/>
      <c r="C4" s="366"/>
      <c r="D4" s="366"/>
      <c r="E4" s="366"/>
      <c r="F4" s="366"/>
      <c r="G4" s="366"/>
      <c r="H4" s="366"/>
    </row>
    <row r="5" spans="1:8" ht="51.75" customHeight="1" x14ac:dyDescent="0.25">
      <c r="A5" s="123" t="s">
        <v>7</v>
      </c>
      <c r="B5" s="121" t="s">
        <v>5</v>
      </c>
      <c r="C5" s="121" t="s">
        <v>425</v>
      </c>
      <c r="D5" s="121" t="s">
        <v>697</v>
      </c>
      <c r="E5" s="121" t="s">
        <v>426</v>
      </c>
      <c r="F5" s="121" t="s">
        <v>427</v>
      </c>
      <c r="G5" s="122" t="s">
        <v>63</v>
      </c>
      <c r="H5" s="121" t="s">
        <v>478</v>
      </c>
    </row>
    <row r="6" spans="1:8" x14ac:dyDescent="0.25">
      <c r="A6" s="14" t="s">
        <v>60</v>
      </c>
      <c r="B6" s="124">
        <v>1960</v>
      </c>
      <c r="C6" s="124">
        <v>0</v>
      </c>
      <c r="D6" s="124">
        <v>3151</v>
      </c>
      <c r="E6" s="124">
        <v>2055</v>
      </c>
      <c r="F6" s="124">
        <v>3742</v>
      </c>
      <c r="G6" s="124">
        <v>2679</v>
      </c>
      <c r="H6" s="124">
        <v>13587</v>
      </c>
    </row>
    <row r="7" spans="1:8" x14ac:dyDescent="0.25">
      <c r="A7" s="13" t="s">
        <v>59</v>
      </c>
      <c r="B7" s="125">
        <v>1784</v>
      </c>
      <c r="C7" s="125">
        <v>0</v>
      </c>
      <c r="D7" s="125">
        <v>3187</v>
      </c>
      <c r="E7" s="125">
        <v>1924</v>
      </c>
      <c r="F7" s="125">
        <v>4726</v>
      </c>
      <c r="G7" s="125">
        <v>1987</v>
      </c>
      <c r="H7" s="125">
        <v>13608</v>
      </c>
    </row>
    <row r="8" spans="1:8" x14ac:dyDescent="0.25">
      <c r="A8" s="14" t="s">
        <v>102</v>
      </c>
      <c r="B8" s="124">
        <v>73</v>
      </c>
      <c r="C8" s="124">
        <v>0</v>
      </c>
      <c r="D8" s="124">
        <v>0</v>
      </c>
      <c r="E8" s="124">
        <v>38</v>
      </c>
      <c r="F8" s="124">
        <v>7</v>
      </c>
      <c r="G8" s="124">
        <v>88</v>
      </c>
      <c r="H8" s="124">
        <v>206</v>
      </c>
    </row>
    <row r="9" spans="1:8" x14ac:dyDescent="0.25">
      <c r="A9" s="13" t="s">
        <v>699</v>
      </c>
      <c r="B9" s="361">
        <v>26</v>
      </c>
      <c r="C9" s="361">
        <v>0</v>
      </c>
      <c r="D9" s="361">
        <v>0</v>
      </c>
      <c r="E9" s="361">
        <v>35</v>
      </c>
      <c r="F9" s="361">
        <v>10</v>
      </c>
      <c r="G9" s="361">
        <v>194</v>
      </c>
      <c r="H9" s="361">
        <v>265</v>
      </c>
    </row>
    <row r="10" spans="1:8" x14ac:dyDescent="0.25">
      <c r="A10" s="14" t="s">
        <v>924</v>
      </c>
      <c r="B10" s="362">
        <v>4</v>
      </c>
      <c r="C10" s="362">
        <v>0</v>
      </c>
      <c r="D10" s="362">
        <v>6</v>
      </c>
      <c r="E10" s="362">
        <v>7</v>
      </c>
      <c r="F10" s="362">
        <v>0</v>
      </c>
      <c r="G10" s="362">
        <v>0</v>
      </c>
      <c r="H10" s="362">
        <v>17</v>
      </c>
    </row>
    <row r="11" spans="1:8" x14ac:dyDescent="0.25">
      <c r="A11" s="13" t="s">
        <v>784</v>
      </c>
      <c r="B11" s="361">
        <v>80</v>
      </c>
      <c r="C11" s="361">
        <v>0</v>
      </c>
      <c r="D11" s="361">
        <v>0</v>
      </c>
      <c r="E11" s="361">
        <v>22</v>
      </c>
      <c r="F11" s="361">
        <v>0</v>
      </c>
      <c r="G11" s="361">
        <v>53</v>
      </c>
      <c r="H11" s="361">
        <v>155</v>
      </c>
    </row>
    <row r="12" spans="1:8" x14ac:dyDescent="0.25">
      <c r="A12" s="14" t="s">
        <v>62</v>
      </c>
      <c r="B12" s="362">
        <v>133</v>
      </c>
      <c r="C12" s="362">
        <v>0</v>
      </c>
      <c r="D12" s="362">
        <v>128</v>
      </c>
      <c r="E12" s="362">
        <v>133</v>
      </c>
      <c r="F12" s="362">
        <v>194</v>
      </c>
      <c r="G12" s="362">
        <v>230</v>
      </c>
      <c r="H12" s="362">
        <v>818</v>
      </c>
    </row>
    <row r="13" spans="1:8" x14ac:dyDescent="0.25">
      <c r="A13" s="13" t="s">
        <v>411</v>
      </c>
      <c r="B13" s="361">
        <v>58</v>
      </c>
      <c r="C13" s="361">
        <v>0</v>
      </c>
      <c r="D13" s="361">
        <v>18</v>
      </c>
      <c r="E13" s="361">
        <v>161</v>
      </c>
      <c r="F13" s="361">
        <v>0</v>
      </c>
      <c r="G13" s="361">
        <v>85</v>
      </c>
      <c r="H13" s="361">
        <v>322</v>
      </c>
    </row>
    <row r="14" spans="1:8" x14ac:dyDescent="0.25">
      <c r="A14" s="14" t="s">
        <v>516</v>
      </c>
      <c r="B14" s="362">
        <v>2090</v>
      </c>
      <c r="C14" s="362">
        <v>0</v>
      </c>
      <c r="D14" s="362">
        <v>4922</v>
      </c>
      <c r="E14" s="362">
        <v>3797</v>
      </c>
      <c r="F14" s="362">
        <v>639</v>
      </c>
      <c r="G14" s="362">
        <v>9651</v>
      </c>
      <c r="H14" s="362">
        <v>21099</v>
      </c>
    </row>
    <row r="15" spans="1:8" x14ac:dyDescent="0.25">
      <c r="A15" s="13" t="s">
        <v>396</v>
      </c>
      <c r="B15" s="361">
        <v>16</v>
      </c>
      <c r="C15" s="361">
        <v>16</v>
      </c>
      <c r="D15" s="361">
        <v>7</v>
      </c>
      <c r="E15" s="361">
        <v>46</v>
      </c>
      <c r="F15" s="361">
        <v>0</v>
      </c>
      <c r="G15" s="361">
        <v>90</v>
      </c>
      <c r="H15" s="361">
        <v>175</v>
      </c>
    </row>
    <row r="16" spans="1:8" x14ac:dyDescent="0.25">
      <c r="A16" s="15" t="s">
        <v>10</v>
      </c>
      <c r="B16" s="363">
        <v>6253</v>
      </c>
      <c r="C16" s="363">
        <v>16</v>
      </c>
      <c r="D16" s="363">
        <v>11458</v>
      </c>
      <c r="E16" s="363">
        <v>8230</v>
      </c>
      <c r="F16" s="363">
        <v>9361</v>
      </c>
      <c r="G16" s="363">
        <v>15146</v>
      </c>
      <c r="H16" s="363">
        <v>50464</v>
      </c>
    </row>
    <row r="17" spans="1:8" x14ac:dyDescent="0.25">
      <c r="A17" s="291"/>
      <c r="B17" s="291"/>
      <c r="C17" s="291"/>
      <c r="D17" s="291"/>
      <c r="E17" s="291"/>
      <c r="F17" s="291"/>
      <c r="G17" s="291"/>
      <c r="H17" s="291"/>
    </row>
    <row r="18" spans="1:8" x14ac:dyDescent="0.25">
      <c r="A18" s="291"/>
      <c r="B18" s="291"/>
      <c r="C18" s="291"/>
      <c r="D18" s="291"/>
      <c r="E18" s="291"/>
      <c r="F18" s="291"/>
      <c r="G18" s="291"/>
      <c r="H18" s="29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55"/>
  <dimension ref="A1:H19"/>
  <sheetViews>
    <sheetView showGridLines="0" workbookViewId="0">
      <selection activeCell="I6" sqref="I6"/>
    </sheetView>
  </sheetViews>
  <sheetFormatPr defaultRowHeight="15" x14ac:dyDescent="0.25"/>
  <cols>
    <col min="1" max="1" width="18.28515625" bestFit="1" customWidth="1"/>
    <col min="2" max="5" width="14.42578125" customWidth="1"/>
    <col min="6" max="6" width="12.28515625" customWidth="1"/>
  </cols>
  <sheetData>
    <row r="1" spans="1:8" x14ac:dyDescent="0.25">
      <c r="D1" s="77"/>
      <c r="E1" s="77"/>
      <c r="G1" s="77" t="s">
        <v>833</v>
      </c>
      <c r="H1" s="77" t="s">
        <v>1496</v>
      </c>
    </row>
    <row r="3" spans="1:8" x14ac:dyDescent="0.25">
      <c r="A3" s="364" t="str">
        <f>"Tabela "&amp;RIGHT(G1,3)</f>
        <v>Tabela 1.2</v>
      </c>
      <c r="B3" s="364"/>
      <c r="C3" s="364"/>
      <c r="D3" s="364"/>
      <c r="E3" s="364"/>
      <c r="F3" s="364"/>
      <c r="G3" s="364"/>
    </row>
    <row r="4" spans="1:8" ht="18" customHeight="1" x14ac:dyDescent="0.25">
      <c r="A4" s="366" t="str">
        <f>H1</f>
        <v>Distribuição de aeronaves por operador e fabricante – empresas aéreas brasileiras, 2019</v>
      </c>
      <c r="B4" s="366"/>
      <c r="C4" s="366"/>
      <c r="D4" s="366"/>
      <c r="E4" s="366"/>
      <c r="F4" s="366"/>
      <c r="G4" s="366"/>
    </row>
    <row r="5" spans="1:8" x14ac:dyDescent="0.25">
      <c r="A5" s="1" t="s">
        <v>7</v>
      </c>
      <c r="B5" s="20" t="s">
        <v>34</v>
      </c>
      <c r="C5" s="20" t="s">
        <v>35</v>
      </c>
      <c r="D5" s="20" t="s">
        <v>337</v>
      </c>
      <c r="E5" s="20" t="s">
        <v>824</v>
      </c>
      <c r="F5" s="183" t="s">
        <v>813</v>
      </c>
      <c r="G5" s="20" t="s">
        <v>42</v>
      </c>
    </row>
    <row r="6" spans="1:8" x14ac:dyDescent="0.25">
      <c r="A6" s="126" t="s">
        <v>60</v>
      </c>
      <c r="B6" s="196">
        <v>50</v>
      </c>
      <c r="C6" s="196">
        <v>33</v>
      </c>
      <c r="D6" s="196">
        <v>2</v>
      </c>
      <c r="E6" s="196">
        <v>65</v>
      </c>
      <c r="F6" s="184">
        <v>0</v>
      </c>
      <c r="G6" s="228">
        <v>150</v>
      </c>
    </row>
    <row r="7" spans="1:8" x14ac:dyDescent="0.25">
      <c r="A7" s="128" t="s">
        <v>968</v>
      </c>
      <c r="B7" s="197">
        <v>0</v>
      </c>
      <c r="C7" s="197">
        <v>0</v>
      </c>
      <c r="D7" s="197">
        <v>2</v>
      </c>
      <c r="E7" s="197">
        <v>0</v>
      </c>
      <c r="F7" s="185">
        <v>0</v>
      </c>
      <c r="G7" s="130">
        <v>2</v>
      </c>
    </row>
    <row r="8" spans="1:8" x14ac:dyDescent="0.25">
      <c r="A8" s="126" t="s">
        <v>59</v>
      </c>
      <c r="B8" s="196">
        <v>0</v>
      </c>
      <c r="C8" s="196">
        <v>0</v>
      </c>
      <c r="D8" s="196">
        <v>136</v>
      </c>
      <c r="E8" s="196">
        <v>0</v>
      </c>
      <c r="F8" s="184">
        <v>0</v>
      </c>
      <c r="G8" s="131">
        <v>136</v>
      </c>
    </row>
    <row r="9" spans="1:8" x14ac:dyDescent="0.25">
      <c r="A9" s="128" t="s">
        <v>102</v>
      </c>
      <c r="B9" s="197">
        <v>0</v>
      </c>
      <c r="C9" s="197">
        <v>0</v>
      </c>
      <c r="D9" s="197">
        <v>4</v>
      </c>
      <c r="E9" s="197">
        <v>0</v>
      </c>
      <c r="F9" s="185">
        <v>0</v>
      </c>
      <c r="G9" s="130">
        <v>4</v>
      </c>
    </row>
    <row r="10" spans="1:8" x14ac:dyDescent="0.25">
      <c r="A10" s="126" t="s">
        <v>699</v>
      </c>
      <c r="B10" s="196">
        <v>0</v>
      </c>
      <c r="C10" s="196">
        <v>0</v>
      </c>
      <c r="D10" s="196">
        <v>4</v>
      </c>
      <c r="E10" s="196">
        <v>0</v>
      </c>
      <c r="F10" s="184">
        <v>0</v>
      </c>
      <c r="G10" s="131">
        <v>4</v>
      </c>
    </row>
    <row r="11" spans="1:8" x14ac:dyDescent="0.25">
      <c r="A11" s="128" t="s">
        <v>924</v>
      </c>
      <c r="B11" s="197">
        <v>0</v>
      </c>
      <c r="C11" s="197">
        <v>1</v>
      </c>
      <c r="D11" s="197">
        <v>0</v>
      </c>
      <c r="E11" s="197">
        <v>0</v>
      </c>
      <c r="F11" s="185">
        <v>0</v>
      </c>
      <c r="G11" s="130">
        <v>1</v>
      </c>
    </row>
    <row r="12" spans="1:8" x14ac:dyDescent="0.25">
      <c r="A12" s="126" t="s">
        <v>61</v>
      </c>
      <c r="B12" s="196">
        <v>44</v>
      </c>
      <c r="C12" s="196">
        <v>0</v>
      </c>
      <c r="D12" s="196">
        <v>0</v>
      </c>
      <c r="E12" s="196">
        <v>0</v>
      </c>
      <c r="F12" s="184">
        <v>0</v>
      </c>
      <c r="G12" s="131">
        <v>44</v>
      </c>
    </row>
    <row r="13" spans="1:8" x14ac:dyDescent="0.25">
      <c r="A13" s="128" t="s">
        <v>784</v>
      </c>
      <c r="B13" s="197">
        <v>0</v>
      </c>
      <c r="C13" s="197">
        <v>0</v>
      </c>
      <c r="D13" s="197">
        <v>0</v>
      </c>
      <c r="E13" s="197">
        <v>0</v>
      </c>
      <c r="F13" s="185">
        <v>15</v>
      </c>
      <c r="G13" s="130">
        <v>15</v>
      </c>
    </row>
    <row r="14" spans="1:8" x14ac:dyDescent="0.25">
      <c r="A14" s="126" t="s">
        <v>391</v>
      </c>
      <c r="B14" s="196">
        <v>0</v>
      </c>
      <c r="C14" s="196">
        <v>5</v>
      </c>
      <c r="D14" s="196">
        <v>0</v>
      </c>
      <c r="E14" s="196">
        <v>0</v>
      </c>
      <c r="F14" s="184">
        <v>0</v>
      </c>
      <c r="G14" s="131">
        <v>5</v>
      </c>
    </row>
    <row r="15" spans="1:8" x14ac:dyDescent="0.25">
      <c r="A15" s="128" t="s">
        <v>62</v>
      </c>
      <c r="B15" s="197">
        <v>0</v>
      </c>
      <c r="C15" s="197">
        <v>7</v>
      </c>
      <c r="D15" s="197">
        <v>0</v>
      </c>
      <c r="E15" s="197">
        <v>0</v>
      </c>
      <c r="F15" s="185">
        <v>0</v>
      </c>
      <c r="G15" s="130">
        <v>7</v>
      </c>
    </row>
    <row r="16" spans="1:8" x14ac:dyDescent="0.25">
      <c r="A16" s="126" t="s">
        <v>411</v>
      </c>
      <c r="B16" s="196">
        <v>0</v>
      </c>
      <c r="C16" s="196">
        <v>0</v>
      </c>
      <c r="D16" s="196">
        <v>15</v>
      </c>
      <c r="E16" s="196">
        <v>0</v>
      </c>
      <c r="F16" s="184">
        <v>0</v>
      </c>
      <c r="G16" s="131">
        <v>15</v>
      </c>
    </row>
    <row r="17" spans="1:7" x14ac:dyDescent="0.25">
      <c r="A17" s="128" t="s">
        <v>516</v>
      </c>
      <c r="B17" s="197">
        <v>135</v>
      </c>
      <c r="C17" s="197">
        <v>0</v>
      </c>
      <c r="D17" s="197">
        <v>37</v>
      </c>
      <c r="E17" s="197">
        <v>0</v>
      </c>
      <c r="F17" s="185">
        <v>0</v>
      </c>
      <c r="G17" s="130">
        <v>172</v>
      </c>
    </row>
    <row r="18" spans="1:7" x14ac:dyDescent="0.25">
      <c r="A18" s="126" t="s">
        <v>396</v>
      </c>
      <c r="B18" s="196">
        <v>0</v>
      </c>
      <c r="C18" s="196">
        <v>1</v>
      </c>
      <c r="D18" s="196">
        <v>3</v>
      </c>
      <c r="E18" s="196">
        <v>0</v>
      </c>
      <c r="F18" s="184">
        <v>0</v>
      </c>
      <c r="G18" s="131">
        <v>4</v>
      </c>
    </row>
    <row r="19" spans="1:7" x14ac:dyDescent="0.25">
      <c r="A19" s="15" t="s">
        <v>42</v>
      </c>
      <c r="B19" s="195">
        <v>229</v>
      </c>
      <c r="C19" s="195">
        <v>47</v>
      </c>
      <c r="D19" s="195">
        <v>203</v>
      </c>
      <c r="E19" s="195">
        <v>65</v>
      </c>
      <c r="F19" s="195">
        <v>15</v>
      </c>
      <c r="G19" s="195">
        <v>559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204"/>
  <dimension ref="A1:J15"/>
  <sheetViews>
    <sheetView showGridLines="0" workbookViewId="0">
      <selection activeCell="J25" sqref="J25"/>
    </sheetView>
  </sheetViews>
  <sheetFormatPr defaultRowHeight="15" x14ac:dyDescent="0.25"/>
  <cols>
    <col min="1" max="1" width="31.7109375" bestFit="1" customWidth="1"/>
    <col min="2" max="2" width="4.85546875" bestFit="1" customWidth="1"/>
    <col min="3" max="3" width="4.140625" bestFit="1" customWidth="1"/>
    <col min="4" max="4" width="7.85546875" bestFit="1" customWidth="1"/>
    <col min="5" max="5" width="6.42578125" bestFit="1" customWidth="1"/>
    <col min="6" max="6" width="7.140625" bestFit="1" customWidth="1"/>
    <col min="7" max="7" width="16.5703125" bestFit="1" customWidth="1"/>
    <col min="8" max="8" width="19.140625" customWidth="1"/>
  </cols>
  <sheetData>
    <row r="1" spans="1:10" x14ac:dyDescent="0.25">
      <c r="F1" s="77"/>
      <c r="G1" s="77" t="s">
        <v>834</v>
      </c>
      <c r="H1" s="77" t="s">
        <v>1498</v>
      </c>
    </row>
    <row r="2" spans="1:10" ht="19.5" customHeight="1" x14ac:dyDescent="0.25"/>
    <row r="3" spans="1:10" x14ac:dyDescent="0.25">
      <c r="A3" s="364" t="str">
        <f>"Tabela "&amp;RIGHT(G1,3)</f>
        <v>Tabela 1.3</v>
      </c>
      <c r="B3" s="364"/>
      <c r="C3" s="364"/>
      <c r="D3" s="364"/>
      <c r="E3" s="364"/>
      <c r="F3" s="364"/>
      <c r="G3" s="364"/>
      <c r="H3" s="364"/>
      <c r="I3" s="160"/>
      <c r="J3" s="160"/>
    </row>
    <row r="4" spans="1:10" ht="21" customHeight="1" x14ac:dyDescent="0.25">
      <c r="A4" s="366" t="str">
        <f>H1</f>
        <v>Quantidade de aeronaves por assentos de passageiro instalados em cada empresa aérea brasileira, 2019</v>
      </c>
      <c r="B4" s="366"/>
      <c r="C4" s="366"/>
      <c r="D4" s="366"/>
      <c r="E4" s="366"/>
      <c r="F4" s="366"/>
      <c r="G4" s="366"/>
      <c r="H4" s="366"/>
    </row>
    <row r="5" spans="1:10" x14ac:dyDescent="0.25">
      <c r="A5" s="1" t="s">
        <v>37</v>
      </c>
      <c r="B5" s="118" t="s">
        <v>60</v>
      </c>
      <c r="C5" s="118" t="s">
        <v>59</v>
      </c>
      <c r="D5" s="118" t="s">
        <v>61</v>
      </c>
      <c r="E5" s="118" t="s">
        <v>516</v>
      </c>
      <c r="F5" s="118" t="s">
        <v>411</v>
      </c>
      <c r="G5" s="118" t="s">
        <v>814</v>
      </c>
      <c r="H5" s="118" t="s">
        <v>812</v>
      </c>
    </row>
    <row r="6" spans="1:10" x14ac:dyDescent="0.25">
      <c r="A6" s="126" t="s">
        <v>418</v>
      </c>
      <c r="B6" s="127">
        <v>2</v>
      </c>
      <c r="C6" s="127">
        <v>0</v>
      </c>
      <c r="D6" s="127">
        <v>1</v>
      </c>
      <c r="E6" s="127">
        <v>0</v>
      </c>
      <c r="F6" s="127">
        <v>12</v>
      </c>
      <c r="G6" s="127">
        <v>13</v>
      </c>
      <c r="H6" s="127">
        <v>28</v>
      </c>
    </row>
    <row r="7" spans="1:10" x14ac:dyDescent="0.25">
      <c r="A7" s="128" t="s">
        <v>39</v>
      </c>
      <c r="B7" s="129">
        <v>0</v>
      </c>
      <c r="C7" s="129">
        <v>0</v>
      </c>
      <c r="D7" s="129">
        <v>0</v>
      </c>
      <c r="E7" s="129">
        <v>0</v>
      </c>
      <c r="F7" s="129">
        <v>0</v>
      </c>
      <c r="G7" s="129">
        <v>19</v>
      </c>
      <c r="H7" s="129">
        <v>19</v>
      </c>
    </row>
    <row r="8" spans="1:10" x14ac:dyDescent="0.25">
      <c r="A8" s="126" t="s">
        <v>40</v>
      </c>
      <c r="B8" s="127">
        <v>33</v>
      </c>
      <c r="C8" s="127">
        <v>0</v>
      </c>
      <c r="D8" s="127">
        <v>0</v>
      </c>
      <c r="E8" s="127">
        <v>0</v>
      </c>
      <c r="F8" s="127">
        <v>2</v>
      </c>
      <c r="G8" s="127">
        <v>10</v>
      </c>
      <c r="H8" s="127">
        <v>45</v>
      </c>
    </row>
    <row r="9" spans="1:10" x14ac:dyDescent="0.25">
      <c r="A9" s="128" t="s">
        <v>419</v>
      </c>
      <c r="B9" s="129">
        <v>65</v>
      </c>
      <c r="C9" s="129">
        <v>24</v>
      </c>
      <c r="D9" s="129">
        <v>8</v>
      </c>
      <c r="E9" s="129">
        <v>22</v>
      </c>
      <c r="F9" s="129">
        <v>1</v>
      </c>
      <c r="G9" s="129">
        <v>0</v>
      </c>
      <c r="H9" s="129">
        <v>120</v>
      </c>
    </row>
    <row r="10" spans="1:10" x14ac:dyDescent="0.25">
      <c r="A10" s="126" t="s">
        <v>420</v>
      </c>
      <c r="B10" s="127">
        <v>39</v>
      </c>
      <c r="C10" s="127">
        <v>112</v>
      </c>
      <c r="D10" s="127">
        <v>31</v>
      </c>
      <c r="E10" s="127">
        <v>74</v>
      </c>
      <c r="F10" s="127">
        <v>0</v>
      </c>
      <c r="G10" s="127">
        <v>0</v>
      </c>
      <c r="H10" s="127">
        <v>256</v>
      </c>
    </row>
    <row r="11" spans="1:10" x14ac:dyDescent="0.25">
      <c r="A11" s="128" t="s">
        <v>421</v>
      </c>
      <c r="B11" s="129">
        <v>1</v>
      </c>
      <c r="C11" s="129">
        <v>0</v>
      </c>
      <c r="D11" s="129">
        <v>4</v>
      </c>
      <c r="E11" s="129">
        <v>58</v>
      </c>
      <c r="F11" s="129">
        <v>0</v>
      </c>
      <c r="G11" s="129">
        <v>0</v>
      </c>
      <c r="H11" s="129">
        <v>63</v>
      </c>
    </row>
    <row r="12" spans="1:10" x14ac:dyDescent="0.25">
      <c r="A12" s="126" t="s">
        <v>422</v>
      </c>
      <c r="B12" s="127">
        <v>10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10</v>
      </c>
    </row>
    <row r="13" spans="1:10" x14ac:dyDescent="0.25">
      <c r="A13" s="128" t="s">
        <v>423</v>
      </c>
      <c r="B13" s="129">
        <v>0</v>
      </c>
      <c r="C13" s="129">
        <v>0</v>
      </c>
      <c r="D13" s="129">
        <v>0</v>
      </c>
      <c r="E13" s="129">
        <v>18</v>
      </c>
      <c r="F13" s="129">
        <v>0</v>
      </c>
      <c r="G13" s="129">
        <v>0</v>
      </c>
      <c r="H13" s="129">
        <v>18</v>
      </c>
    </row>
    <row r="14" spans="1:10" x14ac:dyDescent="0.25">
      <c r="A14" s="15" t="s">
        <v>812</v>
      </c>
      <c r="B14" s="119">
        <v>150</v>
      </c>
      <c r="C14" s="119">
        <v>136</v>
      </c>
      <c r="D14" s="119">
        <v>44</v>
      </c>
      <c r="E14" s="119">
        <v>172</v>
      </c>
      <c r="F14" s="119">
        <v>15</v>
      </c>
      <c r="G14" s="119">
        <v>42</v>
      </c>
      <c r="H14" s="119">
        <v>559</v>
      </c>
    </row>
    <row r="15" spans="1:10" x14ac:dyDescent="0.25">
      <c r="B15" s="11"/>
      <c r="C15" s="11"/>
      <c r="D15" s="11"/>
      <c r="E15" s="11"/>
      <c r="F15" s="1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12"/>
  <dimension ref="A1:H18"/>
  <sheetViews>
    <sheetView showGridLines="0" workbookViewId="0"/>
  </sheetViews>
  <sheetFormatPr defaultRowHeight="15" x14ac:dyDescent="0.25"/>
  <cols>
    <col min="1" max="1" width="15.42578125" style="296" customWidth="1"/>
    <col min="2" max="2" width="19.5703125" style="296" customWidth="1"/>
    <col min="3" max="3" width="20.140625" style="296" customWidth="1"/>
    <col min="4" max="4" width="19.5703125" style="296" customWidth="1"/>
    <col min="5" max="16384" width="9.140625" style="296"/>
  </cols>
  <sheetData>
    <row r="1" spans="1:8" x14ac:dyDescent="0.25">
      <c r="C1" s="77"/>
      <c r="D1" s="77"/>
      <c r="E1" s="77"/>
      <c r="F1" s="77"/>
      <c r="G1" s="77" t="s">
        <v>245</v>
      </c>
      <c r="H1" s="77" t="s">
        <v>1303</v>
      </c>
    </row>
    <row r="3" spans="1:8" x14ac:dyDescent="0.25">
      <c r="A3" s="364" t="str">
        <f>"Tabela Referente à "&amp;G1</f>
        <v>Tabela Referente à Figura 2.1</v>
      </c>
      <c r="B3" s="364"/>
      <c r="C3" s="364"/>
      <c r="D3" s="364"/>
    </row>
    <row r="4" spans="1:8" ht="18.75" customHeight="1" x14ac:dyDescent="0.25">
      <c r="A4" s="365" t="str">
        <f>H1</f>
        <v>Evolução da quantidade de voos – mercados doméstico e internacional, 2010 a 2019</v>
      </c>
      <c r="B4" s="365"/>
      <c r="C4" s="365"/>
      <c r="D4" s="365"/>
    </row>
    <row r="5" spans="1:8" x14ac:dyDescent="0.25">
      <c r="A5" s="1" t="s">
        <v>20</v>
      </c>
      <c r="B5" s="20" t="s">
        <v>816</v>
      </c>
      <c r="C5" s="20" t="s">
        <v>43</v>
      </c>
      <c r="D5" s="20" t="s">
        <v>42</v>
      </c>
    </row>
    <row r="6" spans="1:8" x14ac:dyDescent="0.25">
      <c r="A6" s="16">
        <v>2010</v>
      </c>
      <c r="B6" s="22">
        <v>844714</v>
      </c>
      <c r="C6" s="22">
        <v>116523</v>
      </c>
      <c r="D6" s="22">
        <v>961237</v>
      </c>
      <c r="E6" s="143">
        <f>D6/1000</f>
        <v>961.23699999999997</v>
      </c>
      <c r="F6" s="77"/>
    </row>
    <row r="7" spans="1:8" x14ac:dyDescent="0.25">
      <c r="A7" s="17">
        <v>2011</v>
      </c>
      <c r="B7" s="25">
        <v>958050</v>
      </c>
      <c r="C7" s="23">
        <v>134676</v>
      </c>
      <c r="D7" s="23">
        <v>1092726</v>
      </c>
      <c r="E7" s="143">
        <f t="shared" ref="E7:E15" si="0">D7/1000</f>
        <v>1092.7260000000001</v>
      </c>
      <c r="F7" s="77"/>
    </row>
    <row r="8" spans="1:8" x14ac:dyDescent="0.25">
      <c r="A8" s="16">
        <v>2012</v>
      </c>
      <c r="B8" s="24">
        <v>990838</v>
      </c>
      <c r="C8" s="22">
        <v>141338</v>
      </c>
      <c r="D8" s="22">
        <v>1132176</v>
      </c>
      <c r="E8" s="143">
        <f t="shared" si="0"/>
        <v>1132.1759999999999</v>
      </c>
      <c r="F8" s="77"/>
    </row>
    <row r="9" spans="1:8" x14ac:dyDescent="0.25">
      <c r="A9" s="17">
        <v>2013</v>
      </c>
      <c r="B9" s="25">
        <v>946686</v>
      </c>
      <c r="C9" s="23">
        <v>142398</v>
      </c>
      <c r="D9" s="23">
        <v>1089084</v>
      </c>
      <c r="E9" s="143">
        <f t="shared" si="0"/>
        <v>1089.0840000000001</v>
      </c>
      <c r="F9" s="77"/>
    </row>
    <row r="10" spans="1:8" x14ac:dyDescent="0.25">
      <c r="A10" s="16">
        <v>2014</v>
      </c>
      <c r="B10" s="24">
        <v>941858</v>
      </c>
      <c r="C10" s="22">
        <v>148118</v>
      </c>
      <c r="D10" s="22">
        <v>1089976</v>
      </c>
      <c r="E10" s="143">
        <f t="shared" si="0"/>
        <v>1089.9760000000001</v>
      </c>
      <c r="F10" s="77"/>
    </row>
    <row r="11" spans="1:8" x14ac:dyDescent="0.25">
      <c r="A11" s="17">
        <v>2015</v>
      </c>
      <c r="B11" s="25">
        <v>935675</v>
      </c>
      <c r="C11" s="23">
        <v>147119</v>
      </c>
      <c r="D11" s="23">
        <v>1082794</v>
      </c>
      <c r="E11" s="143">
        <f t="shared" si="0"/>
        <v>1082.7940000000001</v>
      </c>
      <c r="F11" s="77"/>
    </row>
    <row r="12" spans="1:8" x14ac:dyDescent="0.25">
      <c r="A12" s="16">
        <v>2016</v>
      </c>
      <c r="B12" s="24">
        <v>828889</v>
      </c>
      <c r="C12" s="22">
        <v>135852</v>
      </c>
      <c r="D12" s="22">
        <v>964741</v>
      </c>
      <c r="E12" s="143">
        <f t="shared" si="0"/>
        <v>964.74099999999999</v>
      </c>
      <c r="F12" s="77"/>
    </row>
    <row r="13" spans="1:8" x14ac:dyDescent="0.25">
      <c r="A13" s="17">
        <v>2017</v>
      </c>
      <c r="B13" s="25">
        <v>805473</v>
      </c>
      <c r="C13" s="23">
        <v>134786</v>
      </c>
      <c r="D13" s="23">
        <v>940259</v>
      </c>
      <c r="E13" s="143">
        <f t="shared" si="0"/>
        <v>940.25900000000001</v>
      </c>
      <c r="F13" s="77"/>
    </row>
    <row r="14" spans="1:8" x14ac:dyDescent="0.25">
      <c r="A14" s="16">
        <v>2018</v>
      </c>
      <c r="B14" s="24">
        <v>816026</v>
      </c>
      <c r="C14" s="22">
        <v>150814</v>
      </c>
      <c r="D14" s="22">
        <v>966840</v>
      </c>
      <c r="E14" s="143">
        <f t="shared" si="0"/>
        <v>966.84</v>
      </c>
      <c r="F14" s="77"/>
    </row>
    <row r="15" spans="1:8" x14ac:dyDescent="0.25">
      <c r="A15" s="17">
        <v>2019</v>
      </c>
      <c r="B15" s="25">
        <v>804915</v>
      </c>
      <c r="C15" s="23">
        <v>145742</v>
      </c>
      <c r="D15" s="23">
        <v>950657</v>
      </c>
      <c r="E15" s="143">
        <f t="shared" si="0"/>
        <v>950.65700000000004</v>
      </c>
      <c r="F15" s="77"/>
    </row>
    <row r="16" spans="1:8" x14ac:dyDescent="0.25">
      <c r="A16" s="15"/>
      <c r="B16" s="9"/>
      <c r="C16" s="9"/>
      <c r="D16" s="9"/>
      <c r="E16" s="298"/>
      <c r="F16" s="113">
        <f>E14/E13-1</f>
        <v>2.8269870322964241E-2</v>
      </c>
    </row>
    <row r="17" spans="2:6" x14ac:dyDescent="0.25">
      <c r="B17" s="113">
        <f>B15/B14-1</f>
        <v>-1.361598772588124E-2</v>
      </c>
      <c r="C17" s="113">
        <f>C15/C14-1</f>
        <v>-3.3630830029042436E-2</v>
      </c>
      <c r="D17" s="113"/>
      <c r="E17" s="77" t="str">
        <f>IF((D15/D6-1)&gt;0,"+","")&amp;ROUND((D15/D6-1)*100,1)&amp;"%"</f>
        <v>-1,1%</v>
      </c>
      <c r="F17" s="77"/>
    </row>
    <row r="18" spans="2:6" x14ac:dyDescent="0.25">
      <c r="B18" s="11"/>
      <c r="C18" s="1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13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style="296" customWidth="1"/>
    <col min="2" max="2" width="45.42578125" style="296" customWidth="1"/>
    <col min="3" max="16384" width="9.140625" style="296"/>
  </cols>
  <sheetData>
    <row r="1" spans="1:8" x14ac:dyDescent="0.25">
      <c r="C1" s="77"/>
      <c r="D1" s="77"/>
      <c r="E1" s="77"/>
      <c r="F1" s="77"/>
      <c r="G1" s="77" t="s">
        <v>246</v>
      </c>
      <c r="H1" s="77" t="s">
        <v>1304</v>
      </c>
    </row>
    <row r="3" spans="1:8" x14ac:dyDescent="0.25">
      <c r="A3" s="364" t="str">
        <f>"Tabela Referente à "&amp;G1</f>
        <v>Tabela Referente à Figura 2.2</v>
      </c>
      <c r="B3" s="364"/>
    </row>
    <row r="4" spans="1:8" ht="30.75" customHeight="1" x14ac:dyDescent="0.25">
      <c r="A4" s="365" t="str">
        <f>H1</f>
        <v>Variação na quantidade de voos com relação ao ano anterior – mercados doméstico e internacional, 2010 a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>
        <v>2010</v>
      </c>
      <c r="B6" s="10">
        <v>0.15311540307101729</v>
      </c>
    </row>
    <row r="7" spans="1:8" x14ac:dyDescent="0.25">
      <c r="A7" s="17">
        <v>2011</v>
      </c>
      <c r="B7" s="11">
        <v>0.1367914468544178</v>
      </c>
    </row>
    <row r="8" spans="1:8" x14ac:dyDescent="0.25">
      <c r="A8" s="16">
        <v>2012</v>
      </c>
      <c r="B8" s="10">
        <v>3.6102371500266309E-2</v>
      </c>
    </row>
    <row r="9" spans="1:8" x14ac:dyDescent="0.25">
      <c r="A9" s="17">
        <v>2013</v>
      </c>
      <c r="B9" s="11">
        <v>-3.8061220163649469E-2</v>
      </c>
    </row>
    <row r="10" spans="1:8" x14ac:dyDescent="0.25">
      <c r="A10" s="16">
        <v>2014</v>
      </c>
      <c r="B10" s="10">
        <v>8.1903691542617463E-4</v>
      </c>
    </row>
    <row r="11" spans="1:8" x14ac:dyDescent="0.25">
      <c r="A11" s="17">
        <v>2015</v>
      </c>
      <c r="B11" s="11">
        <v>-6.5891359075796168E-3</v>
      </c>
    </row>
    <row r="12" spans="1:8" x14ac:dyDescent="0.25">
      <c r="A12" s="16">
        <v>2016</v>
      </c>
      <c r="B12" s="10">
        <v>-0.10902627831332645</v>
      </c>
    </row>
    <row r="13" spans="1:8" x14ac:dyDescent="0.25">
      <c r="A13" s="17">
        <v>2017</v>
      </c>
      <c r="B13" s="11">
        <v>-2.5376759150901641E-2</v>
      </c>
    </row>
    <row r="14" spans="1:8" x14ac:dyDescent="0.25">
      <c r="A14" s="16">
        <v>2018</v>
      </c>
      <c r="B14" s="10">
        <v>2.8269870322964203E-2</v>
      </c>
    </row>
    <row r="15" spans="1:8" x14ac:dyDescent="0.25">
      <c r="A15" s="17">
        <v>2019</v>
      </c>
      <c r="B15" s="11">
        <v>-1.6738033180257333E-2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4"/>
  <dimension ref="A1:H18"/>
  <sheetViews>
    <sheetView showGridLines="0" workbookViewId="0">
      <selection activeCell="O10" sqref="O10"/>
    </sheetView>
  </sheetViews>
  <sheetFormatPr defaultRowHeight="15" x14ac:dyDescent="0.25"/>
  <cols>
    <col min="1" max="1" width="9.28515625" style="296" customWidth="1"/>
    <col min="2" max="2" width="49.140625" style="296" customWidth="1"/>
    <col min="3" max="16384" width="9.140625" style="296"/>
  </cols>
  <sheetData>
    <row r="1" spans="1:8" x14ac:dyDescent="0.25">
      <c r="C1" s="77"/>
      <c r="D1" s="77"/>
      <c r="E1" s="77"/>
      <c r="F1" s="77"/>
      <c r="G1" s="77" t="s">
        <v>247</v>
      </c>
      <c r="H1" s="77" t="s">
        <v>1134</v>
      </c>
    </row>
    <row r="3" spans="1:8" x14ac:dyDescent="0.25">
      <c r="A3" s="364" t="str">
        <f>"Tabela Referente à "&amp;G1</f>
        <v>Tabela Referente à Figura 2.3</v>
      </c>
      <c r="B3" s="364"/>
    </row>
    <row r="4" spans="1:8" ht="32.25" customHeight="1" x14ac:dyDescent="0.25">
      <c r="A4" s="365" t="str">
        <f>H1</f>
        <v>Variação na quantidade de voos com relação ao mesmo mês do ano anterior – mercados doméstico e internacional,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 t="s">
        <v>47</v>
      </c>
      <c r="B6" s="10">
        <v>1.6411590828682623E-2</v>
      </c>
      <c r="C6" s="77">
        <v>1</v>
      </c>
    </row>
    <row r="7" spans="1:8" x14ac:dyDescent="0.25">
      <c r="A7" s="17" t="s">
        <v>48</v>
      </c>
      <c r="B7" s="11">
        <v>3.4975722574624342E-2</v>
      </c>
      <c r="C7" s="77">
        <v>2</v>
      </c>
    </row>
    <row r="8" spans="1:8" x14ac:dyDescent="0.25">
      <c r="A8" s="16" t="s">
        <v>49</v>
      </c>
      <c r="B8" s="10">
        <v>-2.6452055649135941E-3</v>
      </c>
      <c r="C8" s="77">
        <v>3</v>
      </c>
    </row>
    <row r="9" spans="1:8" x14ac:dyDescent="0.25">
      <c r="A9" s="17" t="s">
        <v>50</v>
      </c>
      <c r="B9" s="11">
        <v>-3.8449123984868244E-2</v>
      </c>
      <c r="C9" s="77">
        <v>4</v>
      </c>
    </row>
    <row r="10" spans="1:8" x14ac:dyDescent="0.25">
      <c r="A10" s="16" t="s">
        <v>51</v>
      </c>
      <c r="B10" s="10">
        <v>-9.3035097742119779E-2</v>
      </c>
      <c r="C10" s="77">
        <v>5</v>
      </c>
    </row>
    <row r="11" spans="1:8" x14ac:dyDescent="0.25">
      <c r="A11" s="17" t="s">
        <v>52</v>
      </c>
      <c r="B11" s="11">
        <v>-6.9670215528434179E-2</v>
      </c>
      <c r="C11" s="77">
        <v>6</v>
      </c>
    </row>
    <row r="12" spans="1:8" x14ac:dyDescent="0.25">
      <c r="A12" s="16" t="s">
        <v>53</v>
      </c>
      <c r="B12" s="10">
        <v>-4.8264299576266323E-2</v>
      </c>
      <c r="C12" s="77">
        <v>7</v>
      </c>
    </row>
    <row r="13" spans="1:8" x14ac:dyDescent="0.25">
      <c r="A13" s="17" t="s">
        <v>54</v>
      </c>
      <c r="B13" s="11">
        <v>-3.0695970695970697E-2</v>
      </c>
      <c r="C13" s="77">
        <v>8</v>
      </c>
    </row>
    <row r="14" spans="1:8" x14ac:dyDescent="0.25">
      <c r="A14" s="16" t="s">
        <v>55</v>
      </c>
      <c r="B14" s="10">
        <v>-3.0632562413845916E-4</v>
      </c>
      <c r="C14" s="77">
        <v>9</v>
      </c>
    </row>
    <row r="15" spans="1:8" x14ac:dyDescent="0.25">
      <c r="A15" s="17" t="s">
        <v>56</v>
      </c>
      <c r="B15" s="11">
        <v>1.9280205655526992E-3</v>
      </c>
      <c r="C15" s="77">
        <v>10</v>
      </c>
    </row>
    <row r="16" spans="1:8" x14ac:dyDescent="0.25">
      <c r="A16" s="16" t="s">
        <v>57</v>
      </c>
      <c r="B16" s="10">
        <v>1.8143961927424151E-2</v>
      </c>
      <c r="C16" s="77">
        <v>11</v>
      </c>
    </row>
    <row r="17" spans="1:3" x14ac:dyDescent="0.25">
      <c r="A17" s="17" t="s">
        <v>58</v>
      </c>
      <c r="B17" s="11">
        <v>1.2083663407309316E-2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7"/>
  <dimension ref="A1:H17"/>
  <sheetViews>
    <sheetView showGridLines="0" workbookViewId="0">
      <selection activeCell="C21" sqref="C21"/>
    </sheetView>
  </sheetViews>
  <sheetFormatPr defaultColWidth="18.5703125" defaultRowHeight="15" x14ac:dyDescent="0.25"/>
  <cols>
    <col min="2" max="2" width="42.28515625" customWidth="1"/>
  </cols>
  <sheetData>
    <row r="1" spans="1:8" x14ac:dyDescent="0.25">
      <c r="C1" s="77"/>
      <c r="D1" s="77"/>
      <c r="E1" s="77"/>
      <c r="F1" s="77"/>
      <c r="G1" s="77" t="s">
        <v>248</v>
      </c>
      <c r="H1" s="77" t="s">
        <v>1305</v>
      </c>
    </row>
    <row r="3" spans="1:8" x14ac:dyDescent="0.25">
      <c r="A3" s="364" t="str">
        <f>"Tabela Referente à "&amp;G1</f>
        <v>Tabela Referente à Figura 2.4</v>
      </c>
      <c r="B3" s="364"/>
    </row>
    <row r="4" spans="1:8" ht="21" customHeight="1" x14ac:dyDescent="0.25">
      <c r="A4" s="365" t="str">
        <f>H1</f>
        <v>Evolução da quantidade de voos – mercado doméstico, 2010 a 2019</v>
      </c>
      <c r="B4" s="365"/>
    </row>
    <row r="5" spans="1:8" x14ac:dyDescent="0.25">
      <c r="A5" s="1" t="s">
        <v>20</v>
      </c>
      <c r="B5" s="20" t="s">
        <v>557</v>
      </c>
      <c r="C5" s="77"/>
    </row>
    <row r="6" spans="1:8" x14ac:dyDescent="0.25">
      <c r="A6" s="108">
        <v>2010</v>
      </c>
      <c r="B6" s="22">
        <v>844714</v>
      </c>
      <c r="C6" s="113"/>
    </row>
    <row r="7" spans="1:8" x14ac:dyDescent="0.25">
      <c r="A7" s="109">
        <v>2011</v>
      </c>
      <c r="B7" s="23">
        <v>958050</v>
      </c>
      <c r="C7" s="113">
        <f t="shared" ref="C7:C14" si="0">B7/B6-1</f>
        <v>0.13417085546113827</v>
      </c>
    </row>
    <row r="8" spans="1:8" x14ac:dyDescent="0.25">
      <c r="A8" s="108">
        <v>2012</v>
      </c>
      <c r="B8" s="22">
        <v>990838</v>
      </c>
      <c r="C8" s="113">
        <f t="shared" si="0"/>
        <v>3.4223683523824544E-2</v>
      </c>
    </row>
    <row r="9" spans="1:8" x14ac:dyDescent="0.25">
      <c r="A9" s="109">
        <v>2013</v>
      </c>
      <c r="B9" s="23">
        <v>946686</v>
      </c>
      <c r="C9" s="113">
        <f t="shared" si="0"/>
        <v>-4.4560261112311039E-2</v>
      </c>
    </row>
    <row r="10" spans="1:8" x14ac:dyDescent="0.25">
      <c r="A10" s="108">
        <v>2014</v>
      </c>
      <c r="B10" s="22">
        <v>941858</v>
      </c>
      <c r="C10" s="113">
        <f t="shared" si="0"/>
        <v>-5.0998958471974998E-3</v>
      </c>
    </row>
    <row r="11" spans="1:8" x14ac:dyDescent="0.25">
      <c r="A11" s="109">
        <v>2015</v>
      </c>
      <c r="B11" s="23">
        <v>935675</v>
      </c>
      <c r="C11" s="113">
        <f t="shared" si="0"/>
        <v>-6.5646838483083281E-3</v>
      </c>
    </row>
    <row r="12" spans="1:8" x14ac:dyDescent="0.25">
      <c r="A12" s="108">
        <v>2016</v>
      </c>
      <c r="B12" s="22">
        <v>828889</v>
      </c>
      <c r="C12" s="113">
        <f t="shared" si="0"/>
        <v>-0.11412723434953376</v>
      </c>
    </row>
    <row r="13" spans="1:8" x14ac:dyDescent="0.25">
      <c r="A13" s="109">
        <v>2017</v>
      </c>
      <c r="B13" s="23">
        <v>805473</v>
      </c>
      <c r="C13" s="113">
        <f t="shared" si="0"/>
        <v>-2.8249862164897888E-2</v>
      </c>
    </row>
    <row r="14" spans="1:8" x14ac:dyDescent="0.25">
      <c r="A14" s="108">
        <v>2018</v>
      </c>
      <c r="B14" s="22">
        <v>816026</v>
      </c>
      <c r="C14" s="113">
        <f t="shared" si="0"/>
        <v>1.3101618552080474E-2</v>
      </c>
    </row>
    <row r="15" spans="1:8" x14ac:dyDescent="0.25">
      <c r="A15" s="17">
        <v>2019</v>
      </c>
      <c r="B15" s="23">
        <v>804915</v>
      </c>
      <c r="C15" s="113">
        <f>B15/B14-1</f>
        <v>-1.361598772588124E-2</v>
      </c>
    </row>
    <row r="16" spans="1:8" x14ac:dyDescent="0.25">
      <c r="A16" s="15"/>
      <c r="B16" s="9"/>
    </row>
    <row r="17" spans="2:3" x14ac:dyDescent="0.25">
      <c r="B17" s="113">
        <f>B15/B6-1</f>
        <v>-4.7115355019568761E-2</v>
      </c>
      <c r="C17" s="77" t="str">
        <f>IF(B17&gt;0,"+","")&amp;ROUND(B17*100,1)&amp;"%"</f>
        <v>-4,7%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18"/>
  <dimension ref="A1:H16"/>
  <sheetViews>
    <sheetView showGridLines="0" workbookViewId="0">
      <selection activeCell="D19" sqref="D19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249</v>
      </c>
      <c r="H1" s="77" t="s">
        <v>1306</v>
      </c>
    </row>
    <row r="3" spans="1:8" x14ac:dyDescent="0.25">
      <c r="A3" s="364" t="str">
        <f>"Tabela Referente à "&amp;G1</f>
        <v>Tabela Referente à Figura 2.5</v>
      </c>
      <c r="B3" s="364"/>
    </row>
    <row r="4" spans="1:8" ht="32.25" customHeight="1" x14ac:dyDescent="0.25">
      <c r="A4" s="365" t="str">
        <f>H1</f>
        <v>Variação na quantidade de voos com relação ao ano anterior – mercado doméstico, 2010 a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>
        <v>2010</v>
      </c>
      <c r="B6" s="10">
        <v>0.15152994037281306</v>
      </c>
    </row>
    <row r="7" spans="1:8" x14ac:dyDescent="0.25">
      <c r="A7" s="17">
        <v>2011</v>
      </c>
      <c r="B7" s="11">
        <v>0.13417085546113833</v>
      </c>
    </row>
    <row r="8" spans="1:8" x14ac:dyDescent="0.25">
      <c r="A8" s="16">
        <v>2012</v>
      </c>
      <c r="B8" s="10">
        <v>3.4223683523824433E-2</v>
      </c>
    </row>
    <row r="9" spans="1:8" x14ac:dyDescent="0.25">
      <c r="A9" s="17">
        <v>2013</v>
      </c>
      <c r="B9" s="11">
        <v>-4.4560261112310991E-2</v>
      </c>
    </row>
    <row r="10" spans="1:8" x14ac:dyDescent="0.25">
      <c r="A10" s="16">
        <v>2014</v>
      </c>
      <c r="B10" s="10">
        <v>-5.0998958471974868E-3</v>
      </c>
    </row>
    <row r="11" spans="1:8" x14ac:dyDescent="0.25">
      <c r="A11" s="17">
        <v>2015</v>
      </c>
      <c r="B11" s="11">
        <v>-6.5646838483083437E-3</v>
      </c>
    </row>
    <row r="12" spans="1:8" x14ac:dyDescent="0.25">
      <c r="A12" s="16">
        <v>2016</v>
      </c>
      <c r="B12" s="10">
        <v>-0.11412723434953376</v>
      </c>
    </row>
    <row r="13" spans="1:8" x14ac:dyDescent="0.25">
      <c r="A13" s="17">
        <v>2017</v>
      </c>
      <c r="B13" s="11">
        <v>-2.8249862164897832E-2</v>
      </c>
    </row>
    <row r="14" spans="1:8" x14ac:dyDescent="0.25">
      <c r="A14" s="16">
        <v>2018</v>
      </c>
      <c r="B14" s="10">
        <v>1.3101618552080578E-2</v>
      </c>
    </row>
    <row r="15" spans="1:8" x14ac:dyDescent="0.25">
      <c r="A15" s="17">
        <v>2019</v>
      </c>
      <c r="B15" s="11">
        <v>-1.3615987725881283E-2</v>
      </c>
      <c r="C15" s="11"/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19"/>
  <dimension ref="A1:H20"/>
  <sheetViews>
    <sheetView showGridLines="0" workbookViewId="0">
      <selection activeCell="B6" sqref="B6:B17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77"/>
      <c r="D1" s="77"/>
      <c r="E1" s="77"/>
      <c r="F1" s="77"/>
      <c r="G1" s="77" t="s">
        <v>250</v>
      </c>
      <c r="H1" s="77" t="s">
        <v>1135</v>
      </c>
    </row>
    <row r="3" spans="1:8" x14ac:dyDescent="0.25">
      <c r="A3" s="364" t="str">
        <f>"Tabela Referente à "&amp;G1</f>
        <v>Tabela Referente à Figura 2.6</v>
      </c>
      <c r="B3" s="364"/>
    </row>
    <row r="4" spans="1:8" ht="31.5" customHeight="1" x14ac:dyDescent="0.25">
      <c r="A4" s="365" t="str">
        <f>H1</f>
        <v>Variação na quantidade de voos com relação ao mesmo mês do ano anterior – mercado doméstico,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 t="s">
        <v>47</v>
      </c>
      <c r="B6" s="10">
        <v>7.0134582577378209E-3</v>
      </c>
      <c r="C6" s="77">
        <v>1</v>
      </c>
    </row>
    <row r="7" spans="1:8" x14ac:dyDescent="0.25">
      <c r="A7" s="17" t="s">
        <v>48</v>
      </c>
      <c r="B7" s="11">
        <v>3.4384929641398096E-2</v>
      </c>
      <c r="C7" s="77">
        <v>2</v>
      </c>
    </row>
    <row r="8" spans="1:8" x14ac:dyDescent="0.25">
      <c r="A8" s="16" t="s">
        <v>49</v>
      </c>
      <c r="B8" s="10">
        <v>-1.1844381681872625E-2</v>
      </c>
      <c r="C8" s="77">
        <v>3</v>
      </c>
    </row>
    <row r="9" spans="1:8" x14ac:dyDescent="0.25">
      <c r="A9" s="17" t="s">
        <v>50</v>
      </c>
      <c r="B9" s="11">
        <v>-3.4881409325157126E-2</v>
      </c>
      <c r="C9" s="77">
        <v>4</v>
      </c>
    </row>
    <row r="10" spans="1:8" x14ac:dyDescent="0.25">
      <c r="A10" s="16" t="s">
        <v>51</v>
      </c>
      <c r="B10" s="10">
        <v>-9.8480189756654665E-2</v>
      </c>
      <c r="C10" s="77">
        <v>5</v>
      </c>
    </row>
    <row r="11" spans="1:8" x14ac:dyDescent="0.25">
      <c r="A11" s="17" t="s">
        <v>52</v>
      </c>
      <c r="B11" s="11">
        <v>-7.780075044030936E-2</v>
      </c>
      <c r="C11" s="77">
        <v>6</v>
      </c>
    </row>
    <row r="12" spans="1:8" x14ac:dyDescent="0.25">
      <c r="A12" s="16" t="s">
        <v>53</v>
      </c>
      <c r="B12" s="10">
        <v>-4.7326525907543764E-2</v>
      </c>
      <c r="C12" s="77">
        <v>7</v>
      </c>
    </row>
    <row r="13" spans="1:8" x14ac:dyDescent="0.25">
      <c r="A13" s="17" t="s">
        <v>54</v>
      </c>
      <c r="B13" s="11">
        <v>-2.6796959826275786E-2</v>
      </c>
      <c r="C13" s="77">
        <v>8</v>
      </c>
    </row>
    <row r="14" spans="1:8" x14ac:dyDescent="0.25">
      <c r="A14" s="16" t="s">
        <v>55</v>
      </c>
      <c r="B14" s="10">
        <v>1.2555592533204247E-2</v>
      </c>
      <c r="C14" s="77">
        <v>9</v>
      </c>
    </row>
    <row r="15" spans="1:8" x14ac:dyDescent="0.25">
      <c r="A15" s="17" t="s">
        <v>56</v>
      </c>
      <c r="B15" s="11">
        <v>1.8006993006993006E-2</v>
      </c>
      <c r="C15" s="77">
        <v>10</v>
      </c>
    </row>
    <row r="16" spans="1:8" x14ac:dyDescent="0.25">
      <c r="A16" s="16" t="s">
        <v>57</v>
      </c>
      <c r="B16" s="10">
        <v>3.5881172343000721E-2</v>
      </c>
      <c r="C16" s="77">
        <v>11</v>
      </c>
    </row>
    <row r="17" spans="1:3" x14ac:dyDescent="0.25">
      <c r="A17" s="17" t="s">
        <v>58</v>
      </c>
      <c r="B17" s="11">
        <v>2.9154231657187904E-2</v>
      </c>
      <c r="C17" s="77">
        <v>12</v>
      </c>
    </row>
    <row r="18" spans="1:3" x14ac:dyDescent="0.25">
      <c r="A18" s="1"/>
      <c r="B18" s="20"/>
    </row>
    <row r="19" spans="1:3" x14ac:dyDescent="0.25">
      <c r="B19" s="11"/>
    </row>
    <row r="20" spans="1:3" x14ac:dyDescent="0.25">
      <c r="C20" s="3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20"/>
  <dimension ref="A1:H13"/>
  <sheetViews>
    <sheetView showGridLines="0" workbookViewId="0">
      <selection activeCell="K3" sqref="K3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77"/>
      <c r="D1" s="77"/>
      <c r="E1" s="77"/>
      <c r="F1" s="77"/>
      <c r="G1" s="77" t="s">
        <v>401</v>
      </c>
      <c r="H1" s="77" t="s">
        <v>1136</v>
      </c>
    </row>
    <row r="3" spans="1:8" x14ac:dyDescent="0.25">
      <c r="A3" s="364" t="str">
        <f>"Tabela Referente à "&amp;G1</f>
        <v>Tabela Referente à Figura 2.7</v>
      </c>
      <c r="B3" s="364"/>
    </row>
    <row r="4" spans="1:8" ht="29.25" customHeight="1" x14ac:dyDescent="0.25">
      <c r="A4" s="365" t="str">
        <f>H1</f>
        <v>Participação das quatro principais empresas no número de voos – mercado doméstico, 2019</v>
      </c>
      <c r="B4" s="365"/>
    </row>
    <row r="5" spans="1:8" x14ac:dyDescent="0.25">
      <c r="A5" s="1" t="s">
        <v>7</v>
      </c>
      <c r="B5" s="20" t="s">
        <v>557</v>
      </c>
    </row>
    <row r="6" spans="1:8" x14ac:dyDescent="0.25">
      <c r="A6" s="26" t="s">
        <v>60</v>
      </c>
      <c r="B6" s="7">
        <v>283142</v>
      </c>
      <c r="C6" s="77" t="s">
        <v>370</v>
      </c>
    </row>
    <row r="7" spans="1:8" x14ac:dyDescent="0.25">
      <c r="A7" s="27" t="s">
        <v>59</v>
      </c>
      <c r="B7" s="8">
        <v>242316</v>
      </c>
      <c r="C7" s="77" t="s">
        <v>516</v>
      </c>
    </row>
    <row r="8" spans="1:8" x14ac:dyDescent="0.25">
      <c r="A8" s="26" t="s">
        <v>516</v>
      </c>
      <c r="B8" s="7">
        <v>218827</v>
      </c>
      <c r="C8" s="77" t="s">
        <v>371</v>
      </c>
    </row>
    <row r="9" spans="1:8" x14ac:dyDescent="0.25">
      <c r="A9" s="27" t="s">
        <v>61</v>
      </c>
      <c r="B9" s="8">
        <v>25197</v>
      </c>
      <c r="C9" s="77" t="s">
        <v>373</v>
      </c>
    </row>
    <row r="10" spans="1:8" x14ac:dyDescent="0.25">
      <c r="A10" s="26" t="s">
        <v>6</v>
      </c>
      <c r="B10" s="7">
        <v>35433</v>
      </c>
      <c r="C10" s="77" t="s">
        <v>372</v>
      </c>
    </row>
    <row r="11" spans="1:8" x14ac:dyDescent="0.25">
      <c r="A11" s="1" t="s">
        <v>10</v>
      </c>
      <c r="B11" s="59">
        <v>804915</v>
      </c>
      <c r="C11" s="143" t="e">
        <f>B10+#REF!</f>
        <v>#REF!</v>
      </c>
    </row>
    <row r="13" spans="1:8" x14ac:dyDescent="0.25">
      <c r="C13" s="77" t="str">
        <f>TEXT(B11,"#.###")&amp;" voos"</f>
        <v>804.915 voos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21"/>
  <dimension ref="A1:H11"/>
  <sheetViews>
    <sheetView showGridLines="0" workbookViewId="0">
      <selection activeCell="B5" sqref="B5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839</v>
      </c>
      <c r="H1" s="77" t="s">
        <v>1137</v>
      </c>
    </row>
    <row r="3" spans="1:8" x14ac:dyDescent="0.25">
      <c r="A3" s="364" t="str">
        <f>"Tabela Referente à "&amp;G1</f>
        <v>Tabela Referente à Figura 2.8</v>
      </c>
      <c r="B3" s="364"/>
    </row>
    <row r="4" spans="1:8" ht="31.5" customHeight="1" x14ac:dyDescent="0.25">
      <c r="A4" s="365" t="str">
        <f>H1</f>
        <v>Variação na quantidade de voos com relação ao ano anterior por empresa – mercado doméstico, 2019</v>
      </c>
      <c r="B4" s="365"/>
    </row>
    <row r="5" spans="1:8" x14ac:dyDescent="0.25">
      <c r="A5" s="1" t="s">
        <v>7</v>
      </c>
      <c r="B5" s="20" t="s">
        <v>735</v>
      </c>
    </row>
    <row r="6" spans="1:8" x14ac:dyDescent="0.25">
      <c r="A6" s="26" t="s">
        <v>60</v>
      </c>
      <c r="B6" s="10">
        <v>0.12656117581057802</v>
      </c>
    </row>
    <row r="7" spans="1:8" x14ac:dyDescent="0.25">
      <c r="A7" s="27" t="s">
        <v>516</v>
      </c>
      <c r="B7" s="11">
        <v>8.1299969363653357E-2</v>
      </c>
    </row>
    <row r="8" spans="1:8" x14ac:dyDescent="0.25">
      <c r="A8" s="26" t="s">
        <v>59</v>
      </c>
      <c r="B8" s="10">
        <v>2.740266182749429E-2</v>
      </c>
    </row>
    <row r="9" spans="1:8" x14ac:dyDescent="0.25">
      <c r="A9" s="27" t="s">
        <v>61</v>
      </c>
      <c r="B9" s="11">
        <v>-0.72605405640479237</v>
      </c>
    </row>
    <row r="10" spans="1:8" x14ac:dyDescent="0.25">
      <c r="A10" s="26" t="s">
        <v>6</v>
      </c>
      <c r="B10" s="10">
        <v>2.7400835073068786E-2</v>
      </c>
    </row>
    <row r="11" spans="1:8" x14ac:dyDescent="0.25">
      <c r="A11" s="1" t="s">
        <v>10</v>
      </c>
      <c r="B11" s="168">
        <v>-1.361598772588124E-2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22"/>
  <dimension ref="A1:H26"/>
  <sheetViews>
    <sheetView showGridLines="0" workbookViewId="0">
      <selection activeCell="A6" sqref="A6:A10"/>
    </sheetView>
  </sheetViews>
  <sheetFormatPr defaultRowHeight="15" x14ac:dyDescent="0.25"/>
  <cols>
    <col min="1" max="1" width="30.7109375" bestFit="1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840</v>
      </c>
      <c r="H1" s="77" t="s">
        <v>1138</v>
      </c>
    </row>
    <row r="3" spans="1:8" x14ac:dyDescent="0.25">
      <c r="A3" s="364" t="str">
        <f>"Tabela Referente à "&amp;G1</f>
        <v>Tabela Referente à Figura 2.9</v>
      </c>
      <c r="B3" s="364"/>
    </row>
    <row r="4" spans="1:8" ht="33" customHeight="1" x14ac:dyDescent="0.25">
      <c r="A4" s="365" t="str">
        <f>H1</f>
        <v>Participação dos 20 principais aeroportos na quantidade de decolagens – mercado doméstico, 2019</v>
      </c>
      <c r="B4" s="365"/>
    </row>
    <row r="5" spans="1:8" x14ac:dyDescent="0.25">
      <c r="A5" s="1" t="s">
        <v>7</v>
      </c>
      <c r="B5" s="20" t="s">
        <v>559</v>
      </c>
    </row>
    <row r="6" spans="1:8" x14ac:dyDescent="0.25">
      <c r="A6" s="26" t="s">
        <v>533</v>
      </c>
      <c r="B6" s="10">
        <v>0.12554617568314666</v>
      </c>
      <c r="C6" s="77" t="s">
        <v>96</v>
      </c>
      <c r="D6" s="77" t="s">
        <v>96</v>
      </c>
      <c r="E6" s="77">
        <f>COUNTIF($C$6:$C$25,$D6)</f>
        <v>8</v>
      </c>
    </row>
    <row r="7" spans="1:8" x14ac:dyDescent="0.25">
      <c r="A7" s="27" t="s">
        <v>534</v>
      </c>
      <c r="B7" s="11">
        <v>0.10727840827913507</v>
      </c>
      <c r="C7" s="77" t="s">
        <v>96</v>
      </c>
      <c r="D7" s="77" t="s">
        <v>701</v>
      </c>
      <c r="E7" s="77">
        <f>COUNTIF($C$6:$C$25,$D7)</f>
        <v>3</v>
      </c>
    </row>
    <row r="8" spans="1:8" x14ac:dyDescent="0.25">
      <c r="A8" s="26" t="s">
        <v>535</v>
      </c>
      <c r="B8" s="10">
        <v>7.2657361336290166E-2</v>
      </c>
      <c r="C8" s="77" t="s">
        <v>701</v>
      </c>
      <c r="D8" s="77" t="s">
        <v>702</v>
      </c>
      <c r="E8" s="77">
        <f>COUNTIF($C$6:$C$25,$D8)</f>
        <v>4</v>
      </c>
    </row>
    <row r="9" spans="1:8" x14ac:dyDescent="0.25">
      <c r="A9" s="27" t="s">
        <v>536</v>
      </c>
      <c r="B9" s="11">
        <v>6.1723287552101776E-2</v>
      </c>
      <c r="C9" s="77" t="s">
        <v>96</v>
      </c>
      <c r="D9" s="77" t="s">
        <v>704</v>
      </c>
      <c r="E9" s="77">
        <f>COUNTIF($C$6:$C$25,$D9)</f>
        <v>3</v>
      </c>
    </row>
    <row r="10" spans="1:8" x14ac:dyDescent="0.25">
      <c r="A10" s="26" t="s">
        <v>537</v>
      </c>
      <c r="B10" s="10">
        <v>6.0172813278420702E-2</v>
      </c>
      <c r="C10" s="77" t="s">
        <v>96</v>
      </c>
      <c r="D10" s="77" t="s">
        <v>703</v>
      </c>
      <c r="E10" s="77">
        <f>COUNTIF($C$6:$C$25,$D10)</f>
        <v>2</v>
      </c>
    </row>
    <row r="11" spans="1:8" x14ac:dyDescent="0.25">
      <c r="A11" s="27" t="s">
        <v>538</v>
      </c>
      <c r="B11" s="11">
        <v>5.1284918283296996E-2</v>
      </c>
      <c r="C11" s="77" t="s">
        <v>96</v>
      </c>
      <c r="D11" s="77"/>
      <c r="E11" s="77"/>
    </row>
    <row r="12" spans="1:8" x14ac:dyDescent="0.25">
      <c r="A12" s="26" t="s">
        <v>539</v>
      </c>
      <c r="B12" s="10">
        <v>4.2826882341613713E-2</v>
      </c>
      <c r="C12" s="77" t="s">
        <v>96</v>
      </c>
      <c r="D12" s="77"/>
      <c r="E12" s="77"/>
    </row>
    <row r="13" spans="1:8" x14ac:dyDescent="0.25">
      <c r="A13" s="27" t="s">
        <v>543</v>
      </c>
      <c r="B13" s="11">
        <v>4.2296391544448794E-2</v>
      </c>
      <c r="C13" s="77" t="s">
        <v>702</v>
      </c>
      <c r="D13" s="77"/>
      <c r="E13" s="77"/>
    </row>
    <row r="14" spans="1:8" x14ac:dyDescent="0.25">
      <c r="A14" s="26" t="s">
        <v>542</v>
      </c>
      <c r="B14" s="10">
        <v>3.8165520582918694E-2</v>
      </c>
      <c r="C14" s="77" t="s">
        <v>704</v>
      </c>
      <c r="D14" s="77"/>
      <c r="E14" s="77"/>
    </row>
    <row r="15" spans="1:8" x14ac:dyDescent="0.25">
      <c r="A15" s="27" t="s">
        <v>541</v>
      </c>
      <c r="B15" s="11">
        <v>3.6321847648509473E-2</v>
      </c>
      <c r="C15" s="77" t="s">
        <v>704</v>
      </c>
      <c r="D15" s="77"/>
      <c r="E15" s="77"/>
    </row>
    <row r="16" spans="1:8" x14ac:dyDescent="0.25">
      <c r="A16" s="26" t="s">
        <v>540</v>
      </c>
      <c r="B16" s="10">
        <v>3.4392451376853456E-2</v>
      </c>
      <c r="C16" s="77" t="s">
        <v>702</v>
      </c>
      <c r="D16" s="77"/>
      <c r="E16" s="77"/>
    </row>
    <row r="17" spans="1:5" x14ac:dyDescent="0.25">
      <c r="A17" s="27" t="s">
        <v>544</v>
      </c>
      <c r="B17" s="11">
        <v>2.7671244789822528E-2</v>
      </c>
      <c r="C17" s="77" t="s">
        <v>702</v>
      </c>
      <c r="D17" s="77"/>
      <c r="E17" s="77"/>
    </row>
    <row r="18" spans="1:5" x14ac:dyDescent="0.25">
      <c r="A18" s="26" t="s">
        <v>547</v>
      </c>
      <c r="B18" s="10">
        <v>1.8354733108464871E-2</v>
      </c>
      <c r="C18" s="77" t="s">
        <v>703</v>
      </c>
      <c r="D18" s="77"/>
      <c r="E18" s="77"/>
    </row>
    <row r="19" spans="1:5" x14ac:dyDescent="0.25">
      <c r="A19" s="27" t="s">
        <v>550</v>
      </c>
      <c r="B19" s="11">
        <v>1.7734791872433736E-2</v>
      </c>
      <c r="C19" s="77" t="s">
        <v>701</v>
      </c>
      <c r="D19" s="77"/>
      <c r="E19" s="77"/>
    </row>
    <row r="20" spans="1:5" x14ac:dyDescent="0.25">
      <c r="A20" s="26" t="s">
        <v>548</v>
      </c>
      <c r="B20" s="10">
        <v>1.7152121652596858E-2</v>
      </c>
      <c r="C20" s="77" t="s">
        <v>701</v>
      </c>
      <c r="D20" s="77"/>
      <c r="E20" s="77"/>
    </row>
    <row r="21" spans="1:5" x14ac:dyDescent="0.25">
      <c r="A21" s="27" t="s">
        <v>545</v>
      </c>
      <c r="B21" s="11">
        <v>1.6621630855431939E-2</v>
      </c>
      <c r="C21" s="77" t="s">
        <v>96</v>
      </c>
      <c r="D21" s="77"/>
      <c r="E21" s="77"/>
    </row>
    <row r="22" spans="1:5" x14ac:dyDescent="0.25">
      <c r="A22" s="26" t="s">
        <v>549</v>
      </c>
      <c r="B22" s="10">
        <v>1.6279979873651255E-2</v>
      </c>
      <c r="C22" s="77" t="s">
        <v>703</v>
      </c>
      <c r="D22" s="77"/>
      <c r="E22" s="77"/>
    </row>
    <row r="23" spans="1:5" x14ac:dyDescent="0.25">
      <c r="A23" s="27" t="s">
        <v>546</v>
      </c>
      <c r="B23" s="11">
        <v>1.5983054111303678E-2</v>
      </c>
      <c r="C23" s="77" t="s">
        <v>704</v>
      </c>
      <c r="D23" s="77"/>
      <c r="E23" s="77"/>
    </row>
    <row r="24" spans="1:5" x14ac:dyDescent="0.25">
      <c r="A24" s="26" t="s">
        <v>560</v>
      </c>
      <c r="B24" s="10">
        <v>1.0291769938440705E-2</v>
      </c>
      <c r="C24" s="77" t="s">
        <v>702</v>
      </c>
      <c r="D24" s="77"/>
      <c r="E24" s="77"/>
    </row>
    <row r="25" spans="1:5" x14ac:dyDescent="0.25">
      <c r="A25" s="27" t="s">
        <v>551</v>
      </c>
      <c r="B25" s="11">
        <v>1.0037084661113286E-2</v>
      </c>
      <c r="C25" s="77" t="s">
        <v>96</v>
      </c>
      <c r="D25" s="77"/>
      <c r="E25" s="77"/>
    </row>
    <row r="26" spans="1:5" x14ac:dyDescent="0.25">
      <c r="A26" s="1"/>
      <c r="B26" s="1"/>
    </row>
  </sheetData>
  <sortState xmlns:xlrd2="http://schemas.microsoft.com/office/spreadsheetml/2017/richdata2"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218"/>
  <dimension ref="A1:H26"/>
  <sheetViews>
    <sheetView showGridLines="0" workbookViewId="0">
      <selection activeCell="B1" sqref="B1:B1048576"/>
    </sheetView>
  </sheetViews>
  <sheetFormatPr defaultRowHeight="15" x14ac:dyDescent="0.25"/>
  <cols>
    <col min="1" max="1" width="30.7109375" bestFit="1" customWidth="1"/>
    <col min="2" max="2" width="50.140625" customWidth="1"/>
  </cols>
  <sheetData>
    <row r="1" spans="1:8" x14ac:dyDescent="0.25">
      <c r="C1" s="77"/>
      <c r="D1" s="77"/>
      <c r="E1" s="77"/>
      <c r="F1" s="77"/>
      <c r="G1" s="77" t="s">
        <v>841</v>
      </c>
      <c r="H1" s="77" t="s">
        <v>1139</v>
      </c>
    </row>
    <row r="3" spans="1:8" x14ac:dyDescent="0.25">
      <c r="A3" s="364" t="str">
        <f>"Tabela Referente à "&amp;G1</f>
        <v>Tabela Referente à Figura 2.10</v>
      </c>
      <c r="B3" s="364"/>
    </row>
    <row r="4" spans="1:8" ht="33" customHeight="1" x14ac:dyDescent="0.25">
      <c r="A4" s="365" t="str">
        <f>H1</f>
        <v>Variação da quantidade de decolagens nos 20 principais aeroportos com relação ao ano anterior – mercado doméstico, 2019</v>
      </c>
      <c r="B4" s="365"/>
    </row>
    <row r="5" spans="1:8" x14ac:dyDescent="0.25">
      <c r="A5" s="1" t="s">
        <v>7</v>
      </c>
      <c r="B5" s="20" t="s">
        <v>559</v>
      </c>
    </row>
    <row r="6" spans="1:8" x14ac:dyDescent="0.25">
      <c r="A6" s="26" t="s">
        <v>533</v>
      </c>
      <c r="B6" s="10">
        <v>1.2869600080184423E-2</v>
      </c>
    </row>
    <row r="7" spans="1:8" x14ac:dyDescent="0.25">
      <c r="A7" s="27" t="s">
        <v>534</v>
      </c>
      <c r="B7" s="11">
        <v>-1.9429713494055256E-2</v>
      </c>
    </row>
    <row r="8" spans="1:8" x14ac:dyDescent="0.25">
      <c r="A8" s="26" t="s">
        <v>535</v>
      </c>
      <c r="B8" s="10">
        <v>-0.10535413798378461</v>
      </c>
    </row>
    <row r="9" spans="1:8" x14ac:dyDescent="0.25">
      <c r="A9" s="27" t="s">
        <v>536</v>
      </c>
      <c r="B9" s="11">
        <v>5.7198791335064052E-2</v>
      </c>
    </row>
    <row r="10" spans="1:8" x14ac:dyDescent="0.25">
      <c r="A10" s="26" t="s">
        <v>537</v>
      </c>
      <c r="B10" s="10">
        <v>2.0952782462057336E-2</v>
      </c>
    </row>
    <row r="11" spans="1:8" x14ac:dyDescent="0.25">
      <c r="A11" s="27" t="s">
        <v>538</v>
      </c>
      <c r="B11" s="11">
        <v>-5.684518369585085E-2</v>
      </c>
    </row>
    <row r="12" spans="1:8" x14ac:dyDescent="0.25">
      <c r="A12" s="26" t="s">
        <v>539</v>
      </c>
      <c r="B12" s="10">
        <v>-0.10719743078397348</v>
      </c>
    </row>
    <row r="13" spans="1:8" x14ac:dyDescent="0.25">
      <c r="A13" s="27" t="s">
        <v>543</v>
      </c>
      <c r="B13" s="11">
        <v>4.8441734417344173E-2</v>
      </c>
    </row>
    <row r="14" spans="1:8" x14ac:dyDescent="0.25">
      <c r="A14" s="26" t="s">
        <v>542</v>
      </c>
      <c r="B14" s="10">
        <v>-2.2558783289318783E-2</v>
      </c>
    </row>
    <row r="15" spans="1:8" x14ac:dyDescent="0.25">
      <c r="A15" s="27" t="s">
        <v>541</v>
      </c>
      <c r="B15" s="11">
        <v>2.5680606230704464E-2</v>
      </c>
    </row>
    <row r="16" spans="1:8" x14ac:dyDescent="0.25">
      <c r="A16" s="26" t="s">
        <v>540</v>
      </c>
      <c r="B16" s="10">
        <v>-4.8268986145013237E-2</v>
      </c>
    </row>
    <row r="17" spans="1:2" x14ac:dyDescent="0.25">
      <c r="A17" s="27" t="s">
        <v>544</v>
      </c>
      <c r="B17" s="11">
        <v>2.7636799852357664E-2</v>
      </c>
    </row>
    <row r="18" spans="1:2" x14ac:dyDescent="0.25">
      <c r="A18" s="26" t="s">
        <v>547</v>
      </c>
      <c r="B18" s="10">
        <v>-3.2291871356520598E-2</v>
      </c>
    </row>
    <row r="19" spans="1:2" x14ac:dyDescent="0.25">
      <c r="A19" s="27" t="s">
        <v>550</v>
      </c>
      <c r="B19" s="11">
        <v>-3.787827727977354E-2</v>
      </c>
    </row>
    <row r="20" spans="1:2" x14ac:dyDescent="0.25">
      <c r="A20" s="26" t="s">
        <v>548</v>
      </c>
      <c r="B20" s="10">
        <v>4.1254996606078891E-2</v>
      </c>
    </row>
    <row r="21" spans="1:2" x14ac:dyDescent="0.25">
      <c r="A21" s="27" t="s">
        <v>545</v>
      </c>
      <c r="B21" s="11">
        <v>-1.4075165806927045E-2</v>
      </c>
    </row>
    <row r="22" spans="1:2" x14ac:dyDescent="0.25">
      <c r="A22" s="26" t="s">
        <v>549</v>
      </c>
      <c r="B22" s="10">
        <v>9.0273733255678515E-2</v>
      </c>
    </row>
    <row r="23" spans="1:2" x14ac:dyDescent="0.25">
      <c r="A23" s="27" t="s">
        <v>546</v>
      </c>
      <c r="B23" s="11">
        <v>-7.5192293868161883E-2</v>
      </c>
    </row>
    <row r="24" spans="1:2" x14ac:dyDescent="0.25">
      <c r="A24" s="26" t="s">
        <v>560</v>
      </c>
      <c r="B24" s="10">
        <v>3.0861124937779989E-2</v>
      </c>
    </row>
    <row r="25" spans="1:2" x14ac:dyDescent="0.25">
      <c r="A25" s="27" t="s">
        <v>551</v>
      </c>
      <c r="B25" s="11">
        <v>-4.7512379155859465E-2</v>
      </c>
    </row>
    <row r="26" spans="1:2" x14ac:dyDescent="0.25">
      <c r="A26" s="1"/>
      <c r="B26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23"/>
  <dimension ref="A1:H11"/>
  <sheetViews>
    <sheetView showGridLines="0" workbookViewId="0">
      <selection activeCell="D6" sqref="D6:E10"/>
    </sheetView>
  </sheetViews>
  <sheetFormatPr defaultRowHeight="15" x14ac:dyDescent="0.25"/>
  <cols>
    <col min="1" max="1" width="17.7109375" customWidth="1"/>
    <col min="2" max="2" width="26.7109375" customWidth="1"/>
    <col min="3" max="3" width="26" bestFit="1" customWidth="1"/>
  </cols>
  <sheetData>
    <row r="1" spans="1:8" x14ac:dyDescent="0.25">
      <c r="C1" s="77"/>
      <c r="D1" s="77"/>
      <c r="E1" s="77"/>
      <c r="F1" s="77"/>
      <c r="G1" s="77" t="s">
        <v>842</v>
      </c>
      <c r="H1" s="77" t="s">
        <v>1140</v>
      </c>
    </row>
    <row r="3" spans="1:8" x14ac:dyDescent="0.25">
      <c r="A3" s="364" t="str">
        <f>"Tabela Referente à "&amp;G1</f>
        <v>Tabela Referente à Figura 2.11</v>
      </c>
      <c r="B3" s="364"/>
      <c r="C3" s="364"/>
    </row>
    <row r="4" spans="1:8" ht="18.75" customHeight="1" x14ac:dyDescent="0.25">
      <c r="A4" s="366" t="str">
        <f>H1</f>
        <v>Quantidade de decolagens por região (milhares) – mercado doméstico, 2019</v>
      </c>
      <c r="B4" s="366"/>
      <c r="C4" s="366"/>
    </row>
    <row r="5" spans="1:8" x14ac:dyDescent="0.25">
      <c r="A5" s="1" t="s">
        <v>424</v>
      </c>
      <c r="B5" s="20" t="s">
        <v>925</v>
      </c>
      <c r="C5" s="20" t="s">
        <v>926</v>
      </c>
      <c r="D5" s="112"/>
      <c r="E5" s="112"/>
    </row>
    <row r="6" spans="1:8" x14ac:dyDescent="0.25">
      <c r="A6" s="26" t="s">
        <v>69</v>
      </c>
      <c r="B6" s="7">
        <v>97567</v>
      </c>
      <c r="C6" s="10">
        <v>-7.796478826653562E-2</v>
      </c>
      <c r="D6" s="338"/>
      <c r="E6" s="338"/>
      <c r="F6" s="29"/>
    </row>
    <row r="7" spans="1:8" x14ac:dyDescent="0.25">
      <c r="A7" s="27" t="s">
        <v>67</v>
      </c>
      <c r="B7" s="8">
        <v>142322</v>
      </c>
      <c r="C7" s="11">
        <v>-2.5999873855059464E-3</v>
      </c>
      <c r="D7" s="338"/>
      <c r="E7" s="338"/>
      <c r="F7" s="29"/>
    </row>
    <row r="8" spans="1:8" x14ac:dyDescent="0.25">
      <c r="A8" s="26" t="s">
        <v>70</v>
      </c>
      <c r="B8" s="7">
        <v>49387</v>
      </c>
      <c r="C8" s="10">
        <v>2.8631767047069814E-3</v>
      </c>
      <c r="D8" s="338"/>
      <c r="E8" s="338"/>
      <c r="F8" s="29"/>
    </row>
    <row r="9" spans="1:8" x14ac:dyDescent="0.25">
      <c r="A9" s="27" t="s">
        <v>65</v>
      </c>
      <c r="B9" s="8">
        <v>405226</v>
      </c>
      <c r="C9" s="11">
        <v>-1.0224419411253212E-2</v>
      </c>
      <c r="D9" s="338"/>
      <c r="E9" s="338"/>
      <c r="F9" s="29"/>
    </row>
    <row r="10" spans="1:8" x14ac:dyDescent="0.25">
      <c r="A10" s="26" t="s">
        <v>68</v>
      </c>
      <c r="B10" s="7">
        <v>110413</v>
      </c>
      <c r="C10" s="10">
        <v>1.42846644252145E-2</v>
      </c>
      <c r="D10" s="338"/>
      <c r="E10" s="338"/>
      <c r="F10" s="29"/>
    </row>
    <row r="11" spans="1:8" x14ac:dyDescent="0.25">
      <c r="A11" s="1"/>
      <c r="B11" s="1"/>
      <c r="C11" s="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140"/>
  <dimension ref="A1:P35"/>
  <sheetViews>
    <sheetView workbookViewId="0">
      <selection activeCell="A10" sqref="A10:D14"/>
    </sheetView>
  </sheetViews>
  <sheetFormatPr defaultRowHeight="15" x14ac:dyDescent="0.25"/>
  <cols>
    <col min="1" max="1" width="14.5703125" bestFit="1" customWidth="1"/>
    <col min="2" max="2" width="49.5703125" bestFit="1" customWidth="1"/>
    <col min="3" max="3" width="14.28515625" bestFit="1" customWidth="1"/>
    <col min="4" max="4" width="9" customWidth="1"/>
    <col min="5" max="5" width="14.5703125" bestFit="1" customWidth="1"/>
    <col min="6" max="14" width="18" bestFit="1" customWidth="1"/>
    <col min="15" max="15" width="12" bestFit="1" customWidth="1"/>
  </cols>
  <sheetData>
    <row r="1" spans="1:16" x14ac:dyDescent="0.25">
      <c r="E1">
        <f>10^6</f>
        <v>1000000</v>
      </c>
    </row>
    <row r="2" spans="1:16" x14ac:dyDescent="0.25">
      <c r="A2" t="s">
        <v>684</v>
      </c>
      <c r="B2" s="29">
        <v>2019</v>
      </c>
      <c r="C2" s="29"/>
      <c r="E2" t="s">
        <v>688</v>
      </c>
      <c r="F2">
        <v>2007</v>
      </c>
      <c r="G2">
        <v>2008</v>
      </c>
      <c r="H2">
        <v>2009</v>
      </c>
      <c r="I2">
        <v>2010</v>
      </c>
      <c r="J2">
        <v>2011</v>
      </c>
      <c r="K2">
        <v>2012</v>
      </c>
      <c r="L2">
        <v>2013</v>
      </c>
      <c r="M2">
        <v>2014</v>
      </c>
      <c r="N2">
        <v>2015</v>
      </c>
    </row>
    <row r="3" spans="1:16" x14ac:dyDescent="0.25">
      <c r="A3" s="26" t="s">
        <v>69</v>
      </c>
      <c r="B3" s="8">
        <v>16297074</v>
      </c>
      <c r="C3" s="8"/>
      <c r="E3" s="26" t="s">
        <v>69</v>
      </c>
      <c r="F3" s="8">
        <v>482444549941.20099</v>
      </c>
      <c r="G3" s="8">
        <v>529597804053.75616</v>
      </c>
      <c r="H3" s="8">
        <v>548973526311.1402</v>
      </c>
      <c r="I3" s="8">
        <v>580644576995.68933</v>
      </c>
      <c r="J3" s="8">
        <v>604547239107.18567</v>
      </c>
      <c r="K3" s="8">
        <v>622183281827.91077</v>
      </c>
      <c r="L3" s="8">
        <v>632239694223.40747</v>
      </c>
      <c r="M3" s="8">
        <v>655059925429.83948</v>
      </c>
      <c r="N3" s="8">
        <v>650634242318.06274</v>
      </c>
    </row>
    <row r="4" spans="1:16" x14ac:dyDescent="0.25">
      <c r="A4" s="27" t="s">
        <v>67</v>
      </c>
      <c r="B4" s="8">
        <v>57071654</v>
      </c>
      <c r="C4" s="8"/>
      <c r="E4" s="27" t="s">
        <v>67</v>
      </c>
      <c r="F4" s="8">
        <v>734027039562.9989</v>
      </c>
      <c r="G4" s="8">
        <v>773249041340.86389</v>
      </c>
      <c r="H4" s="8">
        <v>801821702984.58289</v>
      </c>
      <c r="I4" s="8">
        <v>855495014446.29529</v>
      </c>
      <c r="J4" s="8">
        <v>881414740344.74841</v>
      </c>
      <c r="K4" s="8">
        <v>914044421947.83838</v>
      </c>
      <c r="L4" s="8">
        <v>943268091306.23413</v>
      </c>
      <c r="M4" s="8">
        <v>971907533883.33093</v>
      </c>
      <c r="N4" s="8">
        <v>952288738577.03479</v>
      </c>
    </row>
    <row r="5" spans="1:16" x14ac:dyDescent="0.25">
      <c r="A5" s="26" t="s">
        <v>70</v>
      </c>
      <c r="B5" s="8">
        <v>18430980</v>
      </c>
      <c r="C5" s="8"/>
      <c r="E5" s="26" t="s">
        <v>70</v>
      </c>
      <c r="F5" s="8">
        <v>280924408723.11627</v>
      </c>
      <c r="G5" s="8">
        <v>298324483733.03088</v>
      </c>
      <c r="H5" s="8">
        <v>294908878183.42017</v>
      </c>
      <c r="I5" s="8">
        <v>338902027590.14233</v>
      </c>
      <c r="J5" s="8">
        <v>364142812275.41968</v>
      </c>
      <c r="K5" s="8">
        <v>362642306814.5979</v>
      </c>
      <c r="L5" s="8">
        <v>380734883459.86536</v>
      </c>
      <c r="M5" s="8">
        <v>371907450165.30212</v>
      </c>
      <c r="N5" s="8">
        <v>359997904812.70648</v>
      </c>
    </row>
    <row r="6" spans="1:16" x14ac:dyDescent="0.25">
      <c r="A6" s="27" t="s">
        <v>65</v>
      </c>
      <c r="B6" s="8">
        <v>88371433</v>
      </c>
      <c r="C6" s="8"/>
      <c r="E6" s="27" t="s">
        <v>65</v>
      </c>
      <c r="F6" s="8">
        <v>3231870594935.2007</v>
      </c>
      <c r="G6" s="8">
        <v>3373062033229.73</v>
      </c>
      <c r="H6" s="8">
        <v>3327553030916.5889</v>
      </c>
      <c r="I6" s="8">
        <v>3569115727941.895</v>
      </c>
      <c r="J6" s="8">
        <v>3709810028984.1382</v>
      </c>
      <c r="K6" s="8">
        <v>3769242724410.9644</v>
      </c>
      <c r="L6" s="8">
        <v>3839012483446.1362</v>
      </c>
      <c r="M6" s="8">
        <v>3832454620210.4712</v>
      </c>
      <c r="N6" s="8">
        <v>3634735333863.46</v>
      </c>
    </row>
    <row r="7" spans="1:16" x14ac:dyDescent="0.25">
      <c r="A7" s="26" t="s">
        <v>68</v>
      </c>
      <c r="B7" s="8">
        <v>29975984</v>
      </c>
      <c r="C7" s="8"/>
      <c r="E7" s="26" t="s">
        <v>68</v>
      </c>
      <c r="F7" s="8">
        <v>905015951750.03992</v>
      </c>
      <c r="G7" s="8">
        <v>947070543633.45288</v>
      </c>
      <c r="H7" s="8">
        <v>940597055100.68323</v>
      </c>
      <c r="I7" s="8">
        <v>1014905136492.6892</v>
      </c>
      <c r="J7" s="8">
        <v>1051883710116.4274</v>
      </c>
      <c r="K7" s="8">
        <v>1070710081664.2377</v>
      </c>
      <c r="L7" s="8">
        <v>1146057340215.5535</v>
      </c>
      <c r="M7" s="8">
        <v>1144964105921.9658</v>
      </c>
      <c r="N7" s="8">
        <v>1131274550170.6699</v>
      </c>
    </row>
    <row r="8" spans="1:16" x14ac:dyDescent="0.25">
      <c r="E8" s="27" t="s">
        <v>691</v>
      </c>
      <c r="F8" s="42">
        <v>2720262952977.0059</v>
      </c>
      <c r="G8" s="42">
        <v>3109803099008.0195</v>
      </c>
      <c r="H8" s="42">
        <v>3333039340989</v>
      </c>
      <c r="I8" s="42">
        <v>3885847002010.0039</v>
      </c>
      <c r="J8" s="42">
        <v>4376382002011.0005</v>
      </c>
      <c r="K8" s="42">
        <v>4814760002011.999</v>
      </c>
      <c r="L8" s="42">
        <v>5331618958659.3057</v>
      </c>
      <c r="M8" s="42">
        <v>5778952782014.0059</v>
      </c>
      <c r="N8" s="42">
        <v>5995787002014.999</v>
      </c>
    </row>
    <row r="9" spans="1:16" x14ac:dyDescent="0.25">
      <c r="E9" s="26" t="s">
        <v>692</v>
      </c>
      <c r="F9" s="42">
        <f>VLOOKUP(F$2,$A$13:$B$23,2,0)</f>
        <v>5634282549069.5098</v>
      </c>
      <c r="G9" s="42">
        <f t="shared" ref="G9:N9" si="0">VLOOKUP(G$2,$A$13:$B$23,2,0)</f>
        <v>5921303909814.2197</v>
      </c>
      <c r="H9" s="42">
        <f t="shared" si="0"/>
        <v>5913854197061.0098</v>
      </c>
      <c r="I9" s="42">
        <f t="shared" si="0"/>
        <v>6359062486756.0098</v>
      </c>
      <c r="J9" s="42">
        <f t="shared" si="0"/>
        <v>6611798533866.1201</v>
      </c>
      <c r="K9" s="42">
        <f t="shared" si="0"/>
        <v>6738822819481.5801</v>
      </c>
      <c r="L9" s="42">
        <f t="shared" si="0"/>
        <v>6941312495271.9502</v>
      </c>
      <c r="M9" s="42">
        <f t="shared" si="0"/>
        <v>6976293638042.1904</v>
      </c>
      <c r="N9" s="42">
        <f t="shared" si="0"/>
        <v>6728930772003.3203</v>
      </c>
    </row>
    <row r="10" spans="1:16" s="223" customFormat="1" x14ac:dyDescent="0.25"/>
    <row r="11" spans="1:16" x14ac:dyDescent="0.25">
      <c r="E11" s="223" t="s">
        <v>689</v>
      </c>
    </row>
    <row r="12" spans="1:16" x14ac:dyDescent="0.25">
      <c r="A12" s="223" t="s">
        <v>685</v>
      </c>
      <c r="B12" s="223" t="s">
        <v>686</v>
      </c>
      <c r="E12" s="223"/>
      <c r="F12" s="223">
        <v>2007</v>
      </c>
      <c r="G12" s="223">
        <v>2008</v>
      </c>
      <c r="H12" s="223">
        <v>2009</v>
      </c>
      <c r="I12" s="223">
        <v>2010</v>
      </c>
      <c r="J12" s="223">
        <v>2011</v>
      </c>
      <c r="K12" s="223">
        <v>2012</v>
      </c>
      <c r="L12" s="223">
        <v>2013</v>
      </c>
      <c r="M12" s="223">
        <v>2014</v>
      </c>
      <c r="N12" s="223">
        <v>2015</v>
      </c>
    </row>
    <row r="13" spans="1:16" x14ac:dyDescent="0.25">
      <c r="A13" s="223">
        <v>2007</v>
      </c>
      <c r="B13" s="226">
        <v>5634282549069.5098</v>
      </c>
      <c r="E13" s="26" t="str">
        <f>E3</f>
        <v>Centro-Oeste</v>
      </c>
      <c r="F13" s="8">
        <v>81345</v>
      </c>
      <c r="G13" s="8">
        <v>90061</v>
      </c>
      <c r="H13" s="8">
        <v>103054</v>
      </c>
      <c r="I13" s="8">
        <v>116415</v>
      </c>
      <c r="J13" s="8">
        <v>129440</v>
      </c>
      <c r="K13" s="8">
        <v>129201</v>
      </c>
      <c r="L13" s="8">
        <v>119753</v>
      </c>
      <c r="M13" s="8">
        <v>124570</v>
      </c>
      <c r="N13" s="8">
        <v>126717</v>
      </c>
      <c r="O13">
        <f>N13/N3*10^9</f>
        <v>194.75919304298523</v>
      </c>
      <c r="P13" t="e">
        <f>N13/F30</f>
        <v>#DIV/0!</v>
      </c>
    </row>
    <row r="14" spans="1:16" x14ac:dyDescent="0.25">
      <c r="A14" s="223">
        <v>2008</v>
      </c>
      <c r="B14" s="226">
        <v>5921303909814.2197</v>
      </c>
      <c r="E14" s="27" t="str">
        <f>E4</f>
        <v>Nordeste</v>
      </c>
      <c r="F14" s="8">
        <v>112489</v>
      </c>
      <c r="G14" s="8">
        <v>112402</v>
      </c>
      <c r="H14" s="8">
        <v>124001</v>
      </c>
      <c r="I14" s="8">
        <v>148576</v>
      </c>
      <c r="J14" s="8">
        <v>171986</v>
      </c>
      <c r="K14" s="8">
        <v>173712</v>
      </c>
      <c r="L14" s="8">
        <v>166511</v>
      </c>
      <c r="M14" s="8">
        <v>162922</v>
      </c>
      <c r="N14" s="8">
        <v>159601</v>
      </c>
      <c r="O14" s="258">
        <f t="shared" ref="O14:O17" si="1">N14/N4*10^9</f>
        <v>167.59727752161081</v>
      </c>
      <c r="P14" s="258" t="e">
        <f t="shared" ref="P14:P17" si="2">N14/F31</f>
        <v>#DIV/0!</v>
      </c>
    </row>
    <row r="15" spans="1:16" x14ac:dyDescent="0.25">
      <c r="A15" s="223">
        <v>2009</v>
      </c>
      <c r="B15" s="226">
        <v>5913854197061.0098</v>
      </c>
      <c r="E15" s="26" t="str">
        <f>E5</f>
        <v>Norte</v>
      </c>
      <c r="F15" s="8">
        <v>63194</v>
      </c>
      <c r="G15" s="8">
        <v>64288</v>
      </c>
      <c r="H15" s="8">
        <v>62708</v>
      </c>
      <c r="I15" s="8">
        <v>70749</v>
      </c>
      <c r="J15" s="8">
        <v>81082</v>
      </c>
      <c r="K15" s="8">
        <v>81763</v>
      </c>
      <c r="L15" s="8">
        <v>80587</v>
      </c>
      <c r="M15" s="8">
        <v>78129</v>
      </c>
      <c r="N15" s="8">
        <v>72474</v>
      </c>
      <c r="O15" s="258">
        <f t="shared" si="1"/>
        <v>201.31783832938007</v>
      </c>
      <c r="P15" s="258" t="e">
        <f t="shared" si="2"/>
        <v>#DIV/0!</v>
      </c>
    </row>
    <row r="16" spans="1:16" x14ac:dyDescent="0.25">
      <c r="A16" s="223">
        <v>2010</v>
      </c>
      <c r="B16" s="226">
        <v>6359062486756.0098</v>
      </c>
      <c r="E16" s="27" t="str">
        <f>E6</f>
        <v>Sudeste</v>
      </c>
      <c r="F16" s="8">
        <v>285857</v>
      </c>
      <c r="G16" s="8">
        <v>300840</v>
      </c>
      <c r="H16" s="8">
        <v>338939</v>
      </c>
      <c r="I16" s="8">
        <v>391466</v>
      </c>
      <c r="J16" s="8">
        <v>443017</v>
      </c>
      <c r="K16" s="8">
        <v>470686</v>
      </c>
      <c r="L16" s="8">
        <v>453879</v>
      </c>
      <c r="M16" s="8">
        <v>454756</v>
      </c>
      <c r="N16" s="8">
        <v>455208</v>
      </c>
      <c r="O16" s="258">
        <f t="shared" si="1"/>
        <v>125.2382795960406</v>
      </c>
      <c r="P16" s="258" t="e">
        <f t="shared" si="2"/>
        <v>#DIV/0!</v>
      </c>
    </row>
    <row r="17" spans="1:16" x14ac:dyDescent="0.25">
      <c r="A17" s="223">
        <v>2011</v>
      </c>
      <c r="B17" s="226">
        <v>6611798533866.1201</v>
      </c>
      <c r="E17" s="26" t="str">
        <f>E7</f>
        <v>Sul</v>
      </c>
      <c r="F17" s="8">
        <v>84665</v>
      </c>
      <c r="G17" s="8">
        <v>90386</v>
      </c>
      <c r="H17" s="8">
        <v>104922</v>
      </c>
      <c r="I17" s="8">
        <v>117512</v>
      </c>
      <c r="J17" s="8">
        <v>132558</v>
      </c>
      <c r="K17" s="8">
        <v>135477</v>
      </c>
      <c r="L17" s="8">
        <v>125955</v>
      </c>
      <c r="M17" s="8">
        <v>121596</v>
      </c>
      <c r="N17" s="8">
        <v>121704</v>
      </c>
      <c r="O17" s="258">
        <f t="shared" si="1"/>
        <v>107.58131169983371</v>
      </c>
      <c r="P17" s="258" t="e">
        <f t="shared" si="2"/>
        <v>#DIV/0!</v>
      </c>
    </row>
    <row r="18" spans="1:16" x14ac:dyDescent="0.25">
      <c r="A18" s="223">
        <v>2012</v>
      </c>
      <c r="B18" s="226">
        <v>6738822819481.5801</v>
      </c>
      <c r="E18" s="27" t="s">
        <v>687</v>
      </c>
      <c r="F18" s="42"/>
      <c r="G18" s="42"/>
      <c r="H18" s="42"/>
      <c r="I18" s="42"/>
      <c r="J18" s="42"/>
      <c r="K18" s="42"/>
      <c r="L18" s="42"/>
      <c r="M18" s="42"/>
      <c r="N18" s="42"/>
    </row>
    <row r="19" spans="1:16" x14ac:dyDescent="0.25">
      <c r="A19" s="223">
        <v>2013</v>
      </c>
      <c r="B19" s="226">
        <v>6941312495271.9502</v>
      </c>
    </row>
    <row r="20" spans="1:16" x14ac:dyDescent="0.25">
      <c r="A20" s="223">
        <v>2014</v>
      </c>
      <c r="B20" s="226">
        <v>6976293638042.1904</v>
      </c>
      <c r="E20" s="223" t="s">
        <v>693</v>
      </c>
      <c r="F20" s="223"/>
      <c r="G20" s="223"/>
      <c r="H20" s="223"/>
      <c r="I20" s="223"/>
      <c r="J20" s="223"/>
      <c r="K20" s="223"/>
      <c r="L20" s="223"/>
      <c r="M20" s="223"/>
      <c r="N20" s="223"/>
    </row>
    <row r="21" spans="1:16" x14ac:dyDescent="0.25">
      <c r="A21" s="223">
        <v>2015</v>
      </c>
      <c r="B21" s="226">
        <v>6728930772003.3203</v>
      </c>
      <c r="E21" s="223"/>
      <c r="F21" s="223">
        <v>2007</v>
      </c>
      <c r="G21" s="223">
        <v>2008</v>
      </c>
      <c r="H21" s="223">
        <v>2009</v>
      </c>
      <c r="I21" s="223">
        <v>2010</v>
      </c>
      <c r="J21" s="223">
        <v>2011</v>
      </c>
      <c r="K21" s="223">
        <v>2012</v>
      </c>
      <c r="L21" s="223">
        <v>2013</v>
      </c>
      <c r="M21" s="223">
        <v>2014</v>
      </c>
      <c r="N21" s="223">
        <v>2015</v>
      </c>
    </row>
    <row r="22" spans="1:16" x14ac:dyDescent="0.25">
      <c r="A22" s="223">
        <v>2016</v>
      </c>
      <c r="B22" s="226">
        <v>6495927028337.0996</v>
      </c>
      <c r="E22" s="26" t="str">
        <f>E3</f>
        <v>Centro-Oeste</v>
      </c>
      <c r="F22" s="8">
        <v>6375967</v>
      </c>
      <c r="G22" s="8">
        <v>7211701</v>
      </c>
      <c r="H22" s="8">
        <v>8312146</v>
      </c>
      <c r="I22" s="8">
        <v>9992230</v>
      </c>
      <c r="J22" s="8">
        <v>11105225</v>
      </c>
      <c r="K22" s="8">
        <v>11907004</v>
      </c>
      <c r="L22" s="8">
        <v>12103549</v>
      </c>
      <c r="M22" s="8">
        <v>13067456</v>
      </c>
      <c r="N22" s="8">
        <v>13662059</v>
      </c>
      <c r="O22" s="258">
        <f>N22/N3*10^6</f>
        <v>20.998063291789212</v>
      </c>
    </row>
    <row r="23" spans="1:16" x14ac:dyDescent="0.25">
      <c r="A23" s="223">
        <v>2017</v>
      </c>
      <c r="B23" s="226">
        <v>6559940259751.4199</v>
      </c>
      <c r="E23" s="27" t="str">
        <f>E4</f>
        <v>Nordeste</v>
      </c>
      <c r="F23" s="8">
        <v>9322323</v>
      </c>
      <c r="G23" s="8">
        <v>9423854</v>
      </c>
      <c r="H23" s="8">
        <v>11229129</v>
      </c>
      <c r="I23" s="8">
        <v>13987699</v>
      </c>
      <c r="J23" s="8">
        <v>15739878</v>
      </c>
      <c r="K23" s="8">
        <v>16800141</v>
      </c>
      <c r="L23" s="8">
        <v>16644533</v>
      </c>
      <c r="M23" s="8">
        <v>17679530</v>
      </c>
      <c r="N23" s="8">
        <v>17566511</v>
      </c>
      <c r="O23" s="258">
        <f t="shared" ref="O23:O26" si="3">N23/N4*10^6</f>
        <v>18.446622634904728</v>
      </c>
    </row>
    <row r="24" spans="1:16" x14ac:dyDescent="0.25">
      <c r="E24" s="26" t="str">
        <f>E5</f>
        <v>Norte</v>
      </c>
      <c r="F24" s="8">
        <v>3316251</v>
      </c>
      <c r="G24" s="8">
        <v>3516511</v>
      </c>
      <c r="H24" s="8">
        <v>3757637</v>
      </c>
      <c r="I24" s="8">
        <v>4358605</v>
      </c>
      <c r="J24" s="8">
        <v>4990000</v>
      </c>
      <c r="K24" s="8">
        <v>5370759</v>
      </c>
      <c r="L24" s="8">
        <v>5563032</v>
      </c>
      <c r="M24" s="8">
        <v>5958818</v>
      </c>
      <c r="N24" s="8">
        <v>5849731</v>
      </c>
      <c r="O24" s="258">
        <f t="shared" si="3"/>
        <v>16.249347348405813</v>
      </c>
    </row>
    <row r="25" spans="1:16" x14ac:dyDescent="0.25">
      <c r="E25" s="27" t="str">
        <f>E6</f>
        <v>Sudeste</v>
      </c>
      <c r="F25" s="8">
        <v>22328843</v>
      </c>
      <c r="G25" s="8">
        <v>23498693</v>
      </c>
      <c r="H25" s="8">
        <v>26433292</v>
      </c>
      <c r="I25" s="8">
        <v>32828281</v>
      </c>
      <c r="J25" s="8">
        <v>39350693</v>
      </c>
      <c r="K25" s="8">
        <v>43153601</v>
      </c>
      <c r="L25" s="8">
        <v>44369204</v>
      </c>
      <c r="M25" s="8">
        <v>46954411</v>
      </c>
      <c r="N25" s="8">
        <v>46663400</v>
      </c>
      <c r="O25" s="258">
        <f t="shared" si="3"/>
        <v>12.838183722829742</v>
      </c>
    </row>
    <row r="26" spans="1:16" x14ac:dyDescent="0.25">
      <c r="E26" s="26" t="str">
        <f>E7</f>
        <v>Sul</v>
      </c>
      <c r="F26" s="8">
        <v>6022650</v>
      </c>
      <c r="G26" s="8">
        <v>6470509</v>
      </c>
      <c r="H26" s="8">
        <v>7391468</v>
      </c>
      <c r="I26" s="8">
        <v>8981214</v>
      </c>
      <c r="J26" s="8">
        <v>10886999</v>
      </c>
      <c r="K26" s="8">
        <v>11457391</v>
      </c>
      <c r="L26" s="8">
        <v>11562119</v>
      </c>
      <c r="M26" s="8">
        <v>12252473</v>
      </c>
      <c r="N26" s="8">
        <v>12439092</v>
      </c>
      <c r="O26" s="258">
        <f t="shared" si="3"/>
        <v>10.995643805584926</v>
      </c>
    </row>
    <row r="27" spans="1:16" x14ac:dyDescent="0.25">
      <c r="E27" s="27" t="s">
        <v>687</v>
      </c>
      <c r="F27" s="42"/>
      <c r="G27" s="42"/>
      <c r="H27" s="42"/>
      <c r="I27" s="42"/>
      <c r="J27" s="42"/>
      <c r="K27" s="42"/>
      <c r="L27" s="42"/>
      <c r="M27" s="42"/>
      <c r="N27" s="42"/>
    </row>
    <row r="29" spans="1:16" x14ac:dyDescent="0.25">
      <c r="E29" t="s">
        <v>690</v>
      </c>
      <c r="F29" s="223">
        <v>2015</v>
      </c>
      <c r="G29" s="223"/>
      <c r="H29" s="223"/>
      <c r="I29" s="223"/>
      <c r="J29" s="223"/>
      <c r="K29" s="223"/>
      <c r="L29" s="223"/>
      <c r="M29" s="223"/>
    </row>
    <row r="30" spans="1:16" x14ac:dyDescent="0.25">
      <c r="E30" s="26" t="str">
        <f>E3</f>
        <v>Centro-Oeste</v>
      </c>
      <c r="F30" s="8" t="e">
        <f>N3/C3</f>
        <v>#DIV/0!</v>
      </c>
    </row>
    <row r="31" spans="1:16" x14ac:dyDescent="0.25">
      <c r="E31" s="27" t="str">
        <f>E4</f>
        <v>Nordeste</v>
      </c>
      <c r="F31" s="8" t="e">
        <f>N4/C4</f>
        <v>#DIV/0!</v>
      </c>
      <c r="G31" s="223"/>
    </row>
    <row r="32" spans="1:16" x14ac:dyDescent="0.25">
      <c r="E32" s="26" t="str">
        <f>E5</f>
        <v>Norte</v>
      </c>
      <c r="F32" s="8" t="e">
        <f>N5/C5</f>
        <v>#DIV/0!</v>
      </c>
      <c r="G32" s="223"/>
    </row>
    <row r="33" spans="5:7" x14ac:dyDescent="0.25">
      <c r="E33" s="27" t="str">
        <f>E6</f>
        <v>Sudeste</v>
      </c>
      <c r="F33" s="8" t="e">
        <f>N6/C6</f>
        <v>#DIV/0!</v>
      </c>
      <c r="G33" s="223"/>
    </row>
    <row r="34" spans="5:7" x14ac:dyDescent="0.25">
      <c r="E34" s="26" t="str">
        <f>E7</f>
        <v>Sul</v>
      </c>
      <c r="F34" s="8" t="e">
        <f>N7/C7</f>
        <v>#DIV/0!</v>
      </c>
      <c r="G34" s="223"/>
    </row>
    <row r="35" spans="5:7" x14ac:dyDescent="0.25">
      <c r="E35" s="27" t="s">
        <v>687</v>
      </c>
      <c r="G35" s="223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161"/>
  <dimension ref="A1:H11"/>
  <sheetViews>
    <sheetView showGridLines="0" workbookViewId="0">
      <selection activeCell="B6" sqref="B6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8" x14ac:dyDescent="0.25">
      <c r="C1" s="77"/>
      <c r="D1" s="77"/>
      <c r="E1" s="77"/>
      <c r="F1" s="77"/>
      <c r="G1" s="77" t="s">
        <v>843</v>
      </c>
      <c r="H1" s="77" t="s">
        <v>1141</v>
      </c>
    </row>
    <row r="3" spans="1:8" x14ac:dyDescent="0.25">
      <c r="A3" s="364" t="str">
        <f>"Tabela Referente à "&amp;G1</f>
        <v>Tabela Referente à Figura 2.12</v>
      </c>
      <c r="B3" s="364"/>
    </row>
    <row r="4" spans="1:8" ht="31.5" customHeight="1" x14ac:dyDescent="0.25">
      <c r="A4" s="365" t="str">
        <f>H1</f>
        <v>Quantidade de decolagens por mil de habitantes por região – mercado doméstico, 2019</v>
      </c>
      <c r="B4" s="365"/>
    </row>
    <row r="5" spans="1:8" x14ac:dyDescent="0.25">
      <c r="A5" s="1" t="s">
        <v>66</v>
      </c>
      <c r="B5" s="20" t="s">
        <v>445</v>
      </c>
    </row>
    <row r="6" spans="1:8" x14ac:dyDescent="0.25">
      <c r="A6" s="26" t="s">
        <v>69</v>
      </c>
      <c r="B6" s="4">
        <f>(VLOOKUP($A6,'Fig 2.11'!$A$5:$B$10,2,0))/(VLOOKUP($A6,'IBGE POP PIB'!$A$2:$B$7,2,0)/10^3)</f>
        <v>5.9867802036120104</v>
      </c>
    </row>
    <row r="7" spans="1:8" x14ac:dyDescent="0.25">
      <c r="A7" s="27" t="s">
        <v>65</v>
      </c>
      <c r="B7" s="5">
        <f>(VLOOKUP($A7,'Fig 2.11'!$A$5:$B$10,2,0))/(VLOOKUP($A7,'IBGE POP PIB'!$A$2:$B$7,2,0)/10^3)</f>
        <v>4.5854863528126781</v>
      </c>
    </row>
    <row r="8" spans="1:8" x14ac:dyDescent="0.25">
      <c r="A8" s="26" t="s">
        <v>68</v>
      </c>
      <c r="B8" s="4">
        <f>(VLOOKUP($A8,'Fig 2.11'!$A$5:$B$10,2,0))/(VLOOKUP($A8,'IBGE POP PIB'!$A$2:$B$7,2,0)/10^3)</f>
        <v>3.6833820034064604</v>
      </c>
    </row>
    <row r="9" spans="1:8" x14ac:dyDescent="0.25">
      <c r="A9" s="27" t="s">
        <v>70</v>
      </c>
      <c r="B9" s="5">
        <f>(VLOOKUP($A9,'Fig 2.11'!$A$5:$B$10,2,0))/(VLOOKUP($A9,'IBGE POP PIB'!$A$2:$B$7,2,0)/10^3)</f>
        <v>2.6795645158314967</v>
      </c>
    </row>
    <row r="10" spans="1:8" x14ac:dyDescent="0.25">
      <c r="A10" s="26" t="s">
        <v>67</v>
      </c>
      <c r="B10" s="4">
        <f>(VLOOKUP($A10,'Fig 2.11'!$A$5:$B$10,2,0))/(VLOOKUP($A10,'IBGE POP PIB'!$A$2:$B$7,2,0)/10^3)</f>
        <v>2.4937423401116079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24"/>
  <dimension ref="A1:H17"/>
  <sheetViews>
    <sheetView showGridLines="0" workbookViewId="0">
      <selection activeCell="B5" sqref="B5"/>
    </sheetView>
  </sheetViews>
  <sheetFormatPr defaultRowHeight="15" x14ac:dyDescent="0.25"/>
  <cols>
    <col min="1" max="1" width="17.7109375" customWidth="1"/>
    <col min="2" max="2" width="48.5703125" customWidth="1"/>
  </cols>
  <sheetData>
    <row r="1" spans="1:8" x14ac:dyDescent="0.25">
      <c r="B1" s="77"/>
      <c r="C1" s="77"/>
      <c r="D1" s="77"/>
      <c r="E1" s="77"/>
      <c r="F1" s="77" t="s">
        <v>260</v>
      </c>
      <c r="G1" s="77" t="s">
        <v>844</v>
      </c>
      <c r="H1" s="77" t="s">
        <v>1142</v>
      </c>
    </row>
    <row r="3" spans="1:8" x14ac:dyDescent="0.25">
      <c r="A3" s="364" t="str">
        <f>"Tabela Referente à "&amp;G1</f>
        <v>Tabela Referente à Figura 2.13</v>
      </c>
      <c r="B3" s="364"/>
    </row>
    <row r="4" spans="1:8" ht="29.25" customHeight="1" x14ac:dyDescent="0.25">
      <c r="A4" s="365" t="str">
        <f>H1</f>
        <v>Variação no número de decolagens por região com relação ao ano anterior – mercado doméstico, 2019</v>
      </c>
      <c r="B4" s="365"/>
    </row>
    <row r="5" spans="1:8" x14ac:dyDescent="0.25">
      <c r="A5" s="1" t="s">
        <v>66</v>
      </c>
      <c r="B5" s="351" t="s">
        <v>1499</v>
      </c>
      <c r="C5" s="77"/>
    </row>
    <row r="6" spans="1:8" x14ac:dyDescent="0.25">
      <c r="A6" s="26" t="s">
        <v>69</v>
      </c>
      <c r="B6" s="10">
        <f>'Fig 2.11'!C6</f>
        <v>-7.796478826653562E-2</v>
      </c>
      <c r="C6" s="173"/>
      <c r="D6" s="29"/>
      <c r="E6" s="29"/>
    </row>
    <row r="7" spans="1:8" x14ac:dyDescent="0.25">
      <c r="A7" s="27" t="s">
        <v>67</v>
      </c>
      <c r="B7" s="11">
        <f>'Fig 2.11'!C7</f>
        <v>-2.5999873855059464E-3</v>
      </c>
      <c r="C7" s="173"/>
      <c r="D7" s="29"/>
      <c r="E7" s="29"/>
    </row>
    <row r="8" spans="1:8" x14ac:dyDescent="0.25">
      <c r="A8" s="26" t="s">
        <v>70</v>
      </c>
      <c r="B8" s="10">
        <f>'Fig 2.11'!C8</f>
        <v>2.8631767047069814E-3</v>
      </c>
      <c r="C8" s="173"/>
      <c r="D8" s="29"/>
      <c r="E8" s="29"/>
    </row>
    <row r="9" spans="1:8" x14ac:dyDescent="0.25">
      <c r="A9" s="27" t="s">
        <v>65</v>
      </c>
      <c r="B9" s="11">
        <f>'Fig 2.11'!C9</f>
        <v>-1.0224419411253212E-2</v>
      </c>
      <c r="C9" s="173"/>
      <c r="D9" s="29"/>
      <c r="E9" s="29"/>
    </row>
    <row r="10" spans="1:8" x14ac:dyDescent="0.25">
      <c r="A10" s="26" t="s">
        <v>68</v>
      </c>
      <c r="B10" s="10">
        <f>'Fig 2.11'!C10</f>
        <v>1.42846644252145E-2</v>
      </c>
      <c r="C10" s="173"/>
      <c r="D10" s="29"/>
      <c r="E10" s="29"/>
    </row>
    <row r="11" spans="1:8" x14ac:dyDescent="0.25">
      <c r="A11" s="1"/>
      <c r="B11" s="1"/>
      <c r="C11" s="138"/>
    </row>
    <row r="12" spans="1:8" x14ac:dyDescent="0.25">
      <c r="B12" s="77">
        <v>2013</v>
      </c>
    </row>
    <row r="13" spans="1:8" x14ac:dyDescent="0.25">
      <c r="A13" s="28"/>
      <c r="B13" s="30"/>
    </row>
    <row r="14" spans="1:8" x14ac:dyDescent="0.25">
      <c r="A14" s="28"/>
      <c r="B14" s="30"/>
    </row>
    <row r="15" spans="1:8" x14ac:dyDescent="0.25">
      <c r="A15" s="28"/>
      <c r="B15" s="30"/>
    </row>
    <row r="16" spans="1:8" x14ac:dyDescent="0.25">
      <c r="A16" s="28"/>
      <c r="B16" s="30"/>
    </row>
    <row r="17" spans="1:2" x14ac:dyDescent="0.25">
      <c r="A17" s="28"/>
      <c r="B17" s="30"/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25"/>
  <dimension ref="A1:H19"/>
  <sheetViews>
    <sheetView showGridLines="0" workbookViewId="0">
      <selection activeCell="F20" sqref="F20"/>
    </sheetView>
  </sheetViews>
  <sheetFormatPr defaultRowHeight="15" x14ac:dyDescent="0.25"/>
  <cols>
    <col min="1" max="1" width="20" customWidth="1"/>
    <col min="2" max="2" width="27.5703125" customWidth="1"/>
    <col min="3" max="3" width="8.42578125" customWidth="1"/>
  </cols>
  <sheetData>
    <row r="1" spans="1:8" x14ac:dyDescent="0.25">
      <c r="C1" s="77"/>
      <c r="D1" s="77"/>
      <c r="E1" s="77"/>
      <c r="F1" s="77"/>
      <c r="G1" s="77" t="s">
        <v>845</v>
      </c>
      <c r="H1" s="77" t="s">
        <v>1307</v>
      </c>
    </row>
    <row r="3" spans="1:8" x14ac:dyDescent="0.25">
      <c r="A3" s="364" t="str">
        <f>"Tabela Referente à "&amp;G1</f>
        <v>Tabela Referente à Figura 2.14</v>
      </c>
      <c r="B3" s="364"/>
      <c r="C3" s="295"/>
      <c r="D3" s="295"/>
    </row>
    <row r="4" spans="1:8" ht="15" customHeight="1" x14ac:dyDescent="0.25">
      <c r="A4" s="365" t="str">
        <f>H1</f>
        <v>Evolução do ASK – mercado doméstico, 2010 a 2019</v>
      </c>
      <c r="B4" s="365"/>
      <c r="C4" s="295"/>
      <c r="D4" s="295"/>
    </row>
    <row r="5" spans="1:8" x14ac:dyDescent="0.25">
      <c r="A5" s="1" t="s">
        <v>20</v>
      </c>
      <c r="B5" s="20" t="s">
        <v>481</v>
      </c>
    </row>
    <row r="6" spans="1:8" x14ac:dyDescent="0.25">
      <c r="A6" s="108">
        <v>2010</v>
      </c>
      <c r="B6" s="22">
        <v>102776541527</v>
      </c>
    </row>
    <row r="7" spans="1:8" x14ac:dyDescent="0.25">
      <c r="A7" s="109">
        <v>2011</v>
      </c>
      <c r="B7" s="23">
        <v>116152378716</v>
      </c>
    </row>
    <row r="8" spans="1:8" x14ac:dyDescent="0.25">
      <c r="A8" s="108">
        <v>2012</v>
      </c>
      <c r="B8" s="22">
        <v>119383844349</v>
      </c>
    </row>
    <row r="9" spans="1:8" x14ac:dyDescent="0.25">
      <c r="A9" s="109">
        <v>2013</v>
      </c>
      <c r="B9" s="23">
        <v>115930794538</v>
      </c>
    </row>
    <row r="10" spans="1:8" x14ac:dyDescent="0.25">
      <c r="A10" s="108">
        <v>2014</v>
      </c>
      <c r="B10" s="22">
        <v>116984632916</v>
      </c>
      <c r="C10" s="77"/>
    </row>
    <row r="11" spans="1:8" x14ac:dyDescent="0.25">
      <c r="A11" s="109">
        <v>2015</v>
      </c>
      <c r="B11" s="23">
        <v>118198820944</v>
      </c>
      <c r="C11" s="77"/>
    </row>
    <row r="12" spans="1:8" x14ac:dyDescent="0.25">
      <c r="A12" s="108">
        <v>2016</v>
      </c>
      <c r="B12" s="22">
        <v>111247008940</v>
      </c>
      <c r="C12" s="77"/>
    </row>
    <row r="13" spans="1:8" x14ac:dyDescent="0.25">
      <c r="A13" s="109">
        <v>2017</v>
      </c>
      <c r="B13" s="23">
        <v>112796078976</v>
      </c>
      <c r="C13" s="77"/>
    </row>
    <row r="14" spans="1:8" x14ac:dyDescent="0.25">
      <c r="A14" s="108">
        <v>2018</v>
      </c>
      <c r="B14" s="22">
        <v>117940343746</v>
      </c>
      <c r="C14" s="153"/>
    </row>
    <row r="15" spans="1:8" x14ac:dyDescent="0.25">
      <c r="A15" s="17">
        <v>2019</v>
      </c>
      <c r="B15" s="23">
        <v>116865470532</v>
      </c>
      <c r="C15" s="153"/>
    </row>
    <row r="16" spans="1:8" x14ac:dyDescent="0.25">
      <c r="A16" s="15"/>
      <c r="B16" s="9"/>
      <c r="C16" s="77"/>
    </row>
    <row r="17" spans="2:3" x14ac:dyDescent="0.25">
      <c r="B17" s="113">
        <f>B15/B6-1</f>
        <v>0.13708312028867753</v>
      </c>
      <c r="C17" s="77" t="str">
        <f>IF(B17&gt;0,"+","")&amp;ROUND(B17*100,1)&amp;"%"</f>
        <v>+13,7%</v>
      </c>
    </row>
    <row r="18" spans="2:3" x14ac:dyDescent="0.25">
      <c r="C18" s="77"/>
    </row>
    <row r="19" spans="2:3" x14ac:dyDescent="0.25">
      <c r="C19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26"/>
  <dimension ref="A1:H16"/>
  <sheetViews>
    <sheetView showGridLines="0" workbookViewId="0">
      <selection activeCell="H20" sqref="H20"/>
    </sheetView>
  </sheetViews>
  <sheetFormatPr defaultRowHeight="15" x14ac:dyDescent="0.25"/>
  <cols>
    <col min="1" max="1" width="9.28515625" customWidth="1"/>
    <col min="2" max="2" width="33.7109375" customWidth="1"/>
  </cols>
  <sheetData>
    <row r="1" spans="1:8" x14ac:dyDescent="0.25">
      <c r="C1" s="77"/>
      <c r="D1" s="77"/>
      <c r="E1" s="77"/>
      <c r="F1" s="77"/>
      <c r="G1" s="77" t="s">
        <v>846</v>
      </c>
      <c r="H1" s="77" t="s">
        <v>1308</v>
      </c>
    </row>
    <row r="3" spans="1:8" x14ac:dyDescent="0.25">
      <c r="A3" s="364" t="str">
        <f>"Tabela Referente à "&amp;G1</f>
        <v>Tabela Referente à Figura 2.15</v>
      </c>
      <c r="B3" s="364"/>
    </row>
    <row r="4" spans="1:8" ht="31.5" customHeight="1" x14ac:dyDescent="0.25">
      <c r="A4" s="365" t="str">
        <f>H1</f>
        <v>Variação do ASK em relação ao ano anterior – mercado doméstico, 2010 a 2019</v>
      </c>
      <c r="B4" s="365"/>
    </row>
    <row r="5" spans="1:8" x14ac:dyDescent="0.25">
      <c r="A5" s="1" t="s">
        <v>20</v>
      </c>
      <c r="B5" s="20" t="s">
        <v>558</v>
      </c>
    </row>
    <row r="6" spans="1:8" x14ac:dyDescent="0.25">
      <c r="A6" s="16">
        <v>2010</v>
      </c>
      <c r="B6" s="10">
        <v>0.19014984131149615</v>
      </c>
    </row>
    <row r="7" spans="1:8" x14ac:dyDescent="0.25">
      <c r="A7" s="17">
        <v>2011</v>
      </c>
      <c r="B7" s="11">
        <v>0.13014484619027669</v>
      </c>
    </row>
    <row r="8" spans="1:8" x14ac:dyDescent="0.25">
      <c r="A8" s="16">
        <v>2012</v>
      </c>
      <c r="B8" s="10">
        <v>2.7820916529838275E-2</v>
      </c>
    </row>
    <row r="9" spans="1:8" x14ac:dyDescent="0.25">
      <c r="A9" s="17">
        <v>2013</v>
      </c>
      <c r="B9" s="11">
        <v>-2.892392877637236E-2</v>
      </c>
    </row>
    <row r="10" spans="1:8" x14ac:dyDescent="0.25">
      <c r="A10" s="16">
        <v>2014</v>
      </c>
      <c r="B10" s="10">
        <v>9.0902368279255682E-3</v>
      </c>
    </row>
    <row r="11" spans="1:8" x14ac:dyDescent="0.25">
      <c r="A11" s="17">
        <v>2015</v>
      </c>
      <c r="B11" s="11">
        <v>1.0379038662897196E-2</v>
      </c>
    </row>
    <row r="12" spans="1:8" x14ac:dyDescent="0.25">
      <c r="A12" s="16">
        <v>2016</v>
      </c>
      <c r="B12" s="10">
        <v>-5.8814563025917282E-2</v>
      </c>
    </row>
    <row r="13" spans="1:8" x14ac:dyDescent="0.25">
      <c r="A13" s="17">
        <v>2017</v>
      </c>
      <c r="B13" s="11">
        <v>1.3924599418537858E-2</v>
      </c>
    </row>
    <row r="14" spans="1:8" x14ac:dyDescent="0.25">
      <c r="A14" s="16">
        <v>2018</v>
      </c>
      <c r="B14" s="10">
        <v>4.560676946132642E-2</v>
      </c>
    </row>
    <row r="15" spans="1:8" x14ac:dyDescent="0.25">
      <c r="A15" s="17">
        <v>2019</v>
      </c>
      <c r="B15" s="11">
        <v>-9.1137025708088529E-3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27"/>
  <dimension ref="A1:H18"/>
  <sheetViews>
    <sheetView showGridLines="0" workbookViewId="0">
      <selection activeCell="B6" sqref="B6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77"/>
      <c r="D1" s="77"/>
      <c r="E1" s="77"/>
      <c r="F1" s="77"/>
      <c r="G1" s="77" t="s">
        <v>847</v>
      </c>
      <c r="H1" s="77" t="s">
        <v>1143</v>
      </c>
    </row>
    <row r="3" spans="1:8" x14ac:dyDescent="0.25">
      <c r="A3" s="364" t="str">
        <f>"Tabela Referente à "&amp;G1</f>
        <v>Tabela Referente à Figura 2.16</v>
      </c>
      <c r="B3" s="364"/>
    </row>
    <row r="4" spans="1:8" ht="29.25" customHeight="1" x14ac:dyDescent="0.25">
      <c r="A4" s="365" t="str">
        <f>H1</f>
        <v>Variação no ASK com relação ao mesmo mês do ano anterior – mercado doméstico, 2019</v>
      </c>
      <c r="B4" s="365"/>
    </row>
    <row r="5" spans="1:8" x14ac:dyDescent="0.25">
      <c r="A5" s="1" t="s">
        <v>20</v>
      </c>
      <c r="B5" s="20" t="s">
        <v>1500</v>
      </c>
    </row>
    <row r="6" spans="1:8" x14ac:dyDescent="0.25">
      <c r="A6" s="16" t="s">
        <v>47</v>
      </c>
      <c r="B6" s="10">
        <v>4.1208024047712233E-2</v>
      </c>
      <c r="C6" s="77">
        <v>1</v>
      </c>
    </row>
    <row r="7" spans="1:8" x14ac:dyDescent="0.25">
      <c r="A7" s="17" t="s">
        <v>48</v>
      </c>
      <c r="B7" s="11">
        <v>3.9172534738340301E-2</v>
      </c>
      <c r="C7" s="77">
        <v>2</v>
      </c>
    </row>
    <row r="8" spans="1:8" x14ac:dyDescent="0.25">
      <c r="A8" s="16" t="s">
        <v>49</v>
      </c>
      <c r="B8" s="10">
        <v>2.2491772607877773E-2</v>
      </c>
      <c r="C8" s="77">
        <v>3</v>
      </c>
    </row>
    <row r="9" spans="1:8" x14ac:dyDescent="0.25">
      <c r="A9" s="17" t="s">
        <v>50</v>
      </c>
      <c r="B9" s="11">
        <v>-9.6426125905018489E-3</v>
      </c>
      <c r="C9" s="77">
        <v>4</v>
      </c>
    </row>
    <row r="10" spans="1:8" x14ac:dyDescent="0.25">
      <c r="A10" s="16" t="s">
        <v>51</v>
      </c>
      <c r="B10" s="10">
        <v>-9.1294102773908842E-2</v>
      </c>
      <c r="C10" s="77">
        <v>5</v>
      </c>
    </row>
    <row r="11" spans="1:8" x14ac:dyDescent="0.25">
      <c r="A11" s="17" t="s">
        <v>52</v>
      </c>
      <c r="B11" s="11">
        <v>-9.0536143850249259E-2</v>
      </c>
      <c r="C11" s="77">
        <v>6</v>
      </c>
    </row>
    <row r="12" spans="1:8" x14ac:dyDescent="0.25">
      <c r="A12" s="16" t="s">
        <v>53</v>
      </c>
      <c r="B12" s="10">
        <v>-5.1432529252568221E-2</v>
      </c>
      <c r="C12" s="77">
        <v>7</v>
      </c>
    </row>
    <row r="13" spans="1:8" x14ac:dyDescent="0.25">
      <c r="A13" s="17" t="s">
        <v>54</v>
      </c>
      <c r="B13" s="11">
        <v>-3.3220541244750025E-2</v>
      </c>
      <c r="C13" s="77">
        <v>8</v>
      </c>
    </row>
    <row r="14" spans="1:8" x14ac:dyDescent="0.25">
      <c r="A14" s="16" t="s">
        <v>55</v>
      </c>
      <c r="B14" s="10">
        <v>5.2444852268946855E-3</v>
      </c>
      <c r="C14" s="77">
        <v>9</v>
      </c>
    </row>
    <row r="15" spans="1:8" x14ac:dyDescent="0.25">
      <c r="A15" s="17" t="s">
        <v>56</v>
      </c>
      <c r="B15" s="11">
        <v>7.2587481823380706E-3</v>
      </c>
      <c r="C15" s="77">
        <v>10</v>
      </c>
    </row>
    <row r="16" spans="1:8" x14ac:dyDescent="0.25">
      <c r="A16" s="16" t="s">
        <v>57</v>
      </c>
      <c r="B16" s="10">
        <v>2.9633525000516279E-2</v>
      </c>
      <c r="C16" s="77">
        <v>11</v>
      </c>
    </row>
    <row r="17" spans="1:3" x14ac:dyDescent="0.25">
      <c r="A17" s="17" t="s">
        <v>58</v>
      </c>
      <c r="B17" s="11">
        <v>1.8946788819339155E-2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28"/>
  <dimension ref="A1:H19"/>
  <sheetViews>
    <sheetView showGridLines="0" workbookViewId="0">
      <selection activeCell="B6" sqref="B6:B10"/>
    </sheetView>
  </sheetViews>
  <sheetFormatPr defaultRowHeight="15" x14ac:dyDescent="0.25"/>
  <cols>
    <col min="1" max="1" width="11.42578125" bestFit="1" customWidth="1"/>
    <col min="2" max="2" width="35" customWidth="1"/>
    <col min="3" max="3" width="14.28515625" bestFit="1" customWidth="1"/>
  </cols>
  <sheetData>
    <row r="1" spans="1:8" x14ac:dyDescent="0.25">
      <c r="C1" s="77"/>
      <c r="D1" s="77"/>
      <c r="E1" s="77"/>
      <c r="F1" s="77"/>
      <c r="G1" s="77" t="s">
        <v>848</v>
      </c>
      <c r="H1" s="77" t="s">
        <v>1144</v>
      </c>
    </row>
    <row r="3" spans="1:8" x14ac:dyDescent="0.25">
      <c r="A3" s="364" t="str">
        <f>"Tabela Referente à "&amp;G1</f>
        <v>Tabela Referente à Figura 2.17</v>
      </c>
      <c r="B3" s="364"/>
    </row>
    <row r="4" spans="1:8" ht="33" customHeight="1" x14ac:dyDescent="0.25">
      <c r="A4" s="365" t="str">
        <f>H1</f>
        <v>Participação das quatro maiores empresas no ASK – mercado doméstico, 2019</v>
      </c>
      <c r="B4" s="365"/>
    </row>
    <row r="5" spans="1:8" x14ac:dyDescent="0.25">
      <c r="A5" s="1" t="s">
        <v>7</v>
      </c>
      <c r="B5" s="20" t="s">
        <v>481</v>
      </c>
    </row>
    <row r="6" spans="1:8" x14ac:dyDescent="0.25">
      <c r="A6" s="26" t="s">
        <v>59</v>
      </c>
      <c r="B6" s="7">
        <v>43950907136</v>
      </c>
      <c r="C6" s="192"/>
    </row>
    <row r="7" spans="1:8" x14ac:dyDescent="0.25">
      <c r="A7" s="27" t="s">
        <v>516</v>
      </c>
      <c r="B7" s="8">
        <v>40602096637</v>
      </c>
      <c r="C7" s="77"/>
    </row>
    <row r="8" spans="1:8" x14ac:dyDescent="0.25">
      <c r="A8" s="26" t="s">
        <v>60</v>
      </c>
      <c r="B8" s="7">
        <v>27546583027</v>
      </c>
      <c r="C8" s="193"/>
    </row>
    <row r="9" spans="1:8" x14ac:dyDescent="0.25">
      <c r="A9" s="27" t="s">
        <v>61</v>
      </c>
      <c r="B9" s="8">
        <v>4160236956</v>
      </c>
      <c r="C9" s="77"/>
    </row>
    <row r="10" spans="1:8" x14ac:dyDescent="0.25">
      <c r="A10" s="26" t="s">
        <v>6</v>
      </c>
      <c r="B10" s="7">
        <v>605646776</v>
      </c>
      <c r="C10" s="77"/>
    </row>
    <row r="11" spans="1:8" x14ac:dyDescent="0.25">
      <c r="A11" s="1" t="s">
        <v>10</v>
      </c>
      <c r="B11" s="38">
        <v>116865470532</v>
      </c>
      <c r="C11" s="143"/>
    </row>
    <row r="13" spans="1:8" x14ac:dyDescent="0.25">
      <c r="B13" s="32"/>
      <c r="C13" s="180"/>
    </row>
    <row r="14" spans="1:8" x14ac:dyDescent="0.25">
      <c r="B14" s="32"/>
    </row>
    <row r="15" spans="1:8" x14ac:dyDescent="0.25">
      <c r="B15" s="32"/>
    </row>
    <row r="16" spans="1:8" x14ac:dyDescent="0.25">
      <c r="B16" s="11"/>
    </row>
    <row r="19" spans="6:6" x14ac:dyDescent="0.25">
      <c r="F19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29"/>
  <dimension ref="A1:H11"/>
  <sheetViews>
    <sheetView showGridLines="0" workbookViewId="0">
      <selection activeCell="D22" sqref="D22"/>
    </sheetView>
  </sheetViews>
  <sheetFormatPr defaultRowHeight="15" x14ac:dyDescent="0.25"/>
  <cols>
    <col min="1" max="1" width="11.42578125" bestFit="1" customWidth="1"/>
    <col min="2" max="2" width="31.42578125" customWidth="1"/>
  </cols>
  <sheetData>
    <row r="1" spans="1:8" x14ac:dyDescent="0.25">
      <c r="C1" s="77"/>
      <c r="D1" s="77"/>
      <c r="E1" s="77"/>
      <c r="F1" s="77"/>
      <c r="G1" s="77" t="s">
        <v>849</v>
      </c>
      <c r="H1" s="77" t="s">
        <v>1145</v>
      </c>
    </row>
    <row r="3" spans="1:8" x14ac:dyDescent="0.25">
      <c r="A3" s="364" t="str">
        <f>"Tabela Referente à "&amp;G1</f>
        <v>Tabela Referente à Figura 2.18</v>
      </c>
      <c r="B3" s="364"/>
    </row>
    <row r="4" spans="1:8" ht="30.75" customHeight="1" x14ac:dyDescent="0.25">
      <c r="A4" s="365" t="str">
        <f>H1</f>
        <v>Variação do ASK com relação ao ano anterior por empresa – mercado doméstico, 2019</v>
      </c>
      <c r="B4" s="365"/>
    </row>
    <row r="5" spans="1:8" x14ac:dyDescent="0.25">
      <c r="A5" s="1" t="s">
        <v>7</v>
      </c>
      <c r="B5" s="20" t="s">
        <v>788</v>
      </c>
    </row>
    <row r="6" spans="1:8" x14ac:dyDescent="0.25">
      <c r="A6" s="26" t="s">
        <v>59</v>
      </c>
      <c r="B6" s="10">
        <v>3.5870722037099956E-2</v>
      </c>
      <c r="C6" s="77" t="s">
        <v>370</v>
      </c>
    </row>
    <row r="7" spans="1:8" x14ac:dyDescent="0.25">
      <c r="A7" s="27" t="s">
        <v>516</v>
      </c>
      <c r="B7" s="11">
        <v>7.893725458354095E-2</v>
      </c>
      <c r="C7" s="77" t="s">
        <v>516</v>
      </c>
    </row>
    <row r="8" spans="1:8" x14ac:dyDescent="0.25">
      <c r="A8" s="26" t="s">
        <v>60</v>
      </c>
      <c r="B8" s="10">
        <v>0.24763806070079375</v>
      </c>
      <c r="C8" s="77" t="s">
        <v>373</v>
      </c>
    </row>
    <row r="9" spans="1:8" x14ac:dyDescent="0.25">
      <c r="A9" s="27" t="s">
        <v>61</v>
      </c>
      <c r="B9" s="11">
        <v>-0.72602826101596352</v>
      </c>
      <c r="C9" s="77" t="s">
        <v>371</v>
      </c>
    </row>
    <row r="10" spans="1:8" x14ac:dyDescent="0.25">
      <c r="A10" s="26" t="s">
        <v>6</v>
      </c>
      <c r="B10" s="10">
        <v>-1.6696802841758007E-2</v>
      </c>
      <c r="C10" s="77" t="s">
        <v>372</v>
      </c>
    </row>
    <row r="11" spans="1:8" x14ac:dyDescent="0.25">
      <c r="A11" s="1" t="s">
        <v>10</v>
      </c>
      <c r="B11" s="168">
        <v>-9.1137025708089014E-3</v>
      </c>
      <c r="C11" s="77" t="s">
        <v>375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30"/>
  <dimension ref="A1:Q19"/>
  <sheetViews>
    <sheetView showGridLines="0" workbookViewId="0">
      <selection activeCell="E20" sqref="E20:E21"/>
    </sheetView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77"/>
      <c r="D1" s="77"/>
      <c r="E1" s="77"/>
      <c r="F1" s="77"/>
      <c r="G1" s="77" t="s">
        <v>850</v>
      </c>
      <c r="H1" s="77" t="s">
        <v>1146</v>
      </c>
    </row>
    <row r="3" spans="1:17" x14ac:dyDescent="0.25">
      <c r="A3" s="364" t="str">
        <f>"Tabela Referente à "&amp;G1</f>
        <v>Tabela Referente à Figura 2.19</v>
      </c>
      <c r="B3" s="364"/>
      <c r="C3" s="364"/>
    </row>
    <row r="4" spans="1:17" ht="33" customHeight="1" x14ac:dyDescent="0.25">
      <c r="A4" s="365" t="str">
        <f>H1</f>
        <v>Variação no ASK com relação ao mesmo mês do ano anterior – Latam e Gol – mercado doméstico, 2019</v>
      </c>
      <c r="B4" s="365"/>
      <c r="C4" s="365"/>
    </row>
    <row r="5" spans="1:17" x14ac:dyDescent="0.25">
      <c r="A5" s="1" t="s">
        <v>20</v>
      </c>
      <c r="B5" s="20" t="s">
        <v>389</v>
      </c>
      <c r="C5" s="20" t="s">
        <v>552</v>
      </c>
    </row>
    <row r="6" spans="1:17" x14ac:dyDescent="0.25">
      <c r="A6" s="16" t="s">
        <v>47</v>
      </c>
      <c r="B6" s="10">
        <v>3.2733585355404403E-2</v>
      </c>
      <c r="C6" s="10">
        <v>2.993631836238916E-2</v>
      </c>
      <c r="D6" s="77">
        <v>1</v>
      </c>
    </row>
    <row r="7" spans="1:17" x14ac:dyDescent="0.25">
      <c r="A7" s="17" t="s">
        <v>48</v>
      </c>
      <c r="B7" s="11">
        <v>1.2846011682883157E-2</v>
      </c>
      <c r="C7" s="11">
        <v>2.1086073371403741E-2</v>
      </c>
      <c r="D7" s="77">
        <v>2</v>
      </c>
    </row>
    <row r="8" spans="1:17" x14ac:dyDescent="0.25">
      <c r="A8" s="16" t="s">
        <v>49</v>
      </c>
      <c r="B8" s="10">
        <v>1.7217114035687282E-2</v>
      </c>
      <c r="C8" s="10">
        <v>-1.2725544616786542E-2</v>
      </c>
      <c r="D8" s="77">
        <v>3</v>
      </c>
    </row>
    <row r="9" spans="1:17" x14ac:dyDescent="0.25">
      <c r="A9" s="17" t="s">
        <v>50</v>
      </c>
      <c r="B9" s="11">
        <v>3.6611762000546819E-2</v>
      </c>
      <c r="C9" s="11">
        <v>2.5184725755566028E-2</v>
      </c>
      <c r="D9" s="77">
        <v>4</v>
      </c>
      <c r="E9" s="28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</row>
    <row r="10" spans="1:17" x14ac:dyDescent="0.25">
      <c r="A10" s="16" t="s">
        <v>51</v>
      </c>
      <c r="B10" s="10">
        <v>5.9647012340694394E-3</v>
      </c>
      <c r="C10" s="10">
        <v>7.6137341814765148E-3</v>
      </c>
      <c r="D10" s="77">
        <v>5</v>
      </c>
      <c r="E10" s="28"/>
      <c r="F10" s="30"/>
      <c r="G10" s="30"/>
      <c r="H10" s="30"/>
      <c r="I10" s="30"/>
      <c r="L10" s="30"/>
      <c r="M10" s="30"/>
      <c r="N10" s="30"/>
      <c r="O10" s="30"/>
      <c r="P10" s="30"/>
      <c r="Q10" s="30"/>
    </row>
    <row r="11" spans="1:17" x14ac:dyDescent="0.25">
      <c r="A11" s="17" t="s">
        <v>52</v>
      </c>
      <c r="B11" s="11">
        <v>-3.7581960886865509E-4</v>
      </c>
      <c r="C11" s="11">
        <v>9.2398941875569997E-3</v>
      </c>
      <c r="D11" s="77">
        <v>6</v>
      </c>
    </row>
    <row r="12" spans="1:17" x14ac:dyDescent="0.25">
      <c r="A12" s="16" t="s">
        <v>53</v>
      </c>
      <c r="B12" s="10">
        <v>-7.9052702841875665E-3</v>
      </c>
      <c r="C12" s="10">
        <v>9.8696313475741829E-2</v>
      </c>
      <c r="D12" s="77">
        <v>7</v>
      </c>
    </row>
    <row r="13" spans="1:17" x14ac:dyDescent="0.25">
      <c r="A13" s="17" t="s">
        <v>54</v>
      </c>
      <c r="B13" s="11">
        <v>4.4891446533534711E-2</v>
      </c>
      <c r="C13" s="11">
        <v>7.5449998387724634E-2</v>
      </c>
      <c r="D13" s="77">
        <v>8</v>
      </c>
    </row>
    <row r="14" spans="1:17" x14ac:dyDescent="0.25">
      <c r="A14" s="16" t="s">
        <v>55</v>
      </c>
      <c r="B14" s="10">
        <v>7.2634027022631623E-2</v>
      </c>
      <c r="C14" s="10">
        <v>0.12987956490098837</v>
      </c>
      <c r="D14" s="77">
        <v>9</v>
      </c>
    </row>
    <row r="15" spans="1:17" x14ac:dyDescent="0.25">
      <c r="A15" s="17" t="s">
        <v>56</v>
      </c>
      <c r="B15" s="11">
        <v>7.8061082608334526E-2</v>
      </c>
      <c r="C15" s="11">
        <v>0.13042196642647097</v>
      </c>
      <c r="D15" s="77">
        <v>10</v>
      </c>
    </row>
    <row r="16" spans="1:17" x14ac:dyDescent="0.25">
      <c r="A16" s="16" t="s">
        <v>57</v>
      </c>
      <c r="B16" s="10">
        <v>9.0929670580609814E-2</v>
      </c>
      <c r="C16" s="10">
        <v>0.19389326951013713</v>
      </c>
      <c r="D16" s="77">
        <v>11</v>
      </c>
    </row>
    <row r="17" spans="1:4" x14ac:dyDescent="0.25">
      <c r="A17" s="17" t="s">
        <v>58</v>
      </c>
      <c r="B17" s="11">
        <v>5.1416107415333402E-2</v>
      </c>
      <c r="C17" s="11">
        <v>0.21814729494090807</v>
      </c>
      <c r="D17" s="77">
        <v>12</v>
      </c>
    </row>
    <row r="18" spans="1:4" x14ac:dyDescent="0.25">
      <c r="A18" s="1"/>
      <c r="B18" s="20"/>
      <c r="C18" s="20"/>
    </row>
    <row r="19" spans="1:4" x14ac:dyDescent="0.25">
      <c r="B19" s="77" t="s">
        <v>59</v>
      </c>
      <c r="C19" s="77" t="s">
        <v>516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31"/>
  <dimension ref="A1:H19"/>
  <sheetViews>
    <sheetView showGridLines="0" workbookViewId="0">
      <selection activeCell="E21" sqref="E21"/>
    </sheetView>
  </sheetViews>
  <sheetFormatPr defaultRowHeight="15" x14ac:dyDescent="0.25"/>
  <cols>
    <col min="1" max="1" width="9.28515625" customWidth="1"/>
    <col min="2" max="2" width="23" bestFit="1" customWidth="1"/>
    <col min="3" max="3" width="26.140625" bestFit="1" customWidth="1"/>
    <col min="6" max="6" width="11.140625" customWidth="1"/>
  </cols>
  <sheetData>
    <row r="1" spans="1:8" x14ac:dyDescent="0.25">
      <c r="C1" s="77"/>
      <c r="D1" s="77"/>
      <c r="E1" s="77"/>
      <c r="F1" s="77" t="s">
        <v>269</v>
      </c>
      <c r="G1" s="77" t="s">
        <v>851</v>
      </c>
      <c r="H1" s="77" t="s">
        <v>1147</v>
      </c>
    </row>
    <row r="3" spans="1:8" x14ac:dyDescent="0.25">
      <c r="A3" s="364" t="str">
        <f>"Tabela Referente à "&amp;F1</f>
        <v>Tabela Referente à Figura 3.24</v>
      </c>
      <c r="B3" s="364"/>
      <c r="C3" s="364"/>
    </row>
    <row r="4" spans="1:8" ht="31.5" customHeight="1" x14ac:dyDescent="0.25">
      <c r="A4" s="365" t="str">
        <f>H1</f>
        <v>Variação no ASK com relação ao mesmo mês do ano anterior – Azul, Avianca – mercado doméstico, 2019</v>
      </c>
      <c r="B4" s="365"/>
      <c r="C4" s="365"/>
    </row>
    <row r="5" spans="1:8" x14ac:dyDescent="0.25">
      <c r="A5" s="1" t="s">
        <v>20</v>
      </c>
      <c r="B5" s="20" t="s">
        <v>71</v>
      </c>
      <c r="C5" s="20" t="s">
        <v>72</v>
      </c>
    </row>
    <row r="6" spans="1:8" x14ac:dyDescent="0.25">
      <c r="A6" s="16" t="s">
        <v>47</v>
      </c>
      <c r="B6" s="10">
        <v>0.15934386147512658</v>
      </c>
      <c r="C6" s="10">
        <v>-7.2302564143997203E-2</v>
      </c>
    </row>
    <row r="7" spans="1:8" x14ac:dyDescent="0.25">
      <c r="A7" s="17" t="s">
        <v>48</v>
      </c>
      <c r="B7" s="11">
        <v>0.20382703184330184</v>
      </c>
      <c r="C7" s="11">
        <v>-6.8021862308703496E-2</v>
      </c>
    </row>
    <row r="8" spans="1:8" x14ac:dyDescent="0.25">
      <c r="A8" s="16" t="s">
        <v>49</v>
      </c>
      <c r="B8" s="10">
        <v>0.1774717401444818</v>
      </c>
      <c r="C8" s="10">
        <v>-8.2498069310172478E-2</v>
      </c>
    </row>
    <row r="9" spans="1:8" x14ac:dyDescent="0.25">
      <c r="A9" s="17" t="s">
        <v>50</v>
      </c>
      <c r="B9" s="11">
        <v>0.17570827573582015</v>
      </c>
      <c r="C9" s="11">
        <v>-0.45176104822169633</v>
      </c>
    </row>
    <row r="10" spans="1:8" x14ac:dyDescent="0.25">
      <c r="A10" s="16" t="s">
        <v>51</v>
      </c>
      <c r="B10" s="10">
        <v>0.23115863145863089</v>
      </c>
      <c r="C10" s="10"/>
    </row>
    <row r="11" spans="1:8" x14ac:dyDescent="0.25">
      <c r="A11" s="17" t="s">
        <v>52</v>
      </c>
      <c r="B11" s="11">
        <v>0.21258879575198394</v>
      </c>
      <c r="C11" s="11"/>
    </row>
    <row r="12" spans="1:8" x14ac:dyDescent="0.25">
      <c r="A12" s="16" t="s">
        <v>53</v>
      </c>
      <c r="B12" s="10">
        <v>0.23323822529295901</v>
      </c>
      <c r="C12" s="10"/>
    </row>
    <row r="13" spans="1:8" x14ac:dyDescent="0.25">
      <c r="A13" s="17" t="s">
        <v>54</v>
      </c>
      <c r="B13" s="11">
        <v>0.30353555583439523</v>
      </c>
      <c r="C13" s="11"/>
    </row>
    <row r="14" spans="1:8" x14ac:dyDescent="0.25">
      <c r="A14" s="16" t="s">
        <v>55</v>
      </c>
      <c r="B14" s="10">
        <v>0.35941212335333328</v>
      </c>
      <c r="C14" s="10"/>
    </row>
    <row r="15" spans="1:8" x14ac:dyDescent="0.25">
      <c r="A15" s="17" t="s">
        <v>56</v>
      </c>
      <c r="B15" s="11">
        <v>0.36579110217596944</v>
      </c>
      <c r="C15" s="11"/>
    </row>
    <row r="16" spans="1:8" x14ac:dyDescent="0.25">
      <c r="A16" s="16" t="s">
        <v>57</v>
      </c>
      <c r="B16" s="10">
        <v>0.30874250882631926</v>
      </c>
      <c r="C16" s="10"/>
    </row>
    <row r="17" spans="1:3" x14ac:dyDescent="0.25">
      <c r="A17" s="17" t="s">
        <v>58</v>
      </c>
      <c r="B17" s="11">
        <v>0.24069948465819913</v>
      </c>
      <c r="C17" s="11"/>
    </row>
    <row r="18" spans="1:3" x14ac:dyDescent="0.25">
      <c r="A18" s="1"/>
      <c r="B18" s="20"/>
      <c r="C18" s="20"/>
    </row>
    <row r="19" spans="1:3" x14ac:dyDescent="0.25">
      <c r="B19" s="77" t="s">
        <v>60</v>
      </c>
      <c r="C19" s="77" t="s">
        <v>61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32"/>
  <dimension ref="A1:M34"/>
  <sheetViews>
    <sheetView showGridLines="0" workbookViewId="0">
      <selection activeCell="H1" sqref="H1"/>
    </sheetView>
  </sheetViews>
  <sheetFormatPr defaultRowHeight="15" x14ac:dyDescent="0.25"/>
  <cols>
    <col min="1" max="1" width="21" bestFit="1" customWidth="1"/>
    <col min="2" max="3" width="10.5703125" customWidth="1"/>
    <col min="4" max="4" width="10.5703125" style="138" customWidth="1"/>
    <col min="5" max="11" width="10.5703125" customWidth="1"/>
  </cols>
  <sheetData>
    <row r="1" spans="1:13" x14ac:dyDescent="0.25">
      <c r="C1" s="77"/>
      <c r="E1" s="77"/>
      <c r="F1" s="77"/>
      <c r="G1" s="77" t="s">
        <v>852</v>
      </c>
      <c r="H1" s="77" t="s">
        <v>1503</v>
      </c>
    </row>
    <row r="3" spans="1:13" x14ac:dyDescent="0.25">
      <c r="A3" s="364" t="str">
        <f>"Tabela Referente à "&amp;G1</f>
        <v>Tabela Referente à Figura 2.21</v>
      </c>
      <c r="B3" s="364"/>
      <c r="C3" s="364"/>
      <c r="D3" s="297"/>
      <c r="E3" s="160"/>
      <c r="F3" s="160"/>
      <c r="G3" s="160"/>
      <c r="H3" s="160"/>
      <c r="I3" s="160"/>
      <c r="J3" s="160"/>
      <c r="K3" s="160"/>
    </row>
    <row r="4" spans="1:13" ht="28.5" customHeight="1" x14ac:dyDescent="0.25">
      <c r="A4" s="366" t="str">
        <f>H1</f>
        <v>Quantidade de aeroportos atendidos* unidade da federação, 2019</v>
      </c>
      <c r="B4" s="366"/>
      <c r="C4" s="366"/>
      <c r="D4" s="297"/>
      <c r="E4" s="160"/>
      <c r="F4" s="160"/>
      <c r="G4" s="350"/>
      <c r="H4" s="160"/>
      <c r="I4" s="160"/>
      <c r="J4" s="160"/>
      <c r="K4" s="160"/>
    </row>
    <row r="5" spans="1:13" x14ac:dyDescent="0.25">
      <c r="A5" s="1" t="s">
        <v>73</v>
      </c>
      <c r="B5" s="20">
        <v>2019</v>
      </c>
      <c r="C5" s="20">
        <v>2018</v>
      </c>
      <c r="D5" s="77" t="s">
        <v>705</v>
      </c>
      <c r="E5" s="77" t="s">
        <v>706</v>
      </c>
      <c r="G5" s="342"/>
      <c r="H5" s="342"/>
      <c r="I5" s="342"/>
      <c r="M5" s="77" t="s">
        <v>479</v>
      </c>
    </row>
    <row r="6" spans="1:13" x14ac:dyDescent="0.25">
      <c r="A6" s="16" t="s">
        <v>75</v>
      </c>
      <c r="B6" s="31">
        <v>16</v>
      </c>
      <c r="C6" s="339">
        <v>22</v>
      </c>
      <c r="D6" s="325">
        <f>2.3</f>
        <v>2.2999999999999998</v>
      </c>
      <c r="E6" s="325">
        <f>D6^2</f>
        <v>5.2899999999999991</v>
      </c>
      <c r="G6" s="342"/>
      <c r="H6" s="342"/>
      <c r="I6" s="342"/>
      <c r="M6" s="182">
        <f t="shared" ref="M6:M32" si="0">SQRT(L6/(2*PI()))</f>
        <v>0</v>
      </c>
    </row>
    <row r="7" spans="1:13" x14ac:dyDescent="0.25">
      <c r="A7" s="17" t="s">
        <v>77</v>
      </c>
      <c r="B7" s="32">
        <v>11</v>
      </c>
      <c r="C7" s="340">
        <v>7</v>
      </c>
      <c r="D7" s="325">
        <f>E7^(1/2)</f>
        <v>1.9070592544543548</v>
      </c>
      <c r="E7" s="325">
        <f>B7/$B$6*$E$6</f>
        <v>3.6368749999999994</v>
      </c>
      <c r="G7" s="342"/>
      <c r="H7" s="342"/>
      <c r="I7" s="342"/>
      <c r="M7" s="182">
        <v>1.8</v>
      </c>
    </row>
    <row r="8" spans="1:13" x14ac:dyDescent="0.25">
      <c r="A8" s="16" t="s">
        <v>76</v>
      </c>
      <c r="B8" s="31">
        <v>10</v>
      </c>
      <c r="C8" s="339">
        <v>9</v>
      </c>
      <c r="D8" s="325">
        <f t="shared" ref="D8:D32" si="1">E8^(1/2)</f>
        <v>1.818309654596818</v>
      </c>
      <c r="E8" s="325">
        <f t="shared" ref="E8:E32" si="2">B8/$B$6*$E$6</f>
        <v>3.3062499999999995</v>
      </c>
      <c r="G8" s="342"/>
      <c r="H8" s="342"/>
      <c r="I8" s="342"/>
      <c r="M8" s="182">
        <f t="shared" si="0"/>
        <v>0</v>
      </c>
    </row>
    <row r="9" spans="1:13" x14ac:dyDescent="0.25">
      <c r="A9" s="17" t="s">
        <v>81</v>
      </c>
      <c r="B9" s="32">
        <v>10</v>
      </c>
      <c r="C9" s="340">
        <v>10</v>
      </c>
      <c r="D9" s="325">
        <f t="shared" si="1"/>
        <v>1.818309654596818</v>
      </c>
      <c r="E9" s="325">
        <f t="shared" si="2"/>
        <v>3.3062499999999995</v>
      </c>
      <c r="G9" s="342"/>
      <c r="H9" s="342"/>
      <c r="I9" s="342"/>
      <c r="M9" s="182">
        <f t="shared" si="0"/>
        <v>0</v>
      </c>
    </row>
    <row r="10" spans="1:13" x14ac:dyDescent="0.25">
      <c r="A10" s="16" t="s">
        <v>74</v>
      </c>
      <c r="B10" s="31">
        <v>10</v>
      </c>
      <c r="C10" s="339">
        <v>9</v>
      </c>
      <c r="D10" s="325">
        <f t="shared" si="1"/>
        <v>1.818309654596818</v>
      </c>
      <c r="E10" s="325">
        <f t="shared" si="2"/>
        <v>3.3062499999999995</v>
      </c>
      <c r="G10" s="342"/>
      <c r="H10" s="342"/>
      <c r="I10" s="342"/>
      <c r="M10" s="182">
        <f t="shared" si="0"/>
        <v>0</v>
      </c>
    </row>
    <row r="11" spans="1:13" x14ac:dyDescent="0.25">
      <c r="A11" s="17" t="s">
        <v>79</v>
      </c>
      <c r="B11" s="32">
        <v>9</v>
      </c>
      <c r="C11" s="340">
        <v>6</v>
      </c>
      <c r="D11" s="325">
        <f t="shared" si="1"/>
        <v>1.7249999999999999</v>
      </c>
      <c r="E11" s="325">
        <f t="shared" si="2"/>
        <v>2.9756249999999995</v>
      </c>
      <c r="G11" s="342"/>
      <c r="H11" s="342"/>
      <c r="I11" s="342"/>
      <c r="M11" s="182">
        <f t="shared" si="0"/>
        <v>0</v>
      </c>
    </row>
    <row r="12" spans="1:13" x14ac:dyDescent="0.25">
      <c r="A12" s="16" t="s">
        <v>82</v>
      </c>
      <c r="B12" s="31">
        <v>8</v>
      </c>
      <c r="C12" s="339">
        <v>6</v>
      </c>
      <c r="D12" s="325">
        <f t="shared" si="1"/>
        <v>1.6263455967290592</v>
      </c>
      <c r="E12" s="325">
        <f t="shared" si="2"/>
        <v>2.6449999999999996</v>
      </c>
      <c r="G12" s="342"/>
      <c r="H12" s="342"/>
      <c r="I12" s="342"/>
      <c r="M12" s="182">
        <f t="shared" si="0"/>
        <v>0</v>
      </c>
    </row>
    <row r="13" spans="1:13" x14ac:dyDescent="0.25">
      <c r="A13" s="17" t="s">
        <v>78</v>
      </c>
      <c r="B13" s="32">
        <v>7</v>
      </c>
      <c r="C13" s="340">
        <v>7</v>
      </c>
      <c r="D13" s="325">
        <f t="shared" si="1"/>
        <v>1.5213070038621395</v>
      </c>
      <c r="E13" s="325">
        <f t="shared" si="2"/>
        <v>2.3143749999999996</v>
      </c>
      <c r="G13" s="342"/>
      <c r="H13" s="342"/>
      <c r="I13" s="342"/>
      <c r="M13" s="182">
        <f t="shared" si="0"/>
        <v>0</v>
      </c>
    </row>
    <row r="14" spans="1:13" x14ac:dyDescent="0.25">
      <c r="A14" s="16" t="s">
        <v>80</v>
      </c>
      <c r="B14" s="31">
        <v>6</v>
      </c>
      <c r="C14" s="339">
        <v>6</v>
      </c>
      <c r="D14" s="325">
        <f t="shared" si="1"/>
        <v>1.4084566021003273</v>
      </c>
      <c r="E14" s="325">
        <f t="shared" si="2"/>
        <v>1.9837499999999997</v>
      </c>
      <c r="G14" s="342"/>
      <c r="H14" s="342"/>
      <c r="I14" s="342"/>
      <c r="M14" s="182">
        <f t="shared" si="0"/>
        <v>0</v>
      </c>
    </row>
    <row r="15" spans="1:13" x14ac:dyDescent="0.25">
      <c r="A15" s="17" t="s">
        <v>84</v>
      </c>
      <c r="B15" s="32">
        <v>5</v>
      </c>
      <c r="C15" s="340">
        <v>5</v>
      </c>
      <c r="D15" s="325">
        <f t="shared" si="1"/>
        <v>1.285739087062379</v>
      </c>
      <c r="E15" s="325">
        <f t="shared" si="2"/>
        <v>1.6531249999999997</v>
      </c>
      <c r="G15" s="342"/>
      <c r="H15" s="342"/>
      <c r="I15" s="342"/>
      <c r="M15" s="182">
        <f t="shared" si="0"/>
        <v>0</v>
      </c>
    </row>
    <row r="16" spans="1:13" x14ac:dyDescent="0.25">
      <c r="A16" s="16" t="s">
        <v>83</v>
      </c>
      <c r="B16" s="31">
        <v>4</v>
      </c>
      <c r="C16" s="339">
        <v>4</v>
      </c>
      <c r="D16" s="325">
        <f t="shared" si="1"/>
        <v>1.1499999999999999</v>
      </c>
      <c r="E16" s="325">
        <f t="shared" si="2"/>
        <v>1.3224999999999998</v>
      </c>
      <c r="G16" s="342"/>
      <c r="H16" s="342"/>
      <c r="I16" s="342"/>
      <c r="M16" s="182">
        <f t="shared" si="0"/>
        <v>0</v>
      </c>
    </row>
    <row r="17" spans="1:13" x14ac:dyDescent="0.25">
      <c r="A17" s="17" t="s">
        <v>86</v>
      </c>
      <c r="B17" s="32">
        <v>4</v>
      </c>
      <c r="C17" s="340">
        <v>4</v>
      </c>
      <c r="D17" s="325">
        <f t="shared" si="1"/>
        <v>1.1499999999999999</v>
      </c>
      <c r="E17" s="325">
        <f t="shared" si="2"/>
        <v>1.3224999999999998</v>
      </c>
      <c r="G17" s="342"/>
      <c r="H17" s="342"/>
      <c r="I17" s="342"/>
      <c r="M17" s="182">
        <f t="shared" si="0"/>
        <v>0</v>
      </c>
    </row>
    <row r="18" spans="1:13" x14ac:dyDescent="0.25">
      <c r="A18" s="16" t="s">
        <v>93</v>
      </c>
      <c r="B18" s="31">
        <v>4</v>
      </c>
      <c r="C18" s="339">
        <v>3</v>
      </c>
      <c r="D18" s="325">
        <f t="shared" si="1"/>
        <v>1.1499999999999999</v>
      </c>
      <c r="E18" s="325">
        <f t="shared" si="2"/>
        <v>1.3224999999999998</v>
      </c>
      <c r="G18" s="342"/>
      <c r="H18" s="342"/>
      <c r="I18" s="342"/>
      <c r="M18" s="182">
        <f t="shared" si="0"/>
        <v>0</v>
      </c>
    </row>
    <row r="19" spans="1:13" x14ac:dyDescent="0.25">
      <c r="A19" s="17" t="s">
        <v>90</v>
      </c>
      <c r="B19" s="32">
        <v>3</v>
      </c>
      <c r="C19" s="340">
        <v>3</v>
      </c>
      <c r="D19" s="325">
        <f t="shared" si="1"/>
        <v>0.99592921435210435</v>
      </c>
      <c r="E19" s="325">
        <f t="shared" si="2"/>
        <v>0.99187499999999984</v>
      </c>
      <c r="G19" s="342"/>
      <c r="H19" s="342"/>
      <c r="I19" s="342"/>
      <c r="M19" s="182">
        <f t="shared" si="0"/>
        <v>0</v>
      </c>
    </row>
    <row r="20" spans="1:13" x14ac:dyDescent="0.25">
      <c r="A20" s="16" t="s">
        <v>85</v>
      </c>
      <c r="B20" s="31">
        <v>3</v>
      </c>
      <c r="C20" s="339">
        <v>3</v>
      </c>
      <c r="D20" s="325">
        <f t="shared" si="1"/>
        <v>0.99592921435210435</v>
      </c>
      <c r="E20" s="325">
        <f t="shared" si="2"/>
        <v>0.99187499999999984</v>
      </c>
      <c r="G20" s="342"/>
      <c r="H20" s="342"/>
      <c r="I20" s="342"/>
      <c r="M20" s="182">
        <f t="shared" si="0"/>
        <v>0</v>
      </c>
    </row>
    <row r="21" spans="1:13" x14ac:dyDescent="0.25">
      <c r="A21" s="17" t="s">
        <v>95</v>
      </c>
      <c r="B21" s="32">
        <v>2</v>
      </c>
      <c r="C21" s="340">
        <v>2</v>
      </c>
      <c r="D21" s="325">
        <f t="shared" si="1"/>
        <v>0.8131727983645296</v>
      </c>
      <c r="E21" s="325">
        <f t="shared" si="2"/>
        <v>0.66124999999999989</v>
      </c>
      <c r="G21" s="342"/>
      <c r="H21" s="342"/>
      <c r="I21" s="342"/>
      <c r="M21" s="182">
        <f t="shared" si="0"/>
        <v>0</v>
      </c>
    </row>
    <row r="22" spans="1:13" x14ac:dyDescent="0.25">
      <c r="A22" s="16" t="s">
        <v>92</v>
      </c>
      <c r="B22" s="31">
        <v>2</v>
      </c>
      <c r="C22" s="339">
        <v>2</v>
      </c>
      <c r="D22" s="325">
        <f t="shared" si="1"/>
        <v>0.8131727983645296</v>
      </c>
      <c r="E22" s="325">
        <f t="shared" si="2"/>
        <v>0.66124999999999989</v>
      </c>
      <c r="G22" s="342"/>
      <c r="H22" s="342"/>
      <c r="I22" s="342"/>
      <c r="M22" s="182">
        <f t="shared" si="0"/>
        <v>0</v>
      </c>
    </row>
    <row r="23" spans="1:13" x14ac:dyDescent="0.25">
      <c r="A23" s="17" t="s">
        <v>89</v>
      </c>
      <c r="B23" s="32">
        <v>2</v>
      </c>
      <c r="C23" s="340">
        <v>2</v>
      </c>
      <c r="D23" s="325">
        <f t="shared" si="1"/>
        <v>0.8131727983645296</v>
      </c>
      <c r="E23" s="325">
        <f t="shared" si="2"/>
        <v>0.66124999999999989</v>
      </c>
      <c r="G23" s="342"/>
      <c r="H23" s="342"/>
      <c r="I23" s="342"/>
      <c r="M23" s="182">
        <f t="shared" si="0"/>
        <v>0</v>
      </c>
    </row>
    <row r="24" spans="1:13" x14ac:dyDescent="0.25">
      <c r="A24" s="16" t="s">
        <v>98</v>
      </c>
      <c r="B24" s="31">
        <v>2</v>
      </c>
      <c r="C24" s="339">
        <v>2</v>
      </c>
      <c r="D24" s="325">
        <f t="shared" si="1"/>
        <v>0.8131727983645296</v>
      </c>
      <c r="E24" s="325">
        <f t="shared" si="2"/>
        <v>0.66124999999999989</v>
      </c>
      <c r="G24" s="342"/>
      <c r="H24" s="342"/>
      <c r="I24" s="342"/>
      <c r="M24" s="182">
        <f t="shared" si="0"/>
        <v>0</v>
      </c>
    </row>
    <row r="25" spans="1:13" x14ac:dyDescent="0.25">
      <c r="A25" s="17" t="s">
        <v>91</v>
      </c>
      <c r="B25" s="32">
        <v>2</v>
      </c>
      <c r="C25" s="340">
        <v>2</v>
      </c>
      <c r="D25" s="325">
        <f t="shared" si="1"/>
        <v>0.8131727983645296</v>
      </c>
      <c r="E25" s="325">
        <f t="shared" si="2"/>
        <v>0.66124999999999989</v>
      </c>
      <c r="G25" s="342"/>
      <c r="H25" s="342"/>
      <c r="I25" s="342"/>
      <c r="M25" s="182">
        <f t="shared" si="0"/>
        <v>0</v>
      </c>
    </row>
    <row r="26" spans="1:13" x14ac:dyDescent="0.25">
      <c r="A26" s="16" t="s">
        <v>87</v>
      </c>
      <c r="B26" s="31">
        <v>2</v>
      </c>
      <c r="C26" s="339">
        <v>2</v>
      </c>
      <c r="D26" s="325">
        <f t="shared" si="1"/>
        <v>0.8131727983645296</v>
      </c>
      <c r="E26" s="325">
        <f t="shared" si="2"/>
        <v>0.66124999999999989</v>
      </c>
      <c r="G26" s="342"/>
      <c r="H26" s="342"/>
      <c r="I26" s="342"/>
      <c r="M26" s="182">
        <f t="shared" si="0"/>
        <v>0</v>
      </c>
    </row>
    <row r="27" spans="1:13" x14ac:dyDescent="0.25">
      <c r="A27" s="17" t="s">
        <v>88</v>
      </c>
      <c r="B27" s="32">
        <v>1</v>
      </c>
      <c r="C27" s="340">
        <v>1</v>
      </c>
      <c r="D27" s="325">
        <f t="shared" si="1"/>
        <v>0.57499999999999996</v>
      </c>
      <c r="E27" s="325">
        <f t="shared" si="2"/>
        <v>0.33062499999999995</v>
      </c>
      <c r="G27" s="342"/>
      <c r="H27" s="342"/>
      <c r="I27" s="342"/>
      <c r="M27" s="182">
        <f t="shared" si="0"/>
        <v>0</v>
      </c>
    </row>
    <row r="28" spans="1:13" x14ac:dyDescent="0.25">
      <c r="A28" s="16" t="s">
        <v>100</v>
      </c>
      <c r="B28" s="31">
        <v>1</v>
      </c>
      <c r="C28" s="339">
        <v>1</v>
      </c>
      <c r="D28" s="325">
        <f t="shared" si="1"/>
        <v>0.57499999999999996</v>
      </c>
      <c r="E28" s="325">
        <f t="shared" si="2"/>
        <v>0.33062499999999995</v>
      </c>
      <c r="G28" s="342"/>
      <c r="H28" s="342"/>
      <c r="I28" s="342"/>
      <c r="M28" s="182">
        <f t="shared" si="0"/>
        <v>0</v>
      </c>
    </row>
    <row r="29" spans="1:13" x14ac:dyDescent="0.25">
      <c r="A29" s="17" t="s">
        <v>99</v>
      </c>
      <c r="B29" s="32">
        <v>1</v>
      </c>
      <c r="C29" s="340">
        <v>1</v>
      </c>
      <c r="D29" s="325">
        <f t="shared" si="1"/>
        <v>0.57499999999999996</v>
      </c>
      <c r="E29" s="325">
        <f t="shared" si="2"/>
        <v>0.33062499999999995</v>
      </c>
      <c r="G29" s="342"/>
      <c r="H29" s="342"/>
      <c r="I29" s="342"/>
      <c r="M29" s="182">
        <f t="shared" si="0"/>
        <v>0</v>
      </c>
    </row>
    <row r="30" spans="1:13" x14ac:dyDescent="0.25">
      <c r="A30" s="16" t="s">
        <v>94</v>
      </c>
      <c r="B30" s="31">
        <v>1</v>
      </c>
      <c r="C30" s="339">
        <v>1</v>
      </c>
      <c r="D30" s="325">
        <f t="shared" si="1"/>
        <v>0.57499999999999996</v>
      </c>
      <c r="E30" s="325">
        <f t="shared" si="2"/>
        <v>0.33062499999999995</v>
      </c>
      <c r="G30" s="342"/>
      <c r="H30" s="342"/>
      <c r="I30" s="342"/>
      <c r="M30" s="182">
        <f t="shared" si="0"/>
        <v>0</v>
      </c>
    </row>
    <row r="31" spans="1:13" x14ac:dyDescent="0.25">
      <c r="A31" s="17" t="s">
        <v>97</v>
      </c>
      <c r="B31" s="32">
        <v>1</v>
      </c>
      <c r="C31" s="340">
        <v>1</v>
      </c>
      <c r="D31" s="325">
        <f t="shared" si="1"/>
        <v>0.57499999999999996</v>
      </c>
      <c r="E31" s="325">
        <f t="shared" si="2"/>
        <v>0.33062499999999995</v>
      </c>
      <c r="G31" s="342"/>
      <c r="H31" s="342"/>
      <c r="I31" s="342"/>
      <c r="M31" s="182">
        <f t="shared" si="0"/>
        <v>0</v>
      </c>
    </row>
    <row r="32" spans="1:13" x14ac:dyDescent="0.25">
      <c r="A32" s="16" t="s">
        <v>96</v>
      </c>
      <c r="B32" s="31">
        <v>1</v>
      </c>
      <c r="C32" s="339">
        <v>1</v>
      </c>
      <c r="D32" s="325">
        <f t="shared" si="1"/>
        <v>0.57499999999999996</v>
      </c>
      <c r="E32" s="325">
        <f t="shared" si="2"/>
        <v>0.33062499999999995</v>
      </c>
      <c r="G32" s="342"/>
      <c r="H32" s="342"/>
      <c r="I32" s="342"/>
      <c r="M32" s="182">
        <f t="shared" si="0"/>
        <v>0</v>
      </c>
    </row>
    <row r="33" spans="1:5" x14ac:dyDescent="0.25">
      <c r="A33" s="1" t="s">
        <v>42</v>
      </c>
      <c r="B33" s="33">
        <v>128</v>
      </c>
      <c r="C33" s="33">
        <v>122</v>
      </c>
      <c r="D33" s="325"/>
      <c r="E33" s="230"/>
    </row>
    <row r="34" spans="1:5" x14ac:dyDescent="0.25">
      <c r="A34" t="s">
        <v>1504</v>
      </c>
    </row>
  </sheetData>
  <sortState xmlns:xlrd2="http://schemas.microsoft.com/office/spreadsheetml/2017/richdata2" ref="A6:C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33">
    <tabColor theme="9" tint="0.79998168889431442"/>
  </sheetPr>
  <dimension ref="A1:H58"/>
  <sheetViews>
    <sheetView showGridLines="0" workbookViewId="0">
      <selection activeCell="B58" sqref="B58"/>
    </sheetView>
  </sheetViews>
  <sheetFormatPr defaultRowHeight="15" x14ac:dyDescent="0.25"/>
  <cols>
    <col min="1" max="1" width="21" bestFit="1" customWidth="1"/>
    <col min="2" max="2" width="34.5703125" customWidth="1"/>
    <col min="3" max="3" width="15.5703125" customWidth="1"/>
    <col min="5" max="5" width="11.140625" customWidth="1"/>
  </cols>
  <sheetData>
    <row r="1" spans="1:8" x14ac:dyDescent="0.25">
      <c r="C1" s="77"/>
      <c r="D1" s="77"/>
      <c r="E1" s="77"/>
      <c r="F1" s="77"/>
      <c r="G1" s="77" t="s">
        <v>853</v>
      </c>
      <c r="H1" s="77" t="s">
        <v>1148</v>
      </c>
    </row>
    <row r="3" spans="1:8" x14ac:dyDescent="0.25">
      <c r="A3" s="364" t="str">
        <f>"Tabela Referente à "&amp;G1</f>
        <v>Tabela Referente à Figura 2.22</v>
      </c>
      <c r="B3" s="364"/>
    </row>
    <row r="4" spans="1:8" ht="17.25" customHeight="1" x14ac:dyDescent="0.25">
      <c r="A4" s="365" t="str">
        <f>H1</f>
        <v>Decolagens por estado e aeroporto – região Sudeste, 2019</v>
      </c>
      <c r="B4" s="365"/>
    </row>
    <row r="5" spans="1:8" x14ac:dyDescent="0.25">
      <c r="A5" s="1" t="s">
        <v>101</v>
      </c>
      <c r="B5" s="20" t="s">
        <v>64</v>
      </c>
      <c r="C5" s="77" t="str">
        <f>MID(A58,7,LEN(A58))&amp;" "&amp;TEXT(B58,"#.##")&amp;" decolagens"</f>
        <v>Região Sudeste 405.226 decolagens</v>
      </c>
    </row>
    <row r="6" spans="1:8" x14ac:dyDescent="0.25">
      <c r="A6" s="261" t="s">
        <v>131</v>
      </c>
      <c r="B6" s="166">
        <v>13806</v>
      </c>
      <c r="E6" s="34"/>
      <c r="F6" s="35"/>
    </row>
    <row r="7" spans="1:8" x14ac:dyDescent="0.25">
      <c r="A7" s="262" t="s">
        <v>736</v>
      </c>
      <c r="B7" s="167">
        <v>13806</v>
      </c>
      <c r="E7" s="36"/>
      <c r="F7" s="37"/>
    </row>
    <row r="8" spans="1:8" x14ac:dyDescent="0.25">
      <c r="A8" s="263" t="s">
        <v>927</v>
      </c>
      <c r="B8" s="167">
        <v>1</v>
      </c>
      <c r="E8" s="34"/>
      <c r="F8" s="35"/>
    </row>
    <row r="9" spans="1:8" x14ac:dyDescent="0.25">
      <c r="A9" s="263" t="s">
        <v>928</v>
      </c>
      <c r="B9" s="167">
        <v>1</v>
      </c>
      <c r="C9" s="28"/>
      <c r="E9" s="34"/>
      <c r="F9" s="35"/>
    </row>
    <row r="10" spans="1:8" x14ac:dyDescent="0.25">
      <c r="A10" s="263" t="s">
        <v>738</v>
      </c>
      <c r="B10" s="167">
        <v>3</v>
      </c>
      <c r="C10" s="28"/>
      <c r="E10" s="34"/>
      <c r="F10" s="35"/>
    </row>
    <row r="11" spans="1:8" x14ac:dyDescent="0.25">
      <c r="A11" s="263" t="s">
        <v>741</v>
      </c>
      <c r="B11" s="167">
        <v>3</v>
      </c>
      <c r="E11" s="34"/>
      <c r="F11" s="35"/>
    </row>
    <row r="12" spans="1:8" x14ac:dyDescent="0.25">
      <c r="A12" s="263" t="s">
        <v>737</v>
      </c>
      <c r="B12" s="167">
        <v>8</v>
      </c>
      <c r="E12" s="34"/>
      <c r="F12" s="35"/>
    </row>
    <row r="13" spans="1:8" x14ac:dyDescent="0.25">
      <c r="A13" s="263" t="s">
        <v>740</v>
      </c>
      <c r="B13" s="167">
        <v>26</v>
      </c>
      <c r="E13" s="34"/>
      <c r="F13" s="35"/>
    </row>
    <row r="14" spans="1:8" x14ac:dyDescent="0.25">
      <c r="A14" s="263" t="s">
        <v>744</v>
      </c>
      <c r="B14" s="167">
        <v>32</v>
      </c>
      <c r="E14" s="34"/>
      <c r="F14" s="35"/>
    </row>
    <row r="15" spans="1:8" x14ac:dyDescent="0.25">
      <c r="A15" s="263" t="s">
        <v>742</v>
      </c>
      <c r="B15" s="167">
        <v>34</v>
      </c>
      <c r="E15" s="34"/>
      <c r="F15" s="35"/>
    </row>
    <row r="16" spans="1:8" x14ac:dyDescent="0.25">
      <c r="A16" s="263" t="s">
        <v>739</v>
      </c>
      <c r="B16" s="167">
        <v>41</v>
      </c>
      <c r="E16" s="34"/>
      <c r="F16" s="35"/>
    </row>
    <row r="17" spans="1:6" x14ac:dyDescent="0.25">
      <c r="A17" s="263" t="s">
        <v>746</v>
      </c>
      <c r="B17" s="167">
        <v>51</v>
      </c>
      <c r="E17" s="34"/>
      <c r="F17" s="35"/>
    </row>
    <row r="18" spans="1:6" x14ac:dyDescent="0.25">
      <c r="A18" s="263" t="s">
        <v>743</v>
      </c>
      <c r="B18" s="167">
        <v>52</v>
      </c>
      <c r="E18" s="34"/>
      <c r="F18" s="35"/>
    </row>
    <row r="19" spans="1:6" x14ac:dyDescent="0.25">
      <c r="A19" s="263" t="s">
        <v>745</v>
      </c>
      <c r="B19" s="167">
        <v>73</v>
      </c>
      <c r="E19" s="34"/>
      <c r="F19" s="35"/>
    </row>
    <row r="20" spans="1:6" x14ac:dyDescent="0.25">
      <c r="A20" s="262" t="s">
        <v>132</v>
      </c>
      <c r="B20" s="167">
        <v>91</v>
      </c>
      <c r="E20" s="34"/>
      <c r="F20" s="35"/>
    </row>
    <row r="21" spans="1:6" x14ac:dyDescent="0.25">
      <c r="A21" s="263" t="s">
        <v>134</v>
      </c>
      <c r="B21" s="167">
        <v>93</v>
      </c>
      <c r="E21" s="34"/>
      <c r="F21" s="35"/>
    </row>
    <row r="22" spans="1:6" x14ac:dyDescent="0.25">
      <c r="A22" s="263" t="s">
        <v>747</v>
      </c>
      <c r="B22" s="263">
        <v>136</v>
      </c>
      <c r="E22" s="34"/>
      <c r="F22" s="35"/>
    </row>
    <row r="23" spans="1:6" x14ac:dyDescent="0.25">
      <c r="A23" s="263" t="s">
        <v>748</v>
      </c>
      <c r="B23" s="167">
        <v>157</v>
      </c>
      <c r="E23" s="36"/>
      <c r="F23" s="37"/>
    </row>
    <row r="24" spans="1:6" x14ac:dyDescent="0.25">
      <c r="A24" s="263" t="s">
        <v>133</v>
      </c>
      <c r="B24" s="167">
        <v>174</v>
      </c>
      <c r="E24" s="34"/>
      <c r="F24" s="35"/>
    </row>
    <row r="25" spans="1:6" x14ac:dyDescent="0.25">
      <c r="A25" s="262" t="s">
        <v>749</v>
      </c>
      <c r="B25" s="167">
        <v>212</v>
      </c>
      <c r="E25" s="34"/>
      <c r="F25" s="35"/>
    </row>
    <row r="26" spans="1:6" x14ac:dyDescent="0.25">
      <c r="A26" s="263" t="s">
        <v>136</v>
      </c>
      <c r="B26" s="167">
        <v>551</v>
      </c>
      <c r="E26" s="34"/>
      <c r="F26" s="35"/>
    </row>
    <row r="27" spans="1:6" x14ac:dyDescent="0.25">
      <c r="A27" s="263" t="s">
        <v>140</v>
      </c>
      <c r="B27" s="167">
        <v>642</v>
      </c>
      <c r="E27" s="34"/>
      <c r="F27" s="35"/>
    </row>
    <row r="28" spans="1:6" x14ac:dyDescent="0.25">
      <c r="A28" s="263" t="s">
        <v>137</v>
      </c>
      <c r="B28" s="167">
        <v>727</v>
      </c>
      <c r="E28" s="34"/>
      <c r="F28" s="35"/>
    </row>
    <row r="29" spans="1:6" x14ac:dyDescent="0.25">
      <c r="A29" s="263" t="s">
        <v>135</v>
      </c>
      <c r="B29" s="167">
        <v>911</v>
      </c>
      <c r="E29" s="34"/>
      <c r="F29" s="35"/>
    </row>
    <row r="30" spans="1:6" x14ac:dyDescent="0.25">
      <c r="A30" s="263" t="s">
        <v>138</v>
      </c>
      <c r="B30" s="167">
        <v>1088</v>
      </c>
      <c r="E30" s="36"/>
      <c r="F30" s="37"/>
    </row>
    <row r="31" spans="1:6" x14ac:dyDescent="0.25">
      <c r="A31" s="263" t="s">
        <v>139</v>
      </c>
      <c r="B31" s="167">
        <v>1659</v>
      </c>
      <c r="E31" s="34"/>
      <c r="F31" s="35"/>
    </row>
    <row r="32" spans="1:6" x14ac:dyDescent="0.25">
      <c r="A32" s="263" t="s">
        <v>141</v>
      </c>
      <c r="B32" s="167">
        <v>6037</v>
      </c>
      <c r="E32" s="34"/>
      <c r="F32" s="35"/>
    </row>
    <row r="33" spans="1:6" x14ac:dyDescent="0.25">
      <c r="A33" s="263" t="s">
        <v>142</v>
      </c>
      <c r="B33" s="167">
        <v>48434</v>
      </c>
      <c r="E33" s="34"/>
      <c r="F33" s="35"/>
    </row>
    <row r="34" spans="1:6" x14ac:dyDescent="0.25">
      <c r="A34" s="263" t="s">
        <v>750</v>
      </c>
      <c r="B34" s="167">
        <v>61237</v>
      </c>
      <c r="E34" s="34"/>
      <c r="F34" s="35"/>
    </row>
    <row r="35" spans="1:6" x14ac:dyDescent="0.25">
      <c r="A35" s="263" t="s">
        <v>929</v>
      </c>
      <c r="B35" s="167">
        <v>58</v>
      </c>
      <c r="E35" s="34"/>
      <c r="F35" s="35"/>
    </row>
    <row r="36" spans="1:6" x14ac:dyDescent="0.25">
      <c r="A36" s="263" t="s">
        <v>930</v>
      </c>
      <c r="B36" s="167">
        <v>118</v>
      </c>
      <c r="E36" s="34"/>
      <c r="F36" s="35"/>
    </row>
    <row r="37" spans="1:6" x14ac:dyDescent="0.25">
      <c r="A37" s="262" t="s">
        <v>144</v>
      </c>
      <c r="B37" s="167">
        <v>217</v>
      </c>
      <c r="E37" s="34"/>
      <c r="F37" s="35"/>
    </row>
    <row r="38" spans="1:6" x14ac:dyDescent="0.25">
      <c r="A38" s="262" t="s">
        <v>143</v>
      </c>
      <c r="B38" s="167">
        <v>347</v>
      </c>
      <c r="E38" s="34"/>
      <c r="F38" s="35"/>
    </row>
    <row r="39" spans="1:6" x14ac:dyDescent="0.25">
      <c r="A39" s="262" t="s">
        <v>146</v>
      </c>
      <c r="B39" s="167">
        <v>34472</v>
      </c>
      <c r="E39" s="34"/>
      <c r="F39" s="35"/>
    </row>
    <row r="40" spans="1:6" x14ac:dyDescent="0.25">
      <c r="A40" s="262" t="s">
        <v>145</v>
      </c>
      <c r="B40" s="167">
        <v>41280</v>
      </c>
      <c r="E40" s="34"/>
      <c r="F40" s="35"/>
    </row>
    <row r="41" spans="1:6" x14ac:dyDescent="0.25">
      <c r="A41" s="262" t="s">
        <v>751</v>
      </c>
      <c r="B41" s="167">
        <v>76492</v>
      </c>
      <c r="E41" s="34"/>
      <c r="F41" s="35"/>
    </row>
    <row r="42" spans="1:6" x14ac:dyDescent="0.25">
      <c r="A42" s="262" t="s">
        <v>931</v>
      </c>
      <c r="B42" s="167">
        <v>6</v>
      </c>
    </row>
    <row r="43" spans="1:6" x14ac:dyDescent="0.25">
      <c r="A43" s="262" t="s">
        <v>932</v>
      </c>
      <c r="B43" s="167">
        <v>8</v>
      </c>
    </row>
    <row r="44" spans="1:6" x14ac:dyDescent="0.25">
      <c r="A44" s="262" t="s">
        <v>752</v>
      </c>
      <c r="B44" s="167">
        <v>90</v>
      </c>
    </row>
    <row r="45" spans="1:6" x14ac:dyDescent="0.25">
      <c r="A45" s="262" t="s">
        <v>933</v>
      </c>
      <c r="B45" s="167">
        <v>92</v>
      </c>
    </row>
    <row r="46" spans="1:6" x14ac:dyDescent="0.25">
      <c r="A46" s="262" t="s">
        <v>934</v>
      </c>
      <c r="B46" s="167">
        <v>112</v>
      </c>
    </row>
    <row r="47" spans="1:6" x14ac:dyDescent="0.25">
      <c r="A47" s="262" t="s">
        <v>150</v>
      </c>
      <c r="B47" s="167">
        <v>427</v>
      </c>
    </row>
    <row r="48" spans="1:6" x14ac:dyDescent="0.25">
      <c r="A48" s="262" t="s">
        <v>147</v>
      </c>
      <c r="B48" s="167">
        <v>686</v>
      </c>
    </row>
    <row r="49" spans="1:2" x14ac:dyDescent="0.25">
      <c r="A49" s="262" t="s">
        <v>149</v>
      </c>
      <c r="B49" s="167">
        <v>999</v>
      </c>
    </row>
    <row r="50" spans="1:2" x14ac:dyDescent="0.25">
      <c r="A50" s="262" t="s">
        <v>148</v>
      </c>
      <c r="B50" s="167">
        <v>1058</v>
      </c>
    </row>
    <row r="51" spans="1:2" x14ac:dyDescent="0.25">
      <c r="A51" s="262" t="s">
        <v>151</v>
      </c>
      <c r="B51" s="167">
        <v>1631</v>
      </c>
    </row>
    <row r="52" spans="1:2" x14ac:dyDescent="0.25">
      <c r="A52" s="262" t="s">
        <v>152</v>
      </c>
      <c r="B52" s="167">
        <v>4198</v>
      </c>
    </row>
    <row r="53" spans="1:2" x14ac:dyDescent="0.25">
      <c r="A53" s="262" t="s">
        <v>153</v>
      </c>
      <c r="B53" s="167">
        <v>7298</v>
      </c>
    </row>
    <row r="54" spans="1:2" x14ac:dyDescent="0.25">
      <c r="A54" s="262" t="s">
        <v>154</v>
      </c>
      <c r="B54" s="167">
        <v>49682</v>
      </c>
    </row>
    <row r="55" spans="1:2" x14ac:dyDescent="0.25">
      <c r="A55" s="262" t="s">
        <v>155</v>
      </c>
      <c r="B55" s="167">
        <v>86350</v>
      </c>
    </row>
    <row r="56" spans="1:2" x14ac:dyDescent="0.25">
      <c r="A56" s="262" t="s">
        <v>156</v>
      </c>
      <c r="B56" s="167">
        <v>101054</v>
      </c>
    </row>
    <row r="57" spans="1:2" x14ac:dyDescent="0.25">
      <c r="A57" s="262" t="s">
        <v>753</v>
      </c>
      <c r="B57" s="167">
        <v>253691</v>
      </c>
    </row>
    <row r="58" spans="1:2" x14ac:dyDescent="0.25">
      <c r="A58" s="262" t="s">
        <v>754</v>
      </c>
      <c r="B58" s="167">
        <v>405226</v>
      </c>
    </row>
  </sheetData>
  <sortState xmlns:xlrd2="http://schemas.microsoft.com/office/spreadsheetml/2017/richdata2" ref="A31:B44">
    <sortCondition descending="1" ref="B31:B44"/>
  </sortState>
  <mergeCells count="2">
    <mergeCell ref="A3:B3"/>
    <mergeCell ref="A4:B4"/>
  </mergeCells>
  <conditionalFormatting sqref="A6:B55">
    <cfRule type="expression" dxfId="41" priority="3">
      <formula>LEFT($A6,5)="Total"</formula>
    </cfRule>
    <cfRule type="expression" dxfId="40" priority="4">
      <formula>RIGHT($A6,5)="Total"</formula>
    </cfRule>
  </conditionalFormatting>
  <conditionalFormatting sqref="A56:B58">
    <cfRule type="expression" dxfId="39" priority="1">
      <formula>LEFT($A56,5)="Total"</formula>
    </cfRule>
    <cfRule type="expression" dxfId="38" priority="2">
      <formula>RIGHT($A56,5)="Total"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Plan34">
    <tabColor theme="9" tint="0.79998168889431442"/>
  </sheetPr>
  <dimension ref="A1:H83"/>
  <sheetViews>
    <sheetView showGridLines="0" zoomScaleNormal="100" workbookViewId="0">
      <selection activeCell="B9" sqref="B9:B10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77"/>
      <c r="D1" s="77"/>
      <c r="E1" s="77"/>
      <c r="F1" s="77"/>
      <c r="G1" s="77" t="s">
        <v>854</v>
      </c>
      <c r="H1" s="77" t="s">
        <v>1149</v>
      </c>
    </row>
    <row r="3" spans="1:8" x14ac:dyDescent="0.25">
      <c r="A3" s="364" t="str">
        <f>"Tabela Referente à "&amp;G1</f>
        <v>Tabela Referente à Figura 2.23</v>
      </c>
      <c r="B3" s="364"/>
    </row>
    <row r="4" spans="1:8" x14ac:dyDescent="0.25">
      <c r="A4" s="365" t="str">
        <f>H1</f>
        <v>Decolagens por estado e aeroporto – região Nordeste, 2019</v>
      </c>
      <c r="B4" s="365"/>
    </row>
    <row r="5" spans="1:8" x14ac:dyDescent="0.25">
      <c r="A5" s="1" t="s">
        <v>101</v>
      </c>
      <c r="B5" s="20" t="s">
        <v>64</v>
      </c>
      <c r="C5" s="77" t="str">
        <f>MID(A45,7,LEN(A45))&amp;" "&amp;TEXT(B45,"#.##")&amp;" decolagens"</f>
        <v>Região Nordeste 142.322 decolagens</v>
      </c>
      <c r="G5" s="43"/>
      <c r="H5" s="44"/>
    </row>
    <row r="6" spans="1:8" x14ac:dyDescent="0.25">
      <c r="A6" s="261" t="s">
        <v>413</v>
      </c>
      <c r="B6" s="166">
        <v>53</v>
      </c>
      <c r="E6" s="34"/>
      <c r="F6" s="35"/>
      <c r="G6" s="43"/>
      <c r="H6" s="44"/>
    </row>
    <row r="7" spans="1:8" x14ac:dyDescent="0.25">
      <c r="A7" s="262" t="s">
        <v>157</v>
      </c>
      <c r="B7" s="167">
        <v>4409</v>
      </c>
      <c r="E7" s="36"/>
      <c r="F7" s="37"/>
      <c r="G7" s="43"/>
      <c r="H7" s="44"/>
    </row>
    <row r="8" spans="1:8" x14ac:dyDescent="0.25">
      <c r="A8" s="263" t="s">
        <v>756</v>
      </c>
      <c r="B8" s="167">
        <v>4462</v>
      </c>
      <c r="E8" s="34"/>
      <c r="F8" s="35"/>
      <c r="G8" s="43"/>
      <c r="H8" s="44"/>
    </row>
    <row r="9" spans="1:8" x14ac:dyDescent="0.25">
      <c r="A9" s="263" t="s">
        <v>158</v>
      </c>
      <c r="B9" s="167">
        <v>4719</v>
      </c>
      <c r="C9" s="28"/>
      <c r="E9" s="34"/>
      <c r="F9" s="35"/>
      <c r="G9" s="43"/>
      <c r="H9" s="44"/>
    </row>
    <row r="10" spans="1:8" x14ac:dyDescent="0.25">
      <c r="A10" s="263" t="s">
        <v>755</v>
      </c>
      <c r="B10" s="167">
        <v>4719</v>
      </c>
      <c r="C10" s="28"/>
      <c r="E10" s="34"/>
      <c r="F10" s="35"/>
      <c r="G10" s="43"/>
      <c r="H10" s="44"/>
    </row>
    <row r="11" spans="1:8" x14ac:dyDescent="0.25">
      <c r="A11" s="263" t="s">
        <v>159</v>
      </c>
      <c r="B11" s="167">
        <v>823</v>
      </c>
      <c r="E11" s="34"/>
      <c r="F11" s="35"/>
      <c r="G11" s="43"/>
      <c r="H11" s="44"/>
    </row>
    <row r="12" spans="1:8" x14ac:dyDescent="0.25">
      <c r="A12" s="263" t="s">
        <v>160</v>
      </c>
      <c r="B12" s="167">
        <v>4981</v>
      </c>
      <c r="E12" s="34"/>
      <c r="F12" s="35"/>
      <c r="G12" s="43"/>
      <c r="H12" s="44"/>
    </row>
    <row r="13" spans="1:8" x14ac:dyDescent="0.25">
      <c r="A13" s="263" t="s">
        <v>757</v>
      </c>
      <c r="B13" s="167">
        <v>5804</v>
      </c>
      <c r="E13" s="34"/>
      <c r="F13" s="35"/>
      <c r="G13" s="45"/>
      <c r="H13" s="46"/>
    </row>
    <row r="14" spans="1:8" x14ac:dyDescent="0.25">
      <c r="A14" s="263" t="s">
        <v>161</v>
      </c>
      <c r="B14" s="167">
        <v>7523</v>
      </c>
      <c r="E14" s="34"/>
      <c r="F14" s="35"/>
      <c r="G14" s="43"/>
      <c r="H14" s="44"/>
    </row>
    <row r="15" spans="1:8" x14ac:dyDescent="0.25">
      <c r="A15" s="263" t="s">
        <v>758</v>
      </c>
      <c r="B15" s="167">
        <v>7523</v>
      </c>
      <c r="E15" s="34"/>
      <c r="F15" s="35"/>
      <c r="G15" s="43"/>
      <c r="H15" s="44"/>
    </row>
    <row r="16" spans="1:8" x14ac:dyDescent="0.25">
      <c r="A16" s="263" t="s">
        <v>162</v>
      </c>
      <c r="B16" s="167">
        <v>1371</v>
      </c>
      <c r="E16" s="34"/>
      <c r="F16" s="35"/>
      <c r="G16" s="43"/>
      <c r="H16" s="44"/>
    </row>
    <row r="17" spans="1:8" x14ac:dyDescent="0.25">
      <c r="A17" s="263" t="s">
        <v>163</v>
      </c>
      <c r="B17" s="167">
        <v>6377</v>
      </c>
      <c r="E17" s="34"/>
      <c r="F17" s="35"/>
      <c r="G17" s="45"/>
      <c r="H17" s="46"/>
    </row>
    <row r="18" spans="1:8" x14ac:dyDescent="0.25">
      <c r="A18" s="263" t="s">
        <v>759</v>
      </c>
      <c r="B18" s="167">
        <v>7748</v>
      </c>
      <c r="E18" s="34"/>
      <c r="F18" s="35"/>
      <c r="G18" s="43"/>
      <c r="H18" s="44"/>
    </row>
    <row r="19" spans="1:8" x14ac:dyDescent="0.25">
      <c r="A19" s="263" t="s">
        <v>935</v>
      </c>
      <c r="B19" s="167">
        <v>1</v>
      </c>
      <c r="E19" s="34"/>
      <c r="F19" s="35"/>
      <c r="G19" s="43"/>
      <c r="H19" s="44"/>
    </row>
    <row r="20" spans="1:8" x14ac:dyDescent="0.25">
      <c r="A20" s="262" t="s">
        <v>760</v>
      </c>
      <c r="B20" s="167">
        <v>306</v>
      </c>
      <c r="E20" s="34"/>
      <c r="F20" s="35"/>
      <c r="G20" s="45"/>
      <c r="H20" s="46"/>
    </row>
    <row r="21" spans="1:8" x14ac:dyDescent="0.25">
      <c r="A21" s="263" t="s">
        <v>397</v>
      </c>
      <c r="B21" s="167">
        <v>8079</v>
      </c>
      <c r="E21" s="34"/>
      <c r="F21" s="35"/>
      <c r="G21" s="43"/>
      <c r="H21" s="44"/>
    </row>
    <row r="22" spans="1:8" x14ac:dyDescent="0.25">
      <c r="A22" s="263" t="s">
        <v>761</v>
      </c>
      <c r="B22" s="263">
        <v>8386</v>
      </c>
      <c r="E22" s="34"/>
      <c r="F22" s="35"/>
      <c r="G22" s="43"/>
      <c r="H22" s="44"/>
    </row>
    <row r="23" spans="1:8" x14ac:dyDescent="0.25">
      <c r="A23" s="263" t="s">
        <v>936</v>
      </c>
      <c r="B23" s="167">
        <v>132</v>
      </c>
      <c r="E23" s="36"/>
      <c r="F23" s="37"/>
      <c r="G23" s="45"/>
      <c r="H23" s="46"/>
    </row>
    <row r="24" spans="1:8" x14ac:dyDescent="0.25">
      <c r="A24" s="263" t="s">
        <v>553</v>
      </c>
      <c r="B24" s="167">
        <v>454</v>
      </c>
      <c r="E24" s="34"/>
      <c r="F24" s="35"/>
      <c r="G24" s="43"/>
      <c r="H24" s="44"/>
    </row>
    <row r="25" spans="1:8" x14ac:dyDescent="0.25">
      <c r="A25" s="262" t="s">
        <v>164</v>
      </c>
      <c r="B25" s="167">
        <v>2302</v>
      </c>
      <c r="E25" s="34"/>
      <c r="F25" s="35"/>
      <c r="G25" s="45"/>
      <c r="H25" s="46"/>
    </row>
    <row r="26" spans="1:8" x14ac:dyDescent="0.25">
      <c r="A26" s="263" t="s">
        <v>165</v>
      </c>
      <c r="B26" s="167">
        <v>22273</v>
      </c>
      <c r="E26" s="34"/>
      <c r="F26" s="35"/>
      <c r="G26" s="43"/>
      <c r="H26" s="44"/>
    </row>
    <row r="27" spans="1:8" x14ac:dyDescent="0.25">
      <c r="A27" s="263" t="s">
        <v>762</v>
      </c>
      <c r="B27" s="167">
        <v>25161</v>
      </c>
      <c r="E27" s="34"/>
      <c r="F27" s="35"/>
      <c r="G27" s="45"/>
      <c r="H27" s="46"/>
    </row>
    <row r="28" spans="1:8" x14ac:dyDescent="0.25">
      <c r="A28" s="263" t="s">
        <v>167</v>
      </c>
      <c r="B28" s="167">
        <v>1753</v>
      </c>
      <c r="E28" s="34"/>
      <c r="F28" s="35"/>
      <c r="G28" s="43"/>
      <c r="H28" s="44"/>
    </row>
    <row r="29" spans="1:8" x14ac:dyDescent="0.25">
      <c r="A29" s="263" t="s">
        <v>166</v>
      </c>
      <c r="B29" s="167">
        <v>1776</v>
      </c>
      <c r="E29" s="34"/>
      <c r="F29" s="35"/>
      <c r="G29" s="45"/>
      <c r="H29" s="46"/>
    </row>
    <row r="30" spans="1:8" x14ac:dyDescent="0.25">
      <c r="A30" s="263" t="s">
        <v>168</v>
      </c>
      <c r="B30" s="167">
        <v>34045</v>
      </c>
      <c r="E30" s="36"/>
      <c r="F30" s="37"/>
      <c r="G30" s="43"/>
      <c r="H30" s="44"/>
    </row>
    <row r="31" spans="1:8" x14ac:dyDescent="0.25">
      <c r="A31" s="263" t="s">
        <v>763</v>
      </c>
      <c r="B31" s="167">
        <v>37574</v>
      </c>
      <c r="E31" s="34"/>
      <c r="F31" s="35"/>
      <c r="G31" s="43"/>
      <c r="H31" s="44"/>
    </row>
    <row r="32" spans="1:8" x14ac:dyDescent="0.25">
      <c r="A32" s="263" t="s">
        <v>377</v>
      </c>
      <c r="B32" s="167">
        <v>57</v>
      </c>
      <c r="E32" s="34"/>
      <c r="F32" s="35"/>
      <c r="G32" s="45"/>
      <c r="H32" s="46"/>
    </row>
    <row r="33" spans="1:8" x14ac:dyDescent="0.25">
      <c r="A33" s="263" t="s">
        <v>508</v>
      </c>
      <c r="B33" s="167">
        <v>59</v>
      </c>
      <c r="E33" s="34"/>
      <c r="F33" s="35"/>
      <c r="G33" s="43"/>
      <c r="H33" s="44"/>
    </row>
    <row r="34" spans="1:8" x14ac:dyDescent="0.25">
      <c r="A34" s="263" t="s">
        <v>170</v>
      </c>
      <c r="B34" s="167">
        <v>94</v>
      </c>
      <c r="E34" s="34"/>
      <c r="F34" s="35"/>
      <c r="G34" s="45"/>
      <c r="H34" s="46"/>
    </row>
    <row r="35" spans="1:8" x14ac:dyDescent="0.25">
      <c r="A35" s="263" t="s">
        <v>169</v>
      </c>
      <c r="B35" s="167">
        <v>97</v>
      </c>
      <c r="E35" s="34"/>
      <c r="F35" s="35"/>
      <c r="G35" s="47"/>
      <c r="H35" s="48"/>
    </row>
    <row r="36" spans="1:8" x14ac:dyDescent="0.25">
      <c r="A36" s="263" t="s">
        <v>376</v>
      </c>
      <c r="B36" s="167">
        <v>101</v>
      </c>
      <c r="E36" s="34"/>
      <c r="F36" s="35"/>
      <c r="G36" s="49"/>
      <c r="H36" s="50"/>
    </row>
    <row r="37" spans="1:8" x14ac:dyDescent="0.25">
      <c r="A37" s="262" t="s">
        <v>937</v>
      </c>
      <c r="B37" s="167">
        <v>267</v>
      </c>
      <c r="E37" s="34"/>
      <c r="F37" s="35"/>
      <c r="G37" s="47"/>
      <c r="H37" s="48"/>
    </row>
    <row r="38" spans="1:8" x14ac:dyDescent="0.25">
      <c r="A38" s="262" t="s">
        <v>414</v>
      </c>
      <c r="B38" s="167">
        <v>303</v>
      </c>
      <c r="E38" s="34"/>
      <c r="F38" s="35"/>
      <c r="G38" s="47"/>
      <c r="H38" s="48"/>
    </row>
    <row r="39" spans="1:8" x14ac:dyDescent="0.25">
      <c r="A39" s="262" t="s">
        <v>171</v>
      </c>
      <c r="B39" s="167">
        <v>869</v>
      </c>
      <c r="E39" s="34"/>
      <c r="F39" s="35"/>
      <c r="G39" s="47"/>
      <c r="H39" s="48"/>
    </row>
    <row r="40" spans="1:8" x14ac:dyDescent="0.25">
      <c r="A40" s="262" t="s">
        <v>172</v>
      </c>
      <c r="B40" s="167">
        <v>2157</v>
      </c>
      <c r="E40" s="34"/>
      <c r="F40" s="35"/>
      <c r="G40" s="49"/>
      <c r="H40" s="50"/>
    </row>
    <row r="41" spans="1:8" x14ac:dyDescent="0.25">
      <c r="A41" s="262" t="s">
        <v>173</v>
      </c>
      <c r="B41" s="167">
        <v>2473</v>
      </c>
      <c r="E41" s="34"/>
      <c r="F41" s="35"/>
      <c r="G41" s="47"/>
      <c r="H41" s="48"/>
    </row>
    <row r="42" spans="1:8" x14ac:dyDescent="0.25">
      <c r="A42" s="262" t="s">
        <v>174</v>
      </c>
      <c r="B42" s="167">
        <v>6785</v>
      </c>
      <c r="E42" s="34"/>
      <c r="F42" s="35"/>
      <c r="G42" s="47"/>
      <c r="H42" s="48"/>
    </row>
    <row r="43" spans="1:8" x14ac:dyDescent="0.25">
      <c r="A43" s="262" t="s">
        <v>175</v>
      </c>
      <c r="B43" s="167">
        <v>27683</v>
      </c>
      <c r="E43" s="34"/>
      <c r="F43" s="35"/>
      <c r="G43" s="47"/>
      <c r="H43" s="48"/>
    </row>
    <row r="44" spans="1:8" x14ac:dyDescent="0.25">
      <c r="A44" s="259" t="s">
        <v>764</v>
      </c>
      <c r="B44" s="259">
        <v>40945</v>
      </c>
      <c r="C44" s="259"/>
      <c r="E44" s="34"/>
      <c r="F44" s="35"/>
      <c r="G44" s="49"/>
      <c r="H44" s="50"/>
    </row>
    <row r="45" spans="1:8" x14ac:dyDescent="0.25">
      <c r="A45" s="259" t="s">
        <v>765</v>
      </c>
      <c r="B45" s="259">
        <v>142322</v>
      </c>
      <c r="C45" s="259"/>
      <c r="E45" s="36"/>
      <c r="F45" s="37"/>
      <c r="G45" s="47"/>
      <c r="H45" s="48"/>
    </row>
    <row r="46" spans="1:8" x14ac:dyDescent="0.25">
      <c r="A46" s="259"/>
      <c r="B46" s="259"/>
      <c r="C46" s="259"/>
      <c r="G46" s="47"/>
      <c r="H46" s="48"/>
    </row>
    <row r="47" spans="1:8" x14ac:dyDescent="0.25">
      <c r="A47" s="259"/>
      <c r="B47" s="259"/>
      <c r="C47" s="259"/>
      <c r="G47" s="47"/>
      <c r="H47" s="48"/>
    </row>
    <row r="48" spans="1:8" x14ac:dyDescent="0.25">
      <c r="A48" s="259"/>
      <c r="B48" s="259"/>
      <c r="G48" s="49"/>
      <c r="H48" s="50"/>
    </row>
    <row r="49" spans="7:8" x14ac:dyDescent="0.25">
      <c r="G49" s="47"/>
      <c r="H49" s="48"/>
    </row>
    <row r="50" spans="7:8" x14ac:dyDescent="0.25">
      <c r="G50" s="47"/>
      <c r="H50" s="48"/>
    </row>
    <row r="51" spans="7:8" x14ac:dyDescent="0.25">
      <c r="G51" s="47"/>
      <c r="H51" s="48"/>
    </row>
    <row r="52" spans="7:8" x14ac:dyDescent="0.25">
      <c r="G52" s="47"/>
      <c r="H52" s="48"/>
    </row>
    <row r="53" spans="7:8" x14ac:dyDescent="0.25">
      <c r="G53" s="49"/>
      <c r="H53" s="50"/>
    </row>
    <row r="54" spans="7:8" x14ac:dyDescent="0.25">
      <c r="G54" s="47"/>
      <c r="H54" s="48"/>
    </row>
    <row r="55" spans="7:8" x14ac:dyDescent="0.25">
      <c r="G55" s="47"/>
      <c r="H55" s="48"/>
    </row>
    <row r="56" spans="7:8" x14ac:dyDescent="0.25">
      <c r="G56" s="47"/>
      <c r="H56" s="48"/>
    </row>
    <row r="57" spans="7:8" x14ac:dyDescent="0.25">
      <c r="G57" s="47"/>
      <c r="H57" s="48"/>
    </row>
    <row r="58" spans="7:8" x14ac:dyDescent="0.25">
      <c r="G58" s="47"/>
      <c r="H58" s="48"/>
    </row>
    <row r="59" spans="7:8" x14ac:dyDescent="0.25">
      <c r="G59" s="47"/>
      <c r="H59" s="48"/>
    </row>
    <row r="60" spans="7:8" x14ac:dyDescent="0.25">
      <c r="G60" s="47"/>
      <c r="H60" s="48"/>
    </row>
    <row r="61" spans="7:8" x14ac:dyDescent="0.25">
      <c r="G61" s="47"/>
      <c r="H61" s="48"/>
    </row>
    <row r="62" spans="7:8" x14ac:dyDescent="0.25">
      <c r="G62" s="47"/>
      <c r="H62" s="48"/>
    </row>
    <row r="63" spans="7:8" x14ac:dyDescent="0.25">
      <c r="G63" s="47"/>
      <c r="H63" s="48"/>
    </row>
    <row r="64" spans="7:8" x14ac:dyDescent="0.25">
      <c r="G64" s="47"/>
      <c r="H64" s="48"/>
    </row>
    <row r="65" spans="7:8" x14ac:dyDescent="0.25">
      <c r="G65" s="47"/>
      <c r="H65" s="48"/>
    </row>
    <row r="66" spans="7:8" x14ac:dyDescent="0.25">
      <c r="G66" s="47"/>
      <c r="H66" s="48"/>
    </row>
    <row r="67" spans="7:8" x14ac:dyDescent="0.25">
      <c r="G67" s="47"/>
      <c r="H67" s="48"/>
    </row>
    <row r="68" spans="7:8" x14ac:dyDescent="0.25">
      <c r="G68" s="47"/>
      <c r="H68" s="48"/>
    </row>
    <row r="69" spans="7:8" x14ac:dyDescent="0.25">
      <c r="G69" s="47"/>
      <c r="H69" s="48"/>
    </row>
    <row r="70" spans="7:8" x14ac:dyDescent="0.25">
      <c r="G70" s="49"/>
      <c r="H70" s="50"/>
    </row>
    <row r="71" spans="7:8" x14ac:dyDescent="0.25">
      <c r="G71" s="47"/>
      <c r="H71" s="48"/>
    </row>
    <row r="72" spans="7:8" x14ac:dyDescent="0.25">
      <c r="G72" s="47"/>
      <c r="H72" s="48"/>
    </row>
    <row r="73" spans="7:8" x14ac:dyDescent="0.25">
      <c r="G73" s="47"/>
      <c r="H73" s="48"/>
    </row>
    <row r="74" spans="7:8" x14ac:dyDescent="0.25">
      <c r="G74" s="47"/>
      <c r="H74" s="48"/>
    </row>
    <row r="75" spans="7:8" x14ac:dyDescent="0.25">
      <c r="G75" s="47"/>
      <c r="H75" s="48"/>
    </row>
    <row r="76" spans="7:8" x14ac:dyDescent="0.25">
      <c r="G76" s="47"/>
      <c r="H76" s="48"/>
    </row>
    <row r="77" spans="7:8" x14ac:dyDescent="0.25">
      <c r="G77" s="47"/>
      <c r="H77" s="48"/>
    </row>
    <row r="78" spans="7:8" x14ac:dyDescent="0.25">
      <c r="G78" s="47"/>
      <c r="H78" s="48"/>
    </row>
    <row r="79" spans="7:8" x14ac:dyDescent="0.25">
      <c r="G79" s="47"/>
      <c r="H79" s="48"/>
    </row>
    <row r="80" spans="7:8" x14ac:dyDescent="0.25">
      <c r="G80" s="47"/>
      <c r="H80" s="48"/>
    </row>
    <row r="81" spans="7:8" x14ac:dyDescent="0.25">
      <c r="G81" s="47"/>
      <c r="H81" s="48"/>
    </row>
    <row r="82" spans="7:8" x14ac:dyDescent="0.25">
      <c r="G82" s="47"/>
      <c r="H82" s="48"/>
    </row>
    <row r="83" spans="7:8" x14ac:dyDescent="0.25">
      <c r="G83" s="49"/>
      <c r="H83" s="50"/>
    </row>
  </sheetData>
  <sortState xmlns:xlrd2="http://schemas.microsoft.com/office/spreadsheetml/2017/richdata2" ref="A31:B32">
    <sortCondition descending="1" ref="B31:B32"/>
  </sortState>
  <mergeCells count="2">
    <mergeCell ref="A3:B3"/>
    <mergeCell ref="A4:B4"/>
  </mergeCells>
  <conditionalFormatting sqref="A6:B47">
    <cfRule type="expression" dxfId="37" priority="1">
      <formula>LEFT($A6,5)="Total"</formula>
    </cfRule>
    <cfRule type="expression" dxfId="36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Plan35">
    <tabColor theme="9" tint="0.79998168889431442"/>
  </sheetPr>
  <dimension ref="A1:H45"/>
  <sheetViews>
    <sheetView showGridLines="0" workbookViewId="0">
      <selection activeCell="B45" sqref="B45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7"/>
      <c r="D1" s="77"/>
      <c r="E1" s="77"/>
      <c r="F1" s="77"/>
      <c r="G1" s="77" t="s">
        <v>855</v>
      </c>
      <c r="H1" s="77" t="s">
        <v>1150</v>
      </c>
    </row>
    <row r="3" spans="1:8" x14ac:dyDescent="0.25">
      <c r="A3" s="364" t="str">
        <f>"Tabela Referente à "&amp;G1</f>
        <v>Tabela Referente à Figura 2.24</v>
      </c>
      <c r="B3" s="364"/>
    </row>
    <row r="4" spans="1:8" x14ac:dyDescent="0.25">
      <c r="A4" s="365" t="str">
        <f>H1</f>
        <v>Decolagens por estado e aeroporto – região Sul, 2019</v>
      </c>
      <c r="B4" s="365"/>
    </row>
    <row r="5" spans="1:8" x14ac:dyDescent="0.25">
      <c r="A5" s="1" t="s">
        <v>101</v>
      </c>
      <c r="B5" s="20" t="s">
        <v>64</v>
      </c>
      <c r="C5" s="77" t="str">
        <f>MID(A45,7,LEN(A45))&amp;" "&amp;TEXT(B45,"#.##")&amp;" decolagens"</f>
        <v>Região Sul 110.413 decolagens</v>
      </c>
      <c r="F5" s="37"/>
      <c r="G5" s="8"/>
    </row>
    <row r="6" spans="1:8" x14ac:dyDescent="0.25">
      <c r="A6" s="261" t="s">
        <v>509</v>
      </c>
      <c r="B6" s="166">
        <v>241</v>
      </c>
      <c r="E6" s="34"/>
      <c r="F6" s="35"/>
      <c r="G6" s="8"/>
    </row>
    <row r="7" spans="1:8" x14ac:dyDescent="0.25">
      <c r="A7" s="261" t="s">
        <v>446</v>
      </c>
      <c r="B7" s="166">
        <v>612</v>
      </c>
      <c r="E7" s="36"/>
      <c r="F7" s="35"/>
      <c r="G7" s="8"/>
    </row>
    <row r="8" spans="1:8" x14ac:dyDescent="0.25">
      <c r="A8" s="261" t="s">
        <v>187</v>
      </c>
      <c r="B8" s="166">
        <v>2117</v>
      </c>
      <c r="E8" s="34"/>
      <c r="F8" s="35"/>
      <c r="G8" s="8"/>
    </row>
    <row r="9" spans="1:8" x14ac:dyDescent="0.25">
      <c r="A9" s="261" t="s">
        <v>188</v>
      </c>
      <c r="B9" s="166">
        <v>2610</v>
      </c>
      <c r="C9" s="28"/>
      <c r="E9" s="34"/>
      <c r="F9" s="35"/>
      <c r="G9" s="8"/>
    </row>
    <row r="10" spans="1:8" x14ac:dyDescent="0.25">
      <c r="A10" s="261" t="s">
        <v>189</v>
      </c>
      <c r="B10" s="166">
        <v>7742</v>
      </c>
      <c r="C10" s="28"/>
      <c r="E10" s="34"/>
      <c r="F10" s="35"/>
      <c r="G10" s="8"/>
    </row>
    <row r="11" spans="1:8" x14ac:dyDescent="0.25">
      <c r="A11" s="261" t="s">
        <v>190</v>
      </c>
      <c r="B11" s="166">
        <v>14275</v>
      </c>
      <c r="C11" s="28"/>
      <c r="E11" s="34"/>
      <c r="F11" s="35"/>
      <c r="G11" s="8"/>
    </row>
    <row r="12" spans="1:8" x14ac:dyDescent="0.25">
      <c r="A12" s="261" t="s">
        <v>766</v>
      </c>
      <c r="B12" s="166">
        <v>27597</v>
      </c>
      <c r="E12" s="34"/>
      <c r="F12" s="35"/>
      <c r="G12" s="8"/>
    </row>
    <row r="13" spans="1:8" x14ac:dyDescent="0.25">
      <c r="A13" s="261" t="s">
        <v>938</v>
      </c>
      <c r="B13" s="166">
        <v>20</v>
      </c>
      <c r="E13" s="34"/>
      <c r="F13" s="35"/>
      <c r="G13" s="8"/>
    </row>
    <row r="14" spans="1:8" x14ac:dyDescent="0.25">
      <c r="A14" s="261" t="s">
        <v>939</v>
      </c>
      <c r="B14" s="166">
        <v>44</v>
      </c>
      <c r="E14" s="34"/>
      <c r="F14" s="35"/>
      <c r="G14" s="8"/>
    </row>
    <row r="15" spans="1:8" x14ac:dyDescent="0.25">
      <c r="A15" s="261" t="s">
        <v>940</v>
      </c>
      <c r="B15" s="166">
        <v>47</v>
      </c>
      <c r="E15" s="34"/>
      <c r="F15" s="35"/>
      <c r="G15" s="8"/>
    </row>
    <row r="16" spans="1:8" x14ac:dyDescent="0.25">
      <c r="A16" s="261" t="s">
        <v>941</v>
      </c>
      <c r="B16" s="166">
        <v>81</v>
      </c>
      <c r="E16" s="34"/>
      <c r="F16" s="35"/>
      <c r="G16" s="8"/>
    </row>
    <row r="17" spans="1:7" x14ac:dyDescent="0.25">
      <c r="A17" s="261" t="s">
        <v>447</v>
      </c>
      <c r="B17" s="166">
        <v>194</v>
      </c>
      <c r="E17" s="34"/>
      <c r="F17" s="37"/>
      <c r="G17" s="8"/>
    </row>
    <row r="18" spans="1:7" x14ac:dyDescent="0.25">
      <c r="A18" s="261" t="s">
        <v>554</v>
      </c>
      <c r="B18" s="166">
        <v>208</v>
      </c>
      <c r="E18" s="34"/>
      <c r="F18" s="35"/>
      <c r="G18" s="8"/>
    </row>
    <row r="19" spans="1:7" x14ac:dyDescent="0.25">
      <c r="A19" s="261" t="s">
        <v>191</v>
      </c>
      <c r="B19" s="166">
        <v>290</v>
      </c>
      <c r="E19" s="34"/>
      <c r="F19" s="35"/>
      <c r="G19" s="8"/>
    </row>
    <row r="20" spans="1:7" x14ac:dyDescent="0.25">
      <c r="A20" s="261" t="s">
        <v>192</v>
      </c>
      <c r="B20" s="166">
        <v>296</v>
      </c>
      <c r="E20" s="34"/>
      <c r="F20" s="35"/>
      <c r="G20" s="8"/>
    </row>
    <row r="21" spans="1:7" x14ac:dyDescent="0.25">
      <c r="A21" s="261" t="s">
        <v>193</v>
      </c>
      <c r="B21" s="166">
        <v>882</v>
      </c>
      <c r="E21" s="34"/>
      <c r="F21" s="35"/>
      <c r="G21" s="8"/>
    </row>
    <row r="22" spans="1:7" x14ac:dyDescent="0.25">
      <c r="A22" s="261" t="s">
        <v>194</v>
      </c>
      <c r="B22" s="166">
        <v>987</v>
      </c>
      <c r="E22" s="34"/>
      <c r="F22" s="35"/>
      <c r="G22" s="8"/>
    </row>
    <row r="23" spans="1:7" x14ac:dyDescent="0.25">
      <c r="A23" s="261" t="s">
        <v>195</v>
      </c>
      <c r="B23" s="166">
        <v>30720</v>
      </c>
      <c r="E23" s="34"/>
      <c r="F23" s="35"/>
      <c r="G23" s="8"/>
    </row>
    <row r="24" spans="1:7" x14ac:dyDescent="0.25">
      <c r="A24" s="261" t="s">
        <v>767</v>
      </c>
      <c r="B24" s="166">
        <v>33769</v>
      </c>
      <c r="E24" s="36"/>
      <c r="F24" s="35"/>
      <c r="G24" s="8"/>
    </row>
    <row r="25" spans="1:7" x14ac:dyDescent="0.25">
      <c r="A25" s="261" t="s">
        <v>942</v>
      </c>
      <c r="B25" s="166">
        <v>3</v>
      </c>
      <c r="E25" s="34"/>
      <c r="F25" s="35"/>
      <c r="G25" s="8"/>
    </row>
    <row r="26" spans="1:7" x14ac:dyDescent="0.25">
      <c r="A26" s="261" t="s">
        <v>943</v>
      </c>
      <c r="B26" s="166">
        <v>26</v>
      </c>
      <c r="E26" s="34"/>
      <c r="F26" s="35"/>
      <c r="G26" s="8"/>
    </row>
    <row r="27" spans="1:7" x14ac:dyDescent="0.25">
      <c r="A27" s="261" t="s">
        <v>944</v>
      </c>
      <c r="B27" s="166">
        <v>27</v>
      </c>
      <c r="E27" s="34"/>
      <c r="F27" s="35"/>
      <c r="G27" s="8"/>
    </row>
    <row r="28" spans="1:7" x14ac:dyDescent="0.25">
      <c r="A28" s="261" t="s">
        <v>945</v>
      </c>
      <c r="B28" s="166">
        <v>28</v>
      </c>
      <c r="E28" s="34"/>
      <c r="F28" s="35"/>
      <c r="G28" s="8"/>
    </row>
    <row r="29" spans="1:7" x14ac:dyDescent="0.25">
      <c r="A29" s="261" t="s">
        <v>946</v>
      </c>
      <c r="B29" s="166">
        <v>28</v>
      </c>
      <c r="E29" s="34"/>
      <c r="F29" s="37"/>
      <c r="G29" s="8"/>
    </row>
    <row r="30" spans="1:7" x14ac:dyDescent="0.25">
      <c r="A30" s="261" t="s">
        <v>947</v>
      </c>
      <c r="B30" s="166">
        <v>28</v>
      </c>
      <c r="E30" s="34"/>
      <c r="F30" s="35"/>
      <c r="G30" s="8"/>
    </row>
    <row r="31" spans="1:7" x14ac:dyDescent="0.25">
      <c r="A31" s="261" t="s">
        <v>948</v>
      </c>
      <c r="B31" s="166">
        <v>29</v>
      </c>
      <c r="E31" s="36"/>
      <c r="G31" s="8"/>
    </row>
    <row r="32" spans="1:7" x14ac:dyDescent="0.25">
      <c r="A32" s="261" t="s">
        <v>949</v>
      </c>
      <c r="B32" s="166">
        <v>41</v>
      </c>
      <c r="E32" s="34"/>
      <c r="F32" s="35"/>
      <c r="G32" s="8"/>
    </row>
    <row r="33" spans="1:6" x14ac:dyDescent="0.25">
      <c r="A33" s="261" t="s">
        <v>950</v>
      </c>
      <c r="B33" s="166">
        <v>50</v>
      </c>
      <c r="E33" s="34"/>
      <c r="F33" s="35"/>
    </row>
    <row r="34" spans="1:6" x14ac:dyDescent="0.25">
      <c r="A34" s="261" t="s">
        <v>951</v>
      </c>
      <c r="B34" s="166">
        <v>52</v>
      </c>
      <c r="E34" s="34"/>
      <c r="F34" s="35"/>
    </row>
    <row r="35" spans="1:6" x14ac:dyDescent="0.25">
      <c r="A35" s="261" t="s">
        <v>952</v>
      </c>
      <c r="B35" s="166">
        <v>56</v>
      </c>
      <c r="E35" s="34"/>
      <c r="F35" s="35"/>
    </row>
    <row r="36" spans="1:6" x14ac:dyDescent="0.25">
      <c r="A36" s="261" t="s">
        <v>953</v>
      </c>
      <c r="B36" s="166">
        <v>133</v>
      </c>
      <c r="E36" s="34"/>
      <c r="F36" s="35"/>
    </row>
    <row r="37" spans="1:6" x14ac:dyDescent="0.25">
      <c r="A37" s="261" t="s">
        <v>954</v>
      </c>
      <c r="B37" s="166">
        <v>180</v>
      </c>
      <c r="E37" s="34"/>
      <c r="F37" s="35"/>
    </row>
    <row r="38" spans="1:6" x14ac:dyDescent="0.25">
      <c r="A38" s="261" t="s">
        <v>955</v>
      </c>
      <c r="B38" s="166">
        <v>220</v>
      </c>
      <c r="E38" s="34"/>
      <c r="F38" s="35"/>
    </row>
    <row r="39" spans="1:6" x14ac:dyDescent="0.25">
      <c r="A39" s="261" t="s">
        <v>196</v>
      </c>
      <c r="B39" s="166">
        <v>1610</v>
      </c>
      <c r="E39" s="34"/>
      <c r="F39" s="35"/>
    </row>
    <row r="40" spans="1:6" x14ac:dyDescent="0.25">
      <c r="A40" s="261" t="s">
        <v>197</v>
      </c>
      <c r="B40" s="166">
        <v>4009</v>
      </c>
      <c r="E40" s="34"/>
      <c r="F40" s="35"/>
    </row>
    <row r="41" spans="1:6" x14ac:dyDescent="0.25">
      <c r="A41" s="261" t="s">
        <v>198</v>
      </c>
      <c r="B41" s="166">
        <v>5007</v>
      </c>
      <c r="E41" s="34"/>
      <c r="F41" s="35"/>
    </row>
    <row r="42" spans="1:6" x14ac:dyDescent="0.25">
      <c r="A42" s="261" t="s">
        <v>199</v>
      </c>
      <c r="B42" s="166">
        <v>8284</v>
      </c>
      <c r="E42" s="34"/>
      <c r="F42" s="35"/>
    </row>
    <row r="43" spans="1:6" x14ac:dyDescent="0.25">
      <c r="A43" s="261" t="s">
        <v>200</v>
      </c>
      <c r="B43" s="166">
        <v>29236</v>
      </c>
      <c r="E43" s="36"/>
      <c r="F43" s="37"/>
    </row>
    <row r="44" spans="1:6" x14ac:dyDescent="0.25">
      <c r="A44" s="261" t="s">
        <v>768</v>
      </c>
      <c r="B44" s="166">
        <v>49047</v>
      </c>
    </row>
    <row r="45" spans="1:6" x14ac:dyDescent="0.25">
      <c r="A45" s="261" t="s">
        <v>769</v>
      </c>
      <c r="B45" s="166">
        <v>110413</v>
      </c>
    </row>
  </sheetData>
  <sortState xmlns:xlrd2="http://schemas.microsoft.com/office/spreadsheetml/2017/richdata2" ref="F25:G30">
    <sortCondition descending="1" ref="G25:G30"/>
  </sortState>
  <mergeCells count="2">
    <mergeCell ref="A3:B3"/>
    <mergeCell ref="A4:B4"/>
  </mergeCells>
  <conditionalFormatting sqref="A6:B28">
    <cfRule type="expression" dxfId="35" priority="3">
      <formula>LEFT($A6,5)="Total"</formula>
    </cfRule>
    <cfRule type="expression" dxfId="34" priority="4">
      <formula>RIGHT($A6,5)="Total"</formula>
    </cfRule>
  </conditionalFormatting>
  <conditionalFormatting sqref="A29:B45">
    <cfRule type="expression" dxfId="33" priority="1">
      <formula>LEFT($A29,5)="Total"</formula>
    </cfRule>
    <cfRule type="expression" dxfId="32" priority="2">
      <formula>RIGHT($A29,5)="Total"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36">
    <tabColor theme="9" tint="0.79998168889431442"/>
  </sheetPr>
  <dimension ref="A1:H36"/>
  <sheetViews>
    <sheetView showGridLines="0" workbookViewId="0">
      <selection activeCell="B32" sqref="B32"/>
    </sheetView>
  </sheetViews>
  <sheetFormatPr defaultRowHeight="15" x14ac:dyDescent="0.25"/>
  <cols>
    <col min="1" max="1" width="26.28515625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7"/>
      <c r="D1" s="77"/>
      <c r="E1" s="77"/>
      <c r="F1" s="77"/>
      <c r="G1" s="77" t="s">
        <v>856</v>
      </c>
      <c r="H1" s="77" t="s">
        <v>1151</v>
      </c>
    </row>
    <row r="3" spans="1:8" x14ac:dyDescent="0.25">
      <c r="A3" s="364" t="str">
        <f>"Tabela Referente à "&amp;G1</f>
        <v>Tabela Referente à Figura 2.25</v>
      </c>
      <c r="B3" s="364"/>
    </row>
    <row r="4" spans="1:8" x14ac:dyDescent="0.25">
      <c r="A4" s="365" t="str">
        <f>H1</f>
        <v>Decolagens por estado e aeroporto – região Centro-Oeste, 2019</v>
      </c>
      <c r="B4" s="365"/>
    </row>
    <row r="5" spans="1:8" x14ac:dyDescent="0.25">
      <c r="A5" s="1" t="s">
        <v>101</v>
      </c>
      <c r="B5" s="20" t="s">
        <v>64</v>
      </c>
      <c r="C5" s="77" t="str">
        <f>MID(A32,7,LEN(A32))&amp;" "&amp;TEXT(B32,"#.##")&amp;" decolagens"</f>
        <v>Região Centro-Oeste 97.567 decolagens</v>
      </c>
      <c r="F5" s="37"/>
      <c r="G5" s="8"/>
    </row>
    <row r="6" spans="1:8" x14ac:dyDescent="0.25">
      <c r="A6" s="261" t="s">
        <v>176</v>
      </c>
      <c r="B6" s="166">
        <v>205</v>
      </c>
      <c r="E6" s="34"/>
      <c r="F6" s="53"/>
      <c r="G6" s="54"/>
    </row>
    <row r="7" spans="1:8" x14ac:dyDescent="0.25">
      <c r="A7" s="261" t="s">
        <v>178</v>
      </c>
      <c r="B7" s="166">
        <v>245</v>
      </c>
      <c r="C7" s="28"/>
      <c r="E7" s="34"/>
      <c r="F7" s="53"/>
      <c r="G7" s="54"/>
    </row>
    <row r="8" spans="1:8" x14ac:dyDescent="0.25">
      <c r="A8" s="261" t="s">
        <v>415</v>
      </c>
      <c r="B8" s="166">
        <v>291</v>
      </c>
      <c r="C8" s="28"/>
      <c r="E8" s="34"/>
      <c r="F8" s="53"/>
      <c r="G8" s="54"/>
    </row>
    <row r="9" spans="1:8" x14ac:dyDescent="0.25">
      <c r="A9" s="261" t="s">
        <v>177</v>
      </c>
      <c r="B9" s="166">
        <v>766</v>
      </c>
      <c r="E9" s="34"/>
      <c r="F9" s="53"/>
      <c r="G9" s="54"/>
    </row>
    <row r="10" spans="1:8" x14ac:dyDescent="0.25">
      <c r="A10" s="261" t="s">
        <v>179</v>
      </c>
      <c r="B10" s="166">
        <v>6561</v>
      </c>
      <c r="E10" s="34"/>
      <c r="F10" s="53"/>
      <c r="G10" s="54"/>
    </row>
    <row r="11" spans="1:8" x14ac:dyDescent="0.25">
      <c r="A11" s="261" t="s">
        <v>770</v>
      </c>
      <c r="B11" s="166">
        <v>8068</v>
      </c>
      <c r="E11" s="34"/>
      <c r="F11" s="53"/>
      <c r="G11" s="54"/>
    </row>
    <row r="12" spans="1:8" x14ac:dyDescent="0.25">
      <c r="A12" s="261" t="s">
        <v>956</v>
      </c>
      <c r="B12" s="166">
        <v>1</v>
      </c>
      <c r="E12" s="34"/>
      <c r="F12" s="53"/>
      <c r="G12" s="54"/>
    </row>
    <row r="13" spans="1:8" x14ac:dyDescent="0.25">
      <c r="A13" s="261" t="s">
        <v>957</v>
      </c>
      <c r="B13" s="166">
        <v>3</v>
      </c>
      <c r="E13" s="34"/>
      <c r="F13" s="53"/>
      <c r="G13" s="54"/>
    </row>
    <row r="14" spans="1:8" x14ac:dyDescent="0.25">
      <c r="A14" s="261" t="s">
        <v>958</v>
      </c>
      <c r="B14" s="166">
        <v>58</v>
      </c>
      <c r="E14" s="34"/>
      <c r="F14" s="53"/>
      <c r="G14" s="54"/>
    </row>
    <row r="15" spans="1:8" x14ac:dyDescent="0.25">
      <c r="A15" s="261" t="s">
        <v>959</v>
      </c>
      <c r="B15" s="166">
        <v>94</v>
      </c>
      <c r="E15" s="34"/>
      <c r="F15" s="55"/>
      <c r="G15" s="56"/>
    </row>
    <row r="16" spans="1:8" x14ac:dyDescent="0.25">
      <c r="A16" s="261" t="s">
        <v>960</v>
      </c>
      <c r="B16" s="166">
        <v>96</v>
      </c>
      <c r="E16" s="34"/>
      <c r="F16" s="53"/>
      <c r="G16" s="54"/>
    </row>
    <row r="17" spans="1:7" x14ac:dyDescent="0.25">
      <c r="A17" s="261" t="s">
        <v>961</v>
      </c>
      <c r="B17" s="166">
        <v>191</v>
      </c>
      <c r="E17" s="34"/>
      <c r="F17" s="53"/>
      <c r="G17" s="54"/>
    </row>
    <row r="18" spans="1:7" x14ac:dyDescent="0.25">
      <c r="A18" s="261" t="s">
        <v>510</v>
      </c>
      <c r="B18" s="166">
        <v>196</v>
      </c>
      <c r="E18" s="34"/>
      <c r="F18" s="53"/>
      <c r="G18" s="54"/>
    </row>
    <row r="19" spans="1:7" x14ac:dyDescent="0.25">
      <c r="A19" s="261" t="s">
        <v>962</v>
      </c>
      <c r="B19" s="166">
        <v>200</v>
      </c>
      <c r="E19" s="34"/>
      <c r="F19" s="53"/>
      <c r="G19" s="54"/>
    </row>
    <row r="20" spans="1:7" x14ac:dyDescent="0.25">
      <c r="A20" s="261" t="s">
        <v>511</v>
      </c>
      <c r="B20" s="166">
        <v>201</v>
      </c>
      <c r="E20" s="34"/>
      <c r="F20" s="55"/>
      <c r="G20" s="56"/>
    </row>
    <row r="21" spans="1:7" x14ac:dyDescent="0.25">
      <c r="A21" s="261" t="s">
        <v>452</v>
      </c>
      <c r="B21" s="166">
        <v>291</v>
      </c>
      <c r="E21" s="36"/>
      <c r="F21" s="53"/>
      <c r="G21" s="54"/>
    </row>
    <row r="22" spans="1:7" x14ac:dyDescent="0.25">
      <c r="A22" s="261" t="s">
        <v>180</v>
      </c>
      <c r="B22" s="166">
        <v>354</v>
      </c>
      <c r="E22" s="34"/>
      <c r="F22" s="53"/>
      <c r="G22" s="54"/>
    </row>
    <row r="23" spans="1:7" x14ac:dyDescent="0.25">
      <c r="A23" s="261" t="s">
        <v>181</v>
      </c>
      <c r="B23" s="166">
        <v>814</v>
      </c>
      <c r="E23" s="34"/>
      <c r="F23" s="53"/>
      <c r="G23" s="54"/>
    </row>
    <row r="24" spans="1:7" x14ac:dyDescent="0.25">
      <c r="A24" s="261" t="s">
        <v>182</v>
      </c>
      <c r="B24" s="166">
        <v>12865</v>
      </c>
      <c r="E24" s="34"/>
      <c r="F24" s="53"/>
      <c r="G24" s="54"/>
    </row>
    <row r="25" spans="1:7" x14ac:dyDescent="0.25">
      <c r="A25" s="261" t="s">
        <v>771</v>
      </c>
      <c r="B25" s="166">
        <v>15364</v>
      </c>
      <c r="E25" s="34"/>
      <c r="F25" s="53"/>
      <c r="G25" s="54"/>
    </row>
    <row r="26" spans="1:7" x14ac:dyDescent="0.25">
      <c r="A26" s="261" t="s">
        <v>183</v>
      </c>
      <c r="B26" s="166">
        <v>283</v>
      </c>
      <c r="E26" s="34"/>
      <c r="F26" s="55"/>
      <c r="G26" s="56"/>
    </row>
    <row r="27" spans="1:7" x14ac:dyDescent="0.25">
      <c r="A27" s="261" t="s">
        <v>184</v>
      </c>
      <c r="B27" s="166">
        <v>595</v>
      </c>
      <c r="E27" s="34"/>
      <c r="F27" s="35"/>
    </row>
    <row r="28" spans="1:7" x14ac:dyDescent="0.25">
      <c r="A28" s="261" t="s">
        <v>185</v>
      </c>
      <c r="B28" s="166">
        <v>14774</v>
      </c>
      <c r="E28" s="34"/>
      <c r="F28" s="35"/>
    </row>
    <row r="29" spans="1:7" x14ac:dyDescent="0.25">
      <c r="A29" s="261" t="s">
        <v>772</v>
      </c>
      <c r="B29" s="166">
        <v>15652</v>
      </c>
      <c r="E29" s="34"/>
      <c r="F29" s="35"/>
    </row>
    <row r="30" spans="1:7" x14ac:dyDescent="0.25">
      <c r="A30" s="261" t="s">
        <v>186</v>
      </c>
      <c r="B30" s="166">
        <v>58483</v>
      </c>
      <c r="E30" s="34"/>
      <c r="F30" s="35"/>
    </row>
    <row r="31" spans="1:7" x14ac:dyDescent="0.25">
      <c r="A31" s="261" t="s">
        <v>773</v>
      </c>
      <c r="B31" s="166">
        <v>58483</v>
      </c>
      <c r="E31" s="34"/>
      <c r="F31" s="35"/>
    </row>
    <row r="32" spans="1:7" x14ac:dyDescent="0.25">
      <c r="A32" s="261" t="s">
        <v>774</v>
      </c>
      <c r="B32" s="166">
        <v>97567</v>
      </c>
      <c r="E32" s="34"/>
      <c r="F32" s="35"/>
    </row>
    <row r="33" spans="5:6" x14ac:dyDescent="0.25">
      <c r="E33" s="34"/>
      <c r="F33" s="35"/>
    </row>
    <row r="34" spans="5:6" x14ac:dyDescent="0.25">
      <c r="E34" s="34"/>
      <c r="F34" s="35"/>
    </row>
    <row r="35" spans="5:6" x14ac:dyDescent="0.25">
      <c r="E35" s="34"/>
      <c r="F35" s="35"/>
    </row>
    <row r="36" spans="5:6" x14ac:dyDescent="0.25">
      <c r="E36" s="36"/>
      <c r="F36" s="37"/>
    </row>
  </sheetData>
  <sortState xmlns:xlrd2="http://schemas.microsoft.com/office/spreadsheetml/2017/richdata2" ref="F8:G16">
    <sortCondition descending="1" ref="G8:G16"/>
  </sortState>
  <mergeCells count="2">
    <mergeCell ref="A3:B3"/>
    <mergeCell ref="A4:B4"/>
  </mergeCells>
  <conditionalFormatting sqref="A6:B25">
    <cfRule type="expression" dxfId="31" priority="5">
      <formula>LEFT($A6,5)="Total"</formula>
    </cfRule>
    <cfRule type="expression" dxfId="30" priority="6">
      <formula>RIGHT($A6,5)="Total"</formula>
    </cfRule>
  </conditionalFormatting>
  <conditionalFormatting sqref="A26:B26">
    <cfRule type="expression" dxfId="29" priority="3">
      <formula>LEFT($A26,5)="Total"</formula>
    </cfRule>
    <cfRule type="expression" dxfId="28" priority="4">
      <formula>RIGHT($A26,5)="Total"</formula>
    </cfRule>
  </conditionalFormatting>
  <conditionalFormatting sqref="A27:B32">
    <cfRule type="expression" dxfId="27" priority="1">
      <formula>LEFT($A27,5)="Total"</formula>
    </cfRule>
    <cfRule type="expression" dxfId="26" priority="2">
      <formula>RIGHT($A27,5)="Total"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37">
    <tabColor theme="9" tint="0.79998168889431442"/>
  </sheetPr>
  <dimension ref="A1:H53"/>
  <sheetViews>
    <sheetView showGridLines="0" workbookViewId="0">
      <selection activeCell="B46" sqref="B46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8" x14ac:dyDescent="0.25">
      <c r="C1" s="77"/>
      <c r="D1" s="77"/>
      <c r="E1" s="77"/>
      <c r="F1" s="77"/>
      <c r="G1" s="77" t="s">
        <v>857</v>
      </c>
      <c r="H1" s="77" t="s">
        <v>1152</v>
      </c>
    </row>
    <row r="3" spans="1:8" x14ac:dyDescent="0.25">
      <c r="A3" s="364" t="str">
        <f>"Tabela Referente à "&amp;G1</f>
        <v>Tabela Referente à Figura 2.26</v>
      </c>
      <c r="B3" s="364"/>
    </row>
    <row r="4" spans="1:8" x14ac:dyDescent="0.25">
      <c r="A4" s="365" t="str">
        <f>H1</f>
        <v>Decolagens por estado e aeroporto – região Norte, 2019</v>
      </c>
      <c r="B4" s="365"/>
    </row>
    <row r="5" spans="1:8" x14ac:dyDescent="0.25">
      <c r="A5" s="1" t="s">
        <v>101</v>
      </c>
      <c r="B5" s="20" t="s">
        <v>64</v>
      </c>
      <c r="C5" s="77" t="str">
        <f>MID(A46,7,LEN(A46))&amp;" "&amp;TEXT(B46,"#.##")&amp;" decolagens"</f>
        <v>Região Norte 49.387 decolagens</v>
      </c>
      <c r="E5" s="47"/>
      <c r="F5" s="48"/>
    </row>
    <row r="6" spans="1:8" x14ac:dyDescent="0.25">
      <c r="A6" s="261" t="s">
        <v>201</v>
      </c>
      <c r="B6" s="166">
        <v>1213</v>
      </c>
      <c r="E6" s="47"/>
      <c r="F6" s="48"/>
    </row>
    <row r="7" spans="1:8" x14ac:dyDescent="0.25">
      <c r="A7" s="261" t="s">
        <v>775</v>
      </c>
      <c r="B7" s="166">
        <v>1213</v>
      </c>
      <c r="E7" s="47"/>
      <c r="F7" s="48"/>
    </row>
    <row r="8" spans="1:8" x14ac:dyDescent="0.25">
      <c r="A8" s="261" t="s">
        <v>202</v>
      </c>
      <c r="B8" s="166">
        <v>356</v>
      </c>
      <c r="E8" s="47"/>
      <c r="F8" s="48"/>
    </row>
    <row r="9" spans="1:8" x14ac:dyDescent="0.25">
      <c r="A9" s="261" t="s">
        <v>203</v>
      </c>
      <c r="B9" s="166">
        <v>1738</v>
      </c>
      <c r="C9" s="28"/>
      <c r="E9" s="47"/>
      <c r="F9" s="48"/>
    </row>
    <row r="10" spans="1:8" x14ac:dyDescent="0.25">
      <c r="A10" s="261" t="s">
        <v>776</v>
      </c>
      <c r="B10" s="166">
        <v>2094</v>
      </c>
      <c r="C10" s="28"/>
      <c r="E10" s="47"/>
      <c r="F10" s="48"/>
    </row>
    <row r="11" spans="1:8" x14ac:dyDescent="0.25">
      <c r="A11" s="261" t="s">
        <v>204</v>
      </c>
      <c r="B11" s="166">
        <v>2255</v>
      </c>
      <c r="E11" s="47"/>
      <c r="F11" s="48"/>
    </row>
    <row r="12" spans="1:8" x14ac:dyDescent="0.25">
      <c r="A12" s="261" t="s">
        <v>777</v>
      </c>
      <c r="B12" s="166">
        <v>2255</v>
      </c>
      <c r="E12" s="47"/>
      <c r="F12" s="48"/>
    </row>
    <row r="13" spans="1:8" x14ac:dyDescent="0.25">
      <c r="A13" s="261" t="s">
        <v>205</v>
      </c>
      <c r="B13" s="166">
        <v>429</v>
      </c>
      <c r="E13" s="47"/>
      <c r="F13" s="48"/>
    </row>
    <row r="14" spans="1:8" x14ac:dyDescent="0.25">
      <c r="A14" s="261" t="s">
        <v>206</v>
      </c>
      <c r="B14" s="166">
        <v>2988</v>
      </c>
      <c r="E14" s="47"/>
      <c r="F14" s="48"/>
    </row>
    <row r="15" spans="1:8" x14ac:dyDescent="0.25">
      <c r="A15" s="261" t="s">
        <v>778</v>
      </c>
      <c r="B15" s="166">
        <v>3417</v>
      </c>
      <c r="E15" s="47"/>
      <c r="F15" s="48"/>
    </row>
    <row r="16" spans="1:8" x14ac:dyDescent="0.25">
      <c r="A16" s="261" t="s">
        <v>208</v>
      </c>
      <c r="B16" s="166">
        <v>299</v>
      </c>
      <c r="E16" s="47"/>
      <c r="F16" s="48"/>
    </row>
    <row r="17" spans="1:6" x14ac:dyDescent="0.25">
      <c r="A17" s="261" t="s">
        <v>207</v>
      </c>
      <c r="B17" s="166">
        <v>336</v>
      </c>
      <c r="E17" s="49"/>
      <c r="F17" s="50"/>
    </row>
    <row r="18" spans="1:6" x14ac:dyDescent="0.25">
      <c r="A18" s="261" t="s">
        <v>209</v>
      </c>
      <c r="B18" s="166">
        <v>349</v>
      </c>
      <c r="E18" s="47"/>
      <c r="F18" s="48"/>
    </row>
    <row r="19" spans="1:6" x14ac:dyDescent="0.25">
      <c r="A19" s="261" t="s">
        <v>210</v>
      </c>
      <c r="B19" s="166">
        <v>2967</v>
      </c>
      <c r="E19" s="47"/>
      <c r="F19" s="48"/>
    </row>
    <row r="20" spans="1:6" x14ac:dyDescent="0.25">
      <c r="A20" s="261" t="s">
        <v>779</v>
      </c>
      <c r="B20" s="166">
        <v>3951</v>
      </c>
      <c r="E20" s="47"/>
      <c r="F20" s="48"/>
    </row>
    <row r="21" spans="1:6" x14ac:dyDescent="0.25">
      <c r="A21" s="261" t="s">
        <v>213</v>
      </c>
      <c r="B21" s="166">
        <v>46</v>
      </c>
      <c r="E21" s="47"/>
      <c r="F21" s="48"/>
    </row>
    <row r="22" spans="1:6" x14ac:dyDescent="0.25">
      <c r="A22" s="261" t="s">
        <v>211</v>
      </c>
      <c r="B22" s="166">
        <v>53</v>
      </c>
      <c r="E22" s="47"/>
      <c r="F22" s="48"/>
    </row>
    <row r="23" spans="1:6" x14ac:dyDescent="0.25">
      <c r="A23" s="261" t="s">
        <v>216</v>
      </c>
      <c r="B23" s="166">
        <v>82</v>
      </c>
      <c r="E23" s="47"/>
      <c r="F23" s="48"/>
    </row>
    <row r="24" spans="1:6" x14ac:dyDescent="0.25">
      <c r="A24" s="261" t="s">
        <v>214</v>
      </c>
      <c r="B24" s="166">
        <v>85</v>
      </c>
      <c r="E24" s="47"/>
      <c r="F24" s="48"/>
    </row>
    <row r="25" spans="1:6" x14ac:dyDescent="0.25">
      <c r="A25" s="261" t="s">
        <v>963</v>
      </c>
      <c r="B25" s="166">
        <v>115</v>
      </c>
      <c r="E25" s="47"/>
      <c r="F25" s="48"/>
    </row>
    <row r="26" spans="1:6" x14ac:dyDescent="0.25">
      <c r="A26" s="261" t="s">
        <v>215</v>
      </c>
      <c r="B26" s="166">
        <v>133</v>
      </c>
      <c r="E26" s="47"/>
      <c r="F26" s="48"/>
    </row>
    <row r="27" spans="1:6" x14ac:dyDescent="0.25">
      <c r="A27" s="261" t="s">
        <v>212</v>
      </c>
      <c r="B27" s="166">
        <v>266</v>
      </c>
      <c r="E27" s="47"/>
      <c r="F27" s="48"/>
    </row>
    <row r="28" spans="1:6" x14ac:dyDescent="0.25">
      <c r="A28" s="261" t="s">
        <v>219</v>
      </c>
      <c r="B28" s="166">
        <v>347</v>
      </c>
      <c r="E28" s="47"/>
      <c r="F28" s="48"/>
    </row>
    <row r="29" spans="1:6" x14ac:dyDescent="0.25">
      <c r="A29" s="261" t="s">
        <v>217</v>
      </c>
      <c r="B29" s="166">
        <v>360</v>
      </c>
      <c r="E29" s="47"/>
      <c r="F29" s="48"/>
    </row>
    <row r="30" spans="1:6" x14ac:dyDescent="0.25">
      <c r="A30" s="261" t="s">
        <v>218</v>
      </c>
      <c r="B30" s="166">
        <v>691</v>
      </c>
      <c r="E30" s="47"/>
      <c r="F30" s="48"/>
    </row>
    <row r="31" spans="1:6" x14ac:dyDescent="0.25">
      <c r="A31" s="261" t="s">
        <v>220</v>
      </c>
      <c r="B31" s="166">
        <v>742</v>
      </c>
      <c r="E31" s="47"/>
      <c r="F31" s="48"/>
    </row>
    <row r="32" spans="1:6" x14ac:dyDescent="0.25">
      <c r="A32" s="261" t="s">
        <v>221</v>
      </c>
      <c r="B32" s="166">
        <v>13104</v>
      </c>
      <c r="E32" s="47"/>
      <c r="F32" s="48"/>
    </row>
    <row r="33" spans="1:6" x14ac:dyDescent="0.25">
      <c r="A33" s="261" t="s">
        <v>780</v>
      </c>
      <c r="B33" s="166">
        <v>16024</v>
      </c>
      <c r="E33" s="47"/>
      <c r="F33" s="48"/>
    </row>
    <row r="34" spans="1:6" x14ac:dyDescent="0.25">
      <c r="A34" s="261" t="s">
        <v>964</v>
      </c>
      <c r="B34" s="166">
        <v>120</v>
      </c>
      <c r="E34" s="49"/>
      <c r="F34" s="50"/>
    </row>
    <row r="35" spans="1:6" x14ac:dyDescent="0.25">
      <c r="A35" s="261" t="s">
        <v>965</v>
      </c>
      <c r="B35" s="166">
        <v>120</v>
      </c>
      <c r="E35" s="47"/>
      <c r="F35" s="48"/>
    </row>
    <row r="36" spans="1:6" x14ac:dyDescent="0.25">
      <c r="A36" s="261" t="s">
        <v>966</v>
      </c>
      <c r="B36" s="166">
        <v>121</v>
      </c>
      <c r="E36" s="47"/>
      <c r="F36" s="48"/>
    </row>
    <row r="37" spans="1:6" x14ac:dyDescent="0.25">
      <c r="A37" s="261" t="s">
        <v>967</v>
      </c>
      <c r="B37" s="166">
        <v>121</v>
      </c>
      <c r="E37" s="47"/>
      <c r="F37" s="48"/>
    </row>
    <row r="38" spans="1:6" x14ac:dyDescent="0.25">
      <c r="A38" s="261" t="s">
        <v>222</v>
      </c>
      <c r="B38" s="166">
        <v>283</v>
      </c>
      <c r="E38" s="47"/>
      <c r="F38" s="48"/>
    </row>
    <row r="39" spans="1:6" x14ac:dyDescent="0.25">
      <c r="A39" s="261" t="s">
        <v>223</v>
      </c>
      <c r="B39" s="166">
        <v>327</v>
      </c>
      <c r="E39" s="49"/>
      <c r="F39" s="50"/>
    </row>
    <row r="40" spans="1:6" x14ac:dyDescent="0.25">
      <c r="A40" s="261" t="s">
        <v>224</v>
      </c>
      <c r="B40" s="166">
        <v>916</v>
      </c>
      <c r="E40" s="47"/>
      <c r="F40" s="48"/>
    </row>
    <row r="41" spans="1:6" x14ac:dyDescent="0.25">
      <c r="A41" s="261" t="s">
        <v>225</v>
      </c>
      <c r="B41" s="166">
        <v>934</v>
      </c>
      <c r="E41" s="47"/>
      <c r="F41" s="48"/>
    </row>
    <row r="42" spans="1:6" x14ac:dyDescent="0.25">
      <c r="A42" s="260" t="s">
        <v>226</v>
      </c>
      <c r="B42" s="166">
        <v>1436</v>
      </c>
      <c r="E42" s="47"/>
      <c r="F42" s="48"/>
    </row>
    <row r="43" spans="1:6" x14ac:dyDescent="0.25">
      <c r="A43" s="260" t="s">
        <v>227</v>
      </c>
      <c r="B43" s="166">
        <v>2676</v>
      </c>
      <c r="C43" s="259"/>
      <c r="E43" s="49"/>
      <c r="F43" s="50"/>
    </row>
    <row r="44" spans="1:6" x14ac:dyDescent="0.25">
      <c r="A44" s="260" t="s">
        <v>228</v>
      </c>
      <c r="B44" s="166">
        <v>13379</v>
      </c>
      <c r="C44" s="259"/>
      <c r="E44" s="47"/>
      <c r="F44" s="48"/>
    </row>
    <row r="45" spans="1:6" x14ac:dyDescent="0.25">
      <c r="A45" s="260" t="s">
        <v>781</v>
      </c>
      <c r="B45" s="166">
        <v>20433</v>
      </c>
      <c r="C45" s="259"/>
      <c r="E45" s="47"/>
      <c r="F45" s="48"/>
    </row>
    <row r="46" spans="1:6" x14ac:dyDescent="0.25">
      <c r="A46" s="260" t="s">
        <v>782</v>
      </c>
      <c r="B46" s="166">
        <v>49387</v>
      </c>
      <c r="C46" s="259"/>
      <c r="E46" s="47"/>
      <c r="F46" s="48"/>
    </row>
    <row r="47" spans="1:6" x14ac:dyDescent="0.25">
      <c r="A47" s="259"/>
      <c r="B47" s="259"/>
      <c r="E47" s="49"/>
      <c r="F47" s="50"/>
    </row>
    <row r="48" spans="1:6" x14ac:dyDescent="0.25">
      <c r="E48" s="47"/>
      <c r="F48" s="48"/>
    </row>
    <row r="49" spans="5:6" x14ac:dyDescent="0.25">
      <c r="E49" s="47"/>
      <c r="F49" s="48"/>
    </row>
    <row r="50" spans="5:6" x14ac:dyDescent="0.25">
      <c r="E50" s="47"/>
      <c r="F50" s="48"/>
    </row>
    <row r="51" spans="5:6" x14ac:dyDescent="0.25">
      <c r="E51" s="49"/>
      <c r="F51" s="50"/>
    </row>
    <row r="52" spans="5:6" x14ac:dyDescent="0.25">
      <c r="E52" s="47"/>
      <c r="F52" s="48"/>
    </row>
    <row r="53" spans="5:6" x14ac:dyDescent="0.25">
      <c r="E53" s="49"/>
      <c r="F53" s="50"/>
    </row>
  </sheetData>
  <sortState xmlns:xlrd2="http://schemas.microsoft.com/office/spreadsheetml/2017/richdata2" ref="E48:F50">
    <sortCondition descending="1" ref="F48:F50"/>
  </sortState>
  <mergeCells count="2">
    <mergeCell ref="A3:B3"/>
    <mergeCell ref="A4:B4"/>
  </mergeCells>
  <conditionalFormatting sqref="A6:B42">
    <cfRule type="expression" dxfId="25" priority="3">
      <formula>LEFT($A6,5)="Total"</formula>
    </cfRule>
    <cfRule type="expression" dxfId="24" priority="4">
      <formula>RIGHT($A6,5)="Total"</formula>
    </cfRule>
  </conditionalFormatting>
  <conditionalFormatting sqref="A43:B46">
    <cfRule type="expression" dxfId="23" priority="1">
      <formula>LEFT($A43,5)="Total"</formula>
    </cfRule>
    <cfRule type="expression" dxfId="22" priority="2">
      <formula>RIGHT($A43,5)="Total"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38"/>
  <dimension ref="A1:H20"/>
  <sheetViews>
    <sheetView showGridLines="0" workbookViewId="0">
      <selection activeCell="B17" sqref="B17"/>
    </sheetView>
  </sheetViews>
  <sheetFormatPr defaultRowHeight="15" x14ac:dyDescent="0.25"/>
  <cols>
    <col min="1" max="1" width="21" bestFit="1" customWidth="1"/>
    <col min="2" max="3" width="25.140625" bestFit="1" customWidth="1"/>
    <col min="4" max="4" width="8.28515625" customWidth="1"/>
    <col min="5" max="5" width="11.140625" customWidth="1"/>
  </cols>
  <sheetData>
    <row r="1" spans="1:8" x14ac:dyDescent="0.25">
      <c r="C1" s="77"/>
      <c r="D1" s="77"/>
      <c r="E1" s="77"/>
      <c r="F1" s="77"/>
      <c r="G1" s="77" t="s">
        <v>858</v>
      </c>
      <c r="H1" s="77" t="s">
        <v>1153</v>
      </c>
    </row>
    <row r="3" spans="1:8" x14ac:dyDescent="0.25">
      <c r="A3" s="364" t="str">
        <f>"Tabela Referente à "&amp;G1</f>
        <v>Tabela Referente à Figura 2.27</v>
      </c>
      <c r="B3" s="364"/>
      <c r="C3" s="364"/>
    </row>
    <row r="4" spans="1:8" x14ac:dyDescent="0.25">
      <c r="A4" s="365" t="str">
        <f>H1</f>
        <v>Aeroportos utilizados por empresa – mercado doméstico, 2018 e 2019</v>
      </c>
      <c r="B4" s="365"/>
      <c r="C4" s="365"/>
    </row>
    <row r="5" spans="1:8" x14ac:dyDescent="0.25">
      <c r="A5" s="1" t="s">
        <v>7</v>
      </c>
      <c r="B5" s="20" t="s">
        <v>983</v>
      </c>
      <c r="C5" s="20" t="s">
        <v>984</v>
      </c>
      <c r="E5" s="47"/>
      <c r="F5" s="48"/>
    </row>
    <row r="6" spans="1:8" x14ac:dyDescent="0.25">
      <c r="A6" s="51" t="s">
        <v>60</v>
      </c>
      <c r="B6" s="39">
        <v>100</v>
      </c>
      <c r="C6" s="39">
        <v>102</v>
      </c>
      <c r="D6" s="11"/>
      <c r="E6" s="47"/>
      <c r="F6" s="48"/>
    </row>
    <row r="7" spans="1:8" x14ac:dyDescent="0.25">
      <c r="A7" s="52" t="s">
        <v>59</v>
      </c>
      <c r="B7" s="40">
        <v>53</v>
      </c>
      <c r="C7" s="40">
        <v>59</v>
      </c>
      <c r="D7" s="11"/>
      <c r="E7" s="47"/>
      <c r="F7" s="48"/>
    </row>
    <row r="8" spans="1:8" x14ac:dyDescent="0.25">
      <c r="A8" s="51" t="s">
        <v>516</v>
      </c>
      <c r="B8" s="39">
        <v>46</v>
      </c>
      <c r="C8" s="39">
        <v>47</v>
      </c>
      <c r="D8" s="11"/>
      <c r="E8" s="47"/>
      <c r="F8" s="48"/>
    </row>
    <row r="9" spans="1:8" x14ac:dyDescent="0.25">
      <c r="A9" s="52" t="s">
        <v>784</v>
      </c>
      <c r="B9" s="40">
        <v>16</v>
      </c>
      <c r="C9" s="40">
        <v>34</v>
      </c>
      <c r="D9" s="11"/>
      <c r="E9" s="47"/>
      <c r="F9" s="48"/>
    </row>
    <row r="10" spans="1:8" x14ac:dyDescent="0.25">
      <c r="A10" s="51" t="s">
        <v>62</v>
      </c>
      <c r="B10" s="39">
        <v>13</v>
      </c>
      <c r="C10" s="39">
        <v>22</v>
      </c>
      <c r="D10" s="11"/>
      <c r="E10" s="47"/>
      <c r="F10" s="48"/>
    </row>
    <row r="11" spans="1:8" x14ac:dyDescent="0.25">
      <c r="A11" s="52" t="s">
        <v>391</v>
      </c>
      <c r="B11" s="40">
        <v>14</v>
      </c>
      <c r="C11" s="40">
        <v>12</v>
      </c>
      <c r="D11" s="11"/>
      <c r="E11" s="47"/>
      <c r="F11" s="48"/>
    </row>
    <row r="12" spans="1:8" x14ac:dyDescent="0.25">
      <c r="A12" s="51" t="s">
        <v>411</v>
      </c>
      <c r="B12" s="39">
        <v>10</v>
      </c>
      <c r="C12" s="39">
        <v>10</v>
      </c>
      <c r="D12" s="11"/>
      <c r="E12" s="47"/>
      <c r="F12" s="48"/>
    </row>
    <row r="13" spans="1:8" x14ac:dyDescent="0.25">
      <c r="A13" s="52" t="s">
        <v>396</v>
      </c>
      <c r="B13" s="40">
        <v>9</v>
      </c>
      <c r="C13" s="40">
        <v>10</v>
      </c>
      <c r="D13" s="11"/>
      <c r="E13" s="47"/>
      <c r="F13" s="48"/>
    </row>
    <row r="14" spans="1:8" x14ac:dyDescent="0.25">
      <c r="A14" s="51" t="s">
        <v>102</v>
      </c>
      <c r="B14" s="39">
        <v>4</v>
      </c>
      <c r="C14" s="39">
        <v>7</v>
      </c>
      <c r="D14" s="11"/>
      <c r="E14" s="47"/>
      <c r="F14" s="48"/>
    </row>
    <row r="15" spans="1:8" x14ac:dyDescent="0.25">
      <c r="A15" s="52" t="s">
        <v>699</v>
      </c>
      <c r="B15" s="40">
        <v>4</v>
      </c>
      <c r="C15" s="40">
        <v>5</v>
      </c>
      <c r="D15" s="11"/>
      <c r="E15" s="47"/>
      <c r="F15" s="48"/>
    </row>
    <row r="16" spans="1:8" x14ac:dyDescent="0.25">
      <c r="A16" s="51" t="s">
        <v>968</v>
      </c>
      <c r="B16" s="39">
        <v>0</v>
      </c>
      <c r="C16" s="39">
        <v>4</v>
      </c>
      <c r="D16" s="11"/>
      <c r="E16" s="47"/>
      <c r="F16" s="48"/>
    </row>
    <row r="17" spans="1:6" x14ac:dyDescent="0.25">
      <c r="A17" s="52" t="s">
        <v>924</v>
      </c>
      <c r="B17" s="40">
        <v>0</v>
      </c>
      <c r="C17" s="40">
        <v>2</v>
      </c>
      <c r="D17" s="11"/>
      <c r="E17" s="49"/>
      <c r="F17" s="50"/>
    </row>
    <row r="18" spans="1:6" x14ac:dyDescent="0.25">
      <c r="A18" s="51" t="s">
        <v>61</v>
      </c>
      <c r="B18" s="39">
        <v>28</v>
      </c>
      <c r="C18" s="39">
        <v>0</v>
      </c>
      <c r="E18" s="47"/>
      <c r="F18" s="48"/>
    </row>
    <row r="19" spans="1:6" x14ac:dyDescent="0.25">
      <c r="A19" s="1"/>
      <c r="B19" s="59"/>
      <c r="C19" s="59"/>
      <c r="E19" s="47"/>
      <c r="F19" s="48"/>
    </row>
    <row r="20" spans="1:6" x14ac:dyDescent="0.25">
      <c r="B20" s="77" t="str">
        <f>B5</f>
        <v>dezembro de 2018</v>
      </c>
      <c r="C20" s="77" t="str">
        <f>C5</f>
        <v>dezembro de 2019</v>
      </c>
      <c r="E20" s="47"/>
      <c r="F20" s="48"/>
    </row>
  </sheetData>
  <sortState xmlns:xlrd2="http://schemas.microsoft.com/office/spreadsheetml/2017/richdata2" ref="A6:C18">
    <sortCondition descending="1" ref="C6:C18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39"/>
  <dimension ref="A1:H19"/>
  <sheetViews>
    <sheetView showGridLines="0" workbookViewId="0"/>
  </sheetViews>
  <sheetFormatPr defaultColWidth="18.5703125" defaultRowHeight="15" x14ac:dyDescent="0.25"/>
  <cols>
    <col min="2" max="2" width="20.85546875" customWidth="1"/>
  </cols>
  <sheetData>
    <row r="1" spans="1:8" x14ac:dyDescent="0.25">
      <c r="C1" s="77"/>
      <c r="D1" s="77"/>
      <c r="E1" s="77"/>
      <c r="F1" s="77"/>
      <c r="G1" s="77" t="s">
        <v>859</v>
      </c>
      <c r="H1" s="77" t="s">
        <v>1309</v>
      </c>
    </row>
    <row r="3" spans="1:8" x14ac:dyDescent="0.25">
      <c r="A3" s="364" t="str">
        <f>"Tabela Referente à "&amp;G1</f>
        <v>Tabela Referente à Figura 2.28</v>
      </c>
      <c r="B3" s="364"/>
    </row>
    <row r="4" spans="1:8" ht="33.75" customHeight="1" x14ac:dyDescent="0.25">
      <c r="A4" s="365" t="str">
        <f>H1</f>
        <v>Evolução do número de voos realizados – mercado internacional, 2010 a 2019</v>
      </c>
      <c r="B4" s="365"/>
      <c r="C4" s="77"/>
    </row>
    <row r="5" spans="1:8" x14ac:dyDescent="0.25">
      <c r="A5" s="1" t="s">
        <v>20</v>
      </c>
      <c r="B5" s="20" t="s">
        <v>556</v>
      </c>
      <c r="C5" s="77"/>
    </row>
    <row r="6" spans="1:8" x14ac:dyDescent="0.25">
      <c r="A6" s="16">
        <v>2010</v>
      </c>
      <c r="B6" s="22">
        <v>116523</v>
      </c>
      <c r="C6" s="138"/>
    </row>
    <row r="7" spans="1:8" x14ac:dyDescent="0.25">
      <c r="A7" s="17">
        <v>2011</v>
      </c>
      <c r="B7" s="23">
        <v>134676</v>
      </c>
      <c r="C7" s="113">
        <f t="shared" ref="C7:C12" si="0">B7/B6-1</f>
        <v>0.15578898586545153</v>
      </c>
    </row>
    <row r="8" spans="1:8" x14ac:dyDescent="0.25">
      <c r="A8" s="16">
        <v>2012</v>
      </c>
      <c r="B8" s="22">
        <v>141338</v>
      </c>
      <c r="C8" s="113">
        <f t="shared" si="0"/>
        <v>4.9466868632866978E-2</v>
      </c>
    </row>
    <row r="9" spans="1:8" x14ac:dyDescent="0.25">
      <c r="A9" s="17">
        <v>2013</v>
      </c>
      <c r="B9" s="23">
        <v>142398</v>
      </c>
      <c r="C9" s="113">
        <f t="shared" si="0"/>
        <v>7.4997523666671118E-3</v>
      </c>
    </row>
    <row r="10" spans="1:8" x14ac:dyDescent="0.25">
      <c r="A10" s="16">
        <v>2014</v>
      </c>
      <c r="B10" s="22">
        <v>148118</v>
      </c>
      <c r="C10" s="113">
        <f t="shared" si="0"/>
        <v>4.0169103498644665E-2</v>
      </c>
    </row>
    <row r="11" spans="1:8" x14ac:dyDescent="0.25">
      <c r="A11" s="17">
        <v>2015</v>
      </c>
      <c r="B11" s="23">
        <v>147119</v>
      </c>
      <c r="C11" s="113">
        <f t="shared" si="0"/>
        <v>-6.7446225306849739E-3</v>
      </c>
    </row>
    <row r="12" spans="1:8" x14ac:dyDescent="0.25">
      <c r="A12" s="16">
        <v>2016</v>
      </c>
      <c r="B12" s="22">
        <v>135852</v>
      </c>
      <c r="C12" s="113">
        <f t="shared" si="0"/>
        <v>-7.658426172010413E-2</v>
      </c>
    </row>
    <row r="13" spans="1:8" x14ac:dyDescent="0.25">
      <c r="A13" s="17">
        <v>2017</v>
      </c>
      <c r="B13" s="23">
        <v>134786</v>
      </c>
      <c r="C13" s="113">
        <f>B13/B12-1</f>
        <v>-7.8467744309984599E-3</v>
      </c>
    </row>
    <row r="14" spans="1:8" x14ac:dyDescent="0.25">
      <c r="A14" s="16">
        <v>2018</v>
      </c>
      <c r="B14" s="22">
        <v>150814</v>
      </c>
      <c r="C14" s="113">
        <f>B14/B13-1</f>
        <v>0.1189144273144096</v>
      </c>
    </row>
    <row r="15" spans="1:8" x14ac:dyDescent="0.25">
      <c r="A15" s="17">
        <v>2019</v>
      </c>
      <c r="B15" s="23">
        <v>145742</v>
      </c>
      <c r="C15" s="113">
        <f>B15/B14-1</f>
        <v>-3.3630830029042436E-2</v>
      </c>
    </row>
    <row r="16" spans="1:8" x14ac:dyDescent="0.25">
      <c r="A16" s="15"/>
      <c r="B16" s="9"/>
      <c r="C16" s="77"/>
    </row>
    <row r="17" spans="1:3" x14ac:dyDescent="0.25">
      <c r="A17" s="77" t="str">
        <f>IF(B17&gt;0,"+","")&amp;ROUND(B17*100,1)&amp;"%"</f>
        <v>+25%</v>
      </c>
      <c r="B17" s="145" t="str">
        <f>IF((B15/B6-1)&gt;0,"+","")&amp;(ROUND(B15/B6-1,2)*100)&amp;"%"</f>
        <v>+25%</v>
      </c>
      <c r="C17" s="113">
        <f>B15/B6-1</f>
        <v>0.25075736120765857</v>
      </c>
    </row>
    <row r="18" spans="1:3" x14ac:dyDescent="0.25">
      <c r="C18" s="77"/>
    </row>
    <row r="19" spans="1:3" x14ac:dyDescent="0.25">
      <c r="C19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40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860</v>
      </c>
      <c r="H1" s="77" t="s">
        <v>1310</v>
      </c>
    </row>
    <row r="3" spans="1:8" x14ac:dyDescent="0.25">
      <c r="A3" s="364" t="str">
        <f>"Tabela Referente à "&amp;G1</f>
        <v>Tabela Referente à Figura 2.29</v>
      </c>
      <c r="B3" s="364"/>
    </row>
    <row r="4" spans="1:8" ht="33" customHeight="1" x14ac:dyDescent="0.25">
      <c r="A4" s="365" t="str">
        <f>H1</f>
        <v>Variação no número de voos realizados em relação ao ano anterior – mercado internacional, 2010 a 2019</v>
      </c>
      <c r="B4" s="365"/>
    </row>
    <row r="5" spans="1:8" x14ac:dyDescent="0.25">
      <c r="A5" s="1" t="s">
        <v>20</v>
      </c>
      <c r="B5" s="20" t="s">
        <v>556</v>
      </c>
    </row>
    <row r="6" spans="1:8" x14ac:dyDescent="0.25">
      <c r="A6" s="16">
        <v>2010</v>
      </c>
      <c r="B6" s="10">
        <v>0.16474080886027867</v>
      </c>
    </row>
    <row r="7" spans="1:8" x14ac:dyDescent="0.25">
      <c r="A7" s="17">
        <v>2011</v>
      </c>
      <c r="B7" s="11">
        <v>0.15578898586545145</v>
      </c>
    </row>
    <row r="8" spans="1:8" x14ac:dyDescent="0.25">
      <c r="A8" s="16">
        <v>2012</v>
      </c>
      <c r="B8" s="10">
        <v>4.9466868632867027E-2</v>
      </c>
    </row>
    <row r="9" spans="1:8" x14ac:dyDescent="0.25">
      <c r="A9" s="17">
        <v>2013</v>
      </c>
      <c r="B9" s="11">
        <v>7.4997523666671386E-3</v>
      </c>
    </row>
    <row r="10" spans="1:8" x14ac:dyDescent="0.25">
      <c r="A10" s="16">
        <v>2014</v>
      </c>
      <c r="B10" s="10">
        <v>4.0169103498644644E-2</v>
      </c>
    </row>
    <row r="11" spans="1:8" x14ac:dyDescent="0.25">
      <c r="A11" s="17">
        <v>2015</v>
      </c>
      <c r="B11" s="11">
        <v>-6.7446225306849947E-3</v>
      </c>
    </row>
    <row r="12" spans="1:8" x14ac:dyDescent="0.25">
      <c r="A12" s="16">
        <v>2016</v>
      </c>
      <c r="B12" s="10">
        <v>-7.658426172010413E-2</v>
      </c>
    </row>
    <row r="13" spans="1:8" x14ac:dyDescent="0.25">
      <c r="A13" s="17">
        <v>2017</v>
      </c>
      <c r="B13" s="11">
        <v>-7.8467744309984391E-3</v>
      </c>
    </row>
    <row r="14" spans="1:8" x14ac:dyDescent="0.25">
      <c r="A14" s="16">
        <v>2018</v>
      </c>
      <c r="B14" s="10">
        <v>0.1189144273144095</v>
      </c>
    </row>
    <row r="15" spans="1:8" x14ac:dyDescent="0.25">
      <c r="A15" s="17">
        <v>2019</v>
      </c>
      <c r="B15" s="11">
        <v>-3.3630830029042394E-2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41"/>
  <dimension ref="A1:H18"/>
  <sheetViews>
    <sheetView showGridLines="0" workbookViewId="0">
      <selection activeCell="B6" sqref="B6:B17"/>
    </sheetView>
  </sheetViews>
  <sheetFormatPr defaultRowHeight="15" x14ac:dyDescent="0.25"/>
  <cols>
    <col min="1" max="1" width="9.28515625" customWidth="1"/>
    <col min="2" max="2" width="48.5703125" customWidth="1"/>
  </cols>
  <sheetData>
    <row r="1" spans="1:8" x14ac:dyDescent="0.25">
      <c r="C1" s="77"/>
      <c r="D1" s="77"/>
      <c r="E1" s="77"/>
      <c r="F1" s="77"/>
      <c r="G1" s="77" t="s">
        <v>861</v>
      </c>
      <c r="H1" s="77" t="s">
        <v>1154</v>
      </c>
    </row>
    <row r="3" spans="1:8" x14ac:dyDescent="0.25">
      <c r="A3" s="364" t="str">
        <f>"Tabela Referente à "&amp;G1</f>
        <v>Tabela Referente à Figura 2.30</v>
      </c>
      <c r="B3" s="364"/>
    </row>
    <row r="4" spans="1:8" ht="30" customHeight="1" x14ac:dyDescent="0.25">
      <c r="A4" s="365" t="str">
        <f>H1</f>
        <v>Variação no número de voos realizados em relação ao mesmo mês do ano anterior – mercado internacional,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 t="s">
        <v>47</v>
      </c>
      <c r="B6" s="10">
        <v>6.684589115745114E-2</v>
      </c>
      <c r="C6" s="77">
        <v>1</v>
      </c>
    </row>
    <row r="7" spans="1:8" x14ac:dyDescent="0.25">
      <c r="A7" s="17" t="s">
        <v>48</v>
      </c>
      <c r="B7" s="11">
        <v>3.7949889822900512E-2</v>
      </c>
      <c r="C7" s="77">
        <v>2</v>
      </c>
    </row>
    <row r="8" spans="1:8" x14ac:dyDescent="0.25">
      <c r="A8" s="16" t="s">
        <v>49</v>
      </c>
      <c r="B8" s="10">
        <v>4.7052244767534751E-2</v>
      </c>
      <c r="C8" s="77">
        <v>3</v>
      </c>
    </row>
    <row r="9" spans="1:8" x14ac:dyDescent="0.25">
      <c r="A9" s="17" t="s">
        <v>50</v>
      </c>
      <c r="B9" s="11">
        <v>-5.7794361525704809E-2</v>
      </c>
      <c r="C9" s="77">
        <v>4</v>
      </c>
    </row>
    <row r="10" spans="1:8" x14ac:dyDescent="0.25">
      <c r="A10" s="16" t="s">
        <v>51</v>
      </c>
      <c r="B10" s="10">
        <v>-6.2602291325695586E-2</v>
      </c>
      <c r="C10" s="77">
        <v>5</v>
      </c>
    </row>
    <row r="11" spans="1:8" x14ac:dyDescent="0.25">
      <c r="A11" s="17" t="s">
        <v>52</v>
      </c>
      <c r="B11" s="11">
        <v>-2.4392324093816631E-2</v>
      </c>
      <c r="C11" s="77">
        <v>6</v>
      </c>
    </row>
    <row r="12" spans="1:8" x14ac:dyDescent="0.25">
      <c r="A12" s="16" t="s">
        <v>53</v>
      </c>
      <c r="B12" s="10">
        <v>-5.3448275862068968E-2</v>
      </c>
      <c r="C12" s="77">
        <v>7</v>
      </c>
    </row>
    <row r="13" spans="1:8" x14ac:dyDescent="0.25">
      <c r="A13" s="17" t="s">
        <v>54</v>
      </c>
      <c r="B13" s="11">
        <v>-5.1695906432748538E-2</v>
      </c>
      <c r="C13" s="77">
        <v>8</v>
      </c>
    </row>
    <row r="14" spans="1:8" x14ac:dyDescent="0.25">
      <c r="A14" s="16" t="s">
        <v>55</v>
      </c>
      <c r="B14" s="10">
        <v>-6.9759843162881877E-2</v>
      </c>
      <c r="C14" s="77">
        <v>9</v>
      </c>
    </row>
    <row r="15" spans="1:8" x14ac:dyDescent="0.25">
      <c r="A15" s="17" t="s">
        <v>56</v>
      </c>
      <c r="B15" s="11">
        <v>-8.8005215123859198E-2</v>
      </c>
      <c r="C15" s="77">
        <v>10</v>
      </c>
    </row>
    <row r="16" spans="1:8" x14ac:dyDescent="0.25">
      <c r="A16" s="16" t="s">
        <v>57</v>
      </c>
      <c r="B16" s="10">
        <v>-7.7892990460389874E-2</v>
      </c>
      <c r="C16" s="77">
        <v>11</v>
      </c>
    </row>
    <row r="17" spans="1:3" x14ac:dyDescent="0.25">
      <c r="A17" s="17" t="s">
        <v>58</v>
      </c>
      <c r="B17" s="11">
        <v>-7.7468429214976736E-2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42"/>
  <dimension ref="A1:H17"/>
  <sheetViews>
    <sheetView showGridLines="0" workbookViewId="0">
      <selection activeCell="C6" sqref="C6:C15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140625" customWidth="1"/>
  </cols>
  <sheetData>
    <row r="1" spans="1:8" x14ac:dyDescent="0.25">
      <c r="C1" s="77"/>
      <c r="D1" s="77"/>
      <c r="E1" s="77"/>
      <c r="F1" s="77"/>
      <c r="G1" s="77" t="s">
        <v>862</v>
      </c>
      <c r="H1" s="77" t="s">
        <v>1311</v>
      </c>
    </row>
    <row r="3" spans="1:8" x14ac:dyDescent="0.25">
      <c r="A3" s="364" t="str">
        <f>"Tabela Referente à "&amp;G1</f>
        <v>Tabela Referente à Figura 2.31</v>
      </c>
      <c r="B3" s="364"/>
      <c r="C3" s="364"/>
    </row>
    <row r="4" spans="1:8" ht="33.75" customHeight="1" x14ac:dyDescent="0.25">
      <c r="A4" s="365" t="str">
        <f>H1</f>
        <v>Evolução do número de voos realizados por nacionalidade da empresa – mercado internacional, 2010 a 2019</v>
      </c>
      <c r="B4" s="365"/>
      <c r="C4" s="365"/>
    </row>
    <row r="5" spans="1:8" x14ac:dyDescent="0.25">
      <c r="A5" s="1" t="s">
        <v>20</v>
      </c>
      <c r="B5" s="20" t="s">
        <v>104</v>
      </c>
      <c r="C5" s="20" t="s">
        <v>105</v>
      </c>
    </row>
    <row r="6" spans="1:8" x14ac:dyDescent="0.25">
      <c r="A6" s="16">
        <v>2010</v>
      </c>
      <c r="B6" s="22">
        <v>39400</v>
      </c>
      <c r="C6" s="22">
        <v>77123</v>
      </c>
    </row>
    <row r="7" spans="1:8" x14ac:dyDescent="0.25">
      <c r="A7" s="17">
        <v>2011</v>
      </c>
      <c r="B7" s="23">
        <v>41748</v>
      </c>
      <c r="C7" s="23">
        <v>92928</v>
      </c>
    </row>
    <row r="8" spans="1:8" x14ac:dyDescent="0.25">
      <c r="A8" s="16">
        <v>2012</v>
      </c>
      <c r="B8" s="22">
        <v>40969</v>
      </c>
      <c r="C8" s="22">
        <v>100369</v>
      </c>
    </row>
    <row r="9" spans="1:8" x14ac:dyDescent="0.25">
      <c r="A9" s="17">
        <v>2013</v>
      </c>
      <c r="B9" s="23">
        <v>42044</v>
      </c>
      <c r="C9" s="23">
        <v>100354</v>
      </c>
    </row>
    <row r="10" spans="1:8" x14ac:dyDescent="0.25">
      <c r="A10" s="16">
        <v>2014</v>
      </c>
      <c r="B10" s="22">
        <v>42349</v>
      </c>
      <c r="C10" s="22">
        <v>105769</v>
      </c>
    </row>
    <row r="11" spans="1:8" x14ac:dyDescent="0.25">
      <c r="A11" s="17">
        <v>2015</v>
      </c>
      <c r="B11" s="23">
        <v>48243</v>
      </c>
      <c r="C11" s="23">
        <v>98876</v>
      </c>
    </row>
    <row r="12" spans="1:8" x14ac:dyDescent="0.25">
      <c r="A12" s="16">
        <v>2016</v>
      </c>
      <c r="B12" s="22">
        <v>48069</v>
      </c>
      <c r="C12" s="22">
        <v>87783</v>
      </c>
    </row>
    <row r="13" spans="1:8" x14ac:dyDescent="0.25">
      <c r="A13" s="17">
        <v>2017</v>
      </c>
      <c r="B13" s="23">
        <v>51100</v>
      </c>
      <c r="C13" s="23">
        <v>83686</v>
      </c>
    </row>
    <row r="14" spans="1:8" x14ac:dyDescent="0.25">
      <c r="A14" s="16">
        <v>2018</v>
      </c>
      <c r="B14" s="22">
        <v>57509</v>
      </c>
      <c r="C14" s="22">
        <v>93305</v>
      </c>
    </row>
    <row r="15" spans="1:8" x14ac:dyDescent="0.25">
      <c r="A15" s="17">
        <v>2019</v>
      </c>
      <c r="B15" s="23">
        <v>55621</v>
      </c>
      <c r="C15" s="23">
        <v>90121</v>
      </c>
    </row>
    <row r="16" spans="1:8" x14ac:dyDescent="0.25">
      <c r="A16" s="15"/>
      <c r="B16" s="9"/>
      <c r="C16" s="9"/>
    </row>
    <row r="17" spans="2:3" x14ac:dyDescent="0.25">
      <c r="B17" s="77" t="s">
        <v>378</v>
      </c>
      <c r="C17" s="77" t="s">
        <v>379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43"/>
  <dimension ref="A1:H17"/>
  <sheetViews>
    <sheetView showGridLines="0" workbookViewId="0">
      <selection activeCell="C6" sqref="C6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3.85546875" customWidth="1"/>
  </cols>
  <sheetData>
    <row r="1" spans="1:8" x14ac:dyDescent="0.25">
      <c r="C1" s="77"/>
      <c r="D1" s="77"/>
      <c r="E1" s="77"/>
      <c r="F1" s="77"/>
      <c r="G1" s="77" t="s">
        <v>863</v>
      </c>
      <c r="H1" s="77" t="s">
        <v>1312</v>
      </c>
    </row>
    <row r="3" spans="1:8" x14ac:dyDescent="0.25">
      <c r="A3" s="364" t="str">
        <f>"Tabela Referente à "&amp;G1</f>
        <v>Tabela Referente à Figura 2.32</v>
      </c>
      <c r="B3" s="364"/>
      <c r="C3" s="364"/>
    </row>
    <row r="4" spans="1:8" ht="30" customHeight="1" x14ac:dyDescent="0.25">
      <c r="A4" s="365" t="str">
        <f>H1</f>
        <v>Proporção de voos realizados por nacionalidade da empresa – mercado internacional, 2010 a 2019</v>
      </c>
      <c r="B4" s="365"/>
      <c r="C4" s="365"/>
    </row>
    <row r="5" spans="1:8" x14ac:dyDescent="0.25">
      <c r="A5" s="1" t="s">
        <v>20</v>
      </c>
      <c r="B5" s="20" t="s">
        <v>104</v>
      </c>
      <c r="C5" s="20" t="s">
        <v>105</v>
      </c>
    </row>
    <row r="6" spans="1:8" x14ac:dyDescent="0.25">
      <c r="A6" s="16">
        <v>2010</v>
      </c>
      <c r="B6" s="75">
        <v>0.33813066948156156</v>
      </c>
      <c r="C6" s="75">
        <v>0.66186933051843844</v>
      </c>
    </row>
    <row r="7" spans="1:8" x14ac:dyDescent="0.25">
      <c r="A7" s="17">
        <v>2011</v>
      </c>
      <c r="B7" s="76">
        <v>0.30998841664439097</v>
      </c>
      <c r="C7" s="76">
        <v>0.69001158335560897</v>
      </c>
    </row>
    <row r="8" spans="1:8" x14ac:dyDescent="0.25">
      <c r="A8" s="16">
        <v>2012</v>
      </c>
      <c r="B8" s="75">
        <v>0.28986542897168488</v>
      </c>
      <c r="C8" s="75">
        <v>0.71013457102831512</v>
      </c>
    </row>
    <row r="9" spans="1:8" x14ac:dyDescent="0.25">
      <c r="A9" s="17">
        <v>2013</v>
      </c>
      <c r="B9" s="76">
        <v>0.29525695585612155</v>
      </c>
      <c r="C9" s="76">
        <v>0.70474304414387845</v>
      </c>
    </row>
    <row r="10" spans="1:8" x14ac:dyDescent="0.25">
      <c r="A10" s="16">
        <v>2014</v>
      </c>
      <c r="B10" s="75">
        <v>0.28591393348546429</v>
      </c>
      <c r="C10" s="75">
        <v>0.71408606651453566</v>
      </c>
    </row>
    <row r="11" spans="1:8" x14ac:dyDescent="0.25">
      <c r="A11" s="17">
        <v>2015</v>
      </c>
      <c r="B11" s="76">
        <v>0.32791821586606762</v>
      </c>
      <c r="C11" s="76">
        <v>0.67208178413393238</v>
      </c>
    </row>
    <row r="12" spans="1:8" x14ac:dyDescent="0.25">
      <c r="A12" s="16">
        <v>2016</v>
      </c>
      <c r="B12" s="75">
        <v>0.35383358360568856</v>
      </c>
      <c r="C12" s="75">
        <v>0.64616641639431149</v>
      </c>
    </row>
    <row r="13" spans="1:8" x14ac:dyDescent="0.25">
      <c r="A13" s="17">
        <v>2017</v>
      </c>
      <c r="B13" s="76">
        <v>0.37911949312243109</v>
      </c>
      <c r="C13" s="76">
        <v>0.62088050687756891</v>
      </c>
    </row>
    <row r="14" spans="1:8" x14ac:dyDescent="0.25">
      <c r="A14" s="16">
        <v>2018</v>
      </c>
      <c r="B14" s="75">
        <v>0.38132401501186891</v>
      </c>
      <c r="C14" s="75">
        <v>0.61867598498813103</v>
      </c>
    </row>
    <row r="15" spans="1:8" x14ac:dyDescent="0.25">
      <c r="A15" s="17">
        <v>2019</v>
      </c>
      <c r="B15" s="76">
        <v>0.38164015863649464</v>
      </c>
      <c r="C15" s="76">
        <v>0.61835984136350541</v>
      </c>
    </row>
    <row r="16" spans="1:8" x14ac:dyDescent="0.25">
      <c r="A16" s="15"/>
      <c r="B16" s="9"/>
      <c r="C16" s="9"/>
    </row>
    <row r="17" spans="2:3" x14ac:dyDescent="0.25">
      <c r="B17" s="77" t="s">
        <v>378</v>
      </c>
      <c r="C17" s="77" t="s">
        <v>379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44"/>
  <dimension ref="A1:H8"/>
  <sheetViews>
    <sheetView showGridLines="0" workbookViewId="0">
      <selection activeCell="E22" sqref="E22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5703125" customWidth="1"/>
  </cols>
  <sheetData>
    <row r="1" spans="1:8" x14ac:dyDescent="0.25">
      <c r="C1" s="77"/>
      <c r="D1" s="77"/>
      <c r="E1" s="77"/>
      <c r="F1" s="77"/>
      <c r="G1" s="77" t="s">
        <v>864</v>
      </c>
      <c r="H1" s="77" t="s">
        <v>1313</v>
      </c>
    </row>
    <row r="3" spans="1:8" x14ac:dyDescent="0.25">
      <c r="A3" s="364" t="str">
        <f>"Tabela Referente à "&amp;G1</f>
        <v>Tabela Referente à Figura 2.33</v>
      </c>
      <c r="B3" s="364"/>
    </row>
    <row r="4" spans="1:8" ht="36.75" customHeight="1" x14ac:dyDescent="0.25">
      <c r="A4" s="365" t="str">
        <f>H1</f>
        <v>Variação do número de voos realizados por nacionalidade da empresa – mercado internacional, 2019/2010</v>
      </c>
      <c r="B4" s="365"/>
    </row>
    <row r="5" spans="1:8" x14ac:dyDescent="0.25">
      <c r="A5" s="1" t="s">
        <v>20</v>
      </c>
      <c r="B5" s="20" t="s">
        <v>106</v>
      </c>
    </row>
    <row r="6" spans="1:8" x14ac:dyDescent="0.25">
      <c r="A6" s="16" t="s">
        <v>104</v>
      </c>
      <c r="B6" s="75">
        <v>0.41170050761421317</v>
      </c>
      <c r="C6" s="77" t="s">
        <v>380</v>
      </c>
    </row>
    <row r="7" spans="1:8" x14ac:dyDescent="0.25">
      <c r="A7" s="17" t="s">
        <v>105</v>
      </c>
      <c r="B7" s="76">
        <v>0.16853597500097248</v>
      </c>
      <c r="C7" s="77" t="s">
        <v>381</v>
      </c>
    </row>
    <row r="8" spans="1:8" x14ac:dyDescent="0.25">
      <c r="A8" s="15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45"/>
  <dimension ref="A1:H8"/>
  <sheetViews>
    <sheetView showGridLines="0" workbookViewId="0">
      <selection activeCell="B14" sqref="B14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140625" customWidth="1"/>
  </cols>
  <sheetData>
    <row r="1" spans="1:8" x14ac:dyDescent="0.25">
      <c r="C1" s="77"/>
      <c r="D1" s="77"/>
      <c r="E1" s="77"/>
      <c r="F1" s="77"/>
      <c r="G1" s="77" t="s">
        <v>865</v>
      </c>
      <c r="H1" s="77" t="s">
        <v>1155</v>
      </c>
    </row>
    <row r="3" spans="1:8" x14ac:dyDescent="0.25">
      <c r="A3" s="364" t="str">
        <f>"Tabela Referente à "&amp;G1</f>
        <v>Tabela Referente à Figura 2.34</v>
      </c>
      <c r="B3" s="364"/>
    </row>
    <row r="4" spans="1:8" ht="31.5" customHeight="1" x14ac:dyDescent="0.25">
      <c r="A4" s="365" t="str">
        <f>H1</f>
        <v>Variação do número de voos realizados por nacionalidade da empresa – mercado internacional, 2019/2018</v>
      </c>
      <c r="B4" s="365"/>
    </row>
    <row r="5" spans="1:8" x14ac:dyDescent="0.25">
      <c r="A5" s="1" t="s">
        <v>20</v>
      </c>
      <c r="B5" s="20" t="s">
        <v>106</v>
      </c>
    </row>
    <row r="6" spans="1:8" x14ac:dyDescent="0.25">
      <c r="A6" s="16" t="s">
        <v>104</v>
      </c>
      <c r="B6" s="75">
        <v>-3.2829644055713016E-2</v>
      </c>
      <c r="C6" s="77" t="s">
        <v>380</v>
      </c>
    </row>
    <row r="7" spans="1:8" x14ac:dyDescent="0.25">
      <c r="A7" s="17" t="s">
        <v>105</v>
      </c>
      <c r="B7" s="76">
        <v>-3.4124644981512242E-2</v>
      </c>
      <c r="C7" s="77" t="s">
        <v>381</v>
      </c>
    </row>
    <row r="8" spans="1:8" x14ac:dyDescent="0.25">
      <c r="A8" s="15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46"/>
  <dimension ref="A1:H26"/>
  <sheetViews>
    <sheetView showGridLines="0" workbookViewId="0">
      <selection activeCell="B8" sqref="B8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77"/>
      <c r="D1" s="77"/>
      <c r="E1" s="77"/>
      <c r="F1" s="77"/>
      <c r="G1" s="77" t="s">
        <v>866</v>
      </c>
      <c r="H1" s="77" t="s">
        <v>1156</v>
      </c>
    </row>
    <row r="3" spans="1:8" x14ac:dyDescent="0.25">
      <c r="A3" s="364" t="str">
        <f>"Tabela Referente à "&amp;G1</f>
        <v>Tabela Referente à Figura 2.35</v>
      </c>
      <c r="B3" s="364"/>
    </row>
    <row r="4" spans="1:8" ht="30.75" customHeight="1" x14ac:dyDescent="0.25">
      <c r="A4" s="365" t="str">
        <f>H1</f>
        <v>Participação de mercado das maiores empresas em termos de voos realizados – mercado internacional, 2019</v>
      </c>
      <c r="B4" s="365"/>
    </row>
    <row r="5" spans="1:8" x14ac:dyDescent="0.25">
      <c r="A5" s="1" t="s">
        <v>7</v>
      </c>
      <c r="B5" s="20" t="s">
        <v>449</v>
      </c>
    </row>
    <row r="6" spans="1:8" x14ac:dyDescent="0.25">
      <c r="A6" s="26" t="s">
        <v>516</v>
      </c>
      <c r="B6" s="10">
        <v>0.19096073883986772</v>
      </c>
      <c r="C6" s="114">
        <f>SUM(B6:B9)/SUM(B6:B10)</f>
        <v>0.98385209454715661</v>
      </c>
    </row>
    <row r="7" spans="1:8" x14ac:dyDescent="0.25">
      <c r="A7" s="27" t="s">
        <v>59</v>
      </c>
      <c r="B7" s="11">
        <v>0.11562898821204594</v>
      </c>
      <c r="C7" s="77"/>
    </row>
    <row r="8" spans="1:8" x14ac:dyDescent="0.25">
      <c r="A8" s="26" t="s">
        <v>60</v>
      </c>
      <c r="B8" s="10">
        <v>5.2263589082076546E-2</v>
      </c>
      <c r="C8" s="77"/>
    </row>
    <row r="9" spans="1:8" x14ac:dyDescent="0.25">
      <c r="A9" s="27" t="s">
        <v>102</v>
      </c>
      <c r="B9" s="11">
        <v>1.6138107065910994E-2</v>
      </c>
      <c r="C9" s="77"/>
    </row>
    <row r="10" spans="1:8" x14ac:dyDescent="0.25">
      <c r="A10" s="26" t="s">
        <v>61</v>
      </c>
      <c r="B10" s="10">
        <v>6.1547117509022798E-3</v>
      </c>
      <c r="C10" s="77"/>
    </row>
    <row r="11" spans="1:8" x14ac:dyDescent="0.25">
      <c r="A11" s="27" t="s">
        <v>107</v>
      </c>
      <c r="B11" s="11">
        <v>4.9402368569115285E-4</v>
      </c>
      <c r="C11" s="77"/>
    </row>
    <row r="12" spans="1:8" x14ac:dyDescent="0.25">
      <c r="A12" s="26" t="s">
        <v>450</v>
      </c>
      <c r="B12" s="10">
        <v>5.5790369282705053E-2</v>
      </c>
    </row>
    <row r="13" spans="1:8" x14ac:dyDescent="0.25">
      <c r="A13" s="27" t="s">
        <v>383</v>
      </c>
      <c r="B13" s="11">
        <v>5.4527864308160999E-2</v>
      </c>
    </row>
    <row r="14" spans="1:8" x14ac:dyDescent="0.25">
      <c r="A14" s="26" t="s">
        <v>384</v>
      </c>
      <c r="B14" s="10">
        <v>5.3841720300256621E-2</v>
      </c>
    </row>
    <row r="15" spans="1:8" x14ac:dyDescent="0.25">
      <c r="A15" s="27" t="s">
        <v>108</v>
      </c>
      <c r="B15" s="11">
        <v>3.8053546678376855E-2</v>
      </c>
    </row>
    <row r="16" spans="1:8" x14ac:dyDescent="0.25">
      <c r="A16" s="26" t="s">
        <v>802</v>
      </c>
      <c r="B16" s="10">
        <v>2.7075242551906794E-2</v>
      </c>
    </row>
    <row r="17" spans="1:8" x14ac:dyDescent="0.25">
      <c r="A17" s="27" t="s">
        <v>109</v>
      </c>
      <c r="B17" s="11">
        <v>0.38907109824209907</v>
      </c>
      <c r="C17" s="77"/>
      <c r="D17" s="77"/>
    </row>
    <row r="18" spans="1:8" x14ac:dyDescent="0.25">
      <c r="A18" s="1" t="s">
        <v>10</v>
      </c>
      <c r="B18" s="168">
        <v>1</v>
      </c>
      <c r="C18" s="77"/>
      <c r="D18" s="77"/>
    </row>
    <row r="19" spans="1:8" x14ac:dyDescent="0.25">
      <c r="B19" s="114">
        <f>B7/SUM($B$6:$B$8)</f>
        <v>0.32221797323135748</v>
      </c>
      <c r="C19" s="77"/>
      <c r="D19" s="77"/>
    </row>
    <row r="20" spans="1:8" x14ac:dyDescent="0.25">
      <c r="B20" s="114">
        <f>B8/SUM($B$6:$B$8)</f>
        <v>0.14564053537284893</v>
      </c>
      <c r="C20" s="77"/>
      <c r="D20" s="77"/>
    </row>
    <row r="21" spans="1:8" x14ac:dyDescent="0.25">
      <c r="B21" s="77"/>
      <c r="C21" s="77"/>
      <c r="D21" s="77"/>
    </row>
    <row r="22" spans="1:8" x14ac:dyDescent="0.25">
      <c r="B22" s="77"/>
    </row>
    <row r="24" spans="1:8" x14ac:dyDescent="0.25">
      <c r="H24" s="81"/>
    </row>
    <row r="25" spans="1:8" x14ac:dyDescent="0.25">
      <c r="H25" s="81"/>
    </row>
    <row r="26" spans="1:8" x14ac:dyDescent="0.25">
      <c r="H26" s="81"/>
    </row>
  </sheetData>
  <sortState xmlns:xlrd2="http://schemas.microsoft.com/office/spreadsheetml/2017/richdata2" ref="A11:B15">
    <sortCondition descending="1" ref="B11:B1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47"/>
  <dimension ref="A1:H18"/>
  <sheetViews>
    <sheetView showGridLines="0" workbookViewId="0">
      <selection activeCell="B26" sqref="B26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77"/>
      <c r="D1" s="77"/>
      <c r="E1" s="77"/>
      <c r="F1" s="77"/>
      <c r="G1" s="77" t="s">
        <v>867</v>
      </c>
      <c r="H1" s="77" t="s">
        <v>1157</v>
      </c>
    </row>
    <row r="3" spans="1:8" x14ac:dyDescent="0.25">
      <c r="A3" s="364" t="str">
        <f>"Tabela Referente à "&amp;G1</f>
        <v>Tabela Referente à Figura 2.36</v>
      </c>
      <c r="B3" s="364"/>
    </row>
    <row r="4" spans="1:8" ht="30.75" customHeight="1" x14ac:dyDescent="0.25">
      <c r="A4" s="365" t="str">
        <f>H1</f>
        <v>Variação na quantidade de voos realizados pelas maiores empresas – mercado internacional, 2019/2018</v>
      </c>
      <c r="B4" s="365"/>
    </row>
    <row r="5" spans="1:8" x14ac:dyDescent="0.25">
      <c r="A5" s="1" t="s">
        <v>7</v>
      </c>
      <c r="B5" s="20" t="s">
        <v>449</v>
      </c>
    </row>
    <row r="6" spans="1:8" x14ac:dyDescent="0.25">
      <c r="A6" s="26" t="s">
        <v>516</v>
      </c>
      <c r="B6" s="10">
        <v>-2.8755889024603021E-2</v>
      </c>
    </row>
    <row r="7" spans="1:8" x14ac:dyDescent="0.25">
      <c r="A7" s="27" t="s">
        <v>59</v>
      </c>
      <c r="B7" s="11">
        <v>0.19221789883268481</v>
      </c>
    </row>
    <row r="8" spans="1:8" x14ac:dyDescent="0.25">
      <c r="A8" s="26" t="s">
        <v>60</v>
      </c>
      <c r="B8" s="75">
        <v>3.7879820138983611E-2</v>
      </c>
    </row>
    <row r="9" spans="1:8" x14ac:dyDescent="0.25">
      <c r="A9" s="27" t="s">
        <v>102</v>
      </c>
      <c r="B9" s="11">
        <v>-0.18672199170124482</v>
      </c>
    </row>
    <row r="10" spans="1:8" x14ac:dyDescent="0.25">
      <c r="A10" s="26" t="s">
        <v>61</v>
      </c>
      <c r="B10" s="10">
        <v>-0.79919408999328412</v>
      </c>
    </row>
    <row r="11" spans="1:8" x14ac:dyDescent="0.25">
      <c r="A11" s="27" t="s">
        <v>107</v>
      </c>
      <c r="B11" s="11">
        <v>2.4285714285714284</v>
      </c>
    </row>
    <row r="12" spans="1:8" x14ac:dyDescent="0.25">
      <c r="A12" s="26" t="s">
        <v>450</v>
      </c>
      <c r="B12" s="10">
        <v>2.3668639053254337E-2</v>
      </c>
    </row>
    <row r="13" spans="1:8" x14ac:dyDescent="0.25">
      <c r="A13" s="27" t="s">
        <v>383</v>
      </c>
      <c r="B13" s="11">
        <v>-6.1525743977326353E-2</v>
      </c>
    </row>
    <row r="14" spans="1:8" x14ac:dyDescent="0.25">
      <c r="A14" s="26" t="s">
        <v>384</v>
      </c>
      <c r="B14" s="10">
        <v>7.4463987674926457E-3</v>
      </c>
    </row>
    <row r="15" spans="1:8" x14ac:dyDescent="0.25">
      <c r="A15" s="27" t="s">
        <v>108</v>
      </c>
      <c r="B15" s="11">
        <v>-0.23776800439802093</v>
      </c>
    </row>
    <row r="16" spans="1:8" x14ac:dyDescent="0.25">
      <c r="A16" s="26" t="s">
        <v>802</v>
      </c>
      <c r="B16" s="10">
        <v>-3.1894013738959726E-2</v>
      </c>
    </row>
    <row r="17" spans="1:2" x14ac:dyDescent="0.25">
      <c r="A17" s="27" t="s">
        <v>109</v>
      </c>
      <c r="B17" s="11">
        <v>-1.8163558603016328E-2</v>
      </c>
    </row>
    <row r="18" spans="1:2" x14ac:dyDescent="0.25">
      <c r="A18" s="1" t="s">
        <v>10</v>
      </c>
      <c r="B18" s="168">
        <v>-3.3630830029042436E-2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48"/>
  <dimension ref="A1:H20"/>
  <sheetViews>
    <sheetView showGridLines="0" workbookViewId="0">
      <selection activeCell="C29" sqref="C29"/>
    </sheetView>
  </sheetViews>
  <sheetFormatPr defaultRowHeight="15" x14ac:dyDescent="0.25"/>
  <cols>
    <col min="1" max="1" width="20.42578125" bestFit="1" customWidth="1"/>
    <col min="2" max="3" width="26.28515625" customWidth="1"/>
  </cols>
  <sheetData>
    <row r="1" spans="1:8" x14ac:dyDescent="0.25">
      <c r="C1" s="77"/>
      <c r="D1" s="77"/>
      <c r="E1" s="77"/>
      <c r="F1" s="77"/>
      <c r="G1" s="77" t="s">
        <v>868</v>
      </c>
      <c r="H1" s="77" t="s">
        <v>1158</v>
      </c>
    </row>
    <row r="3" spans="1:8" x14ac:dyDescent="0.25">
      <c r="A3" s="364" t="str">
        <f>"Tabela Referente à "&amp;G1</f>
        <v>Tabela Referente à Figura 2.37</v>
      </c>
      <c r="B3" s="364"/>
      <c r="C3" s="364"/>
    </row>
    <row r="4" spans="1:8" x14ac:dyDescent="0.25">
      <c r="A4" s="365" t="str">
        <f>H1</f>
        <v>Quantidade de voos entre Brasil e outros países, por continente, 2018 e 2019</v>
      </c>
      <c r="B4" s="365"/>
      <c r="C4" s="365"/>
    </row>
    <row r="5" spans="1:8" x14ac:dyDescent="0.25">
      <c r="A5" s="1" t="s">
        <v>110</v>
      </c>
      <c r="B5" s="20">
        <v>2018</v>
      </c>
      <c r="C5" s="20">
        <v>2019</v>
      </c>
    </row>
    <row r="6" spans="1:8" x14ac:dyDescent="0.25">
      <c r="A6" s="26" t="s">
        <v>454</v>
      </c>
      <c r="B6" s="7">
        <v>67990</v>
      </c>
      <c r="C6" s="7">
        <v>64406</v>
      </c>
    </row>
    <row r="7" spans="1:8" x14ac:dyDescent="0.25">
      <c r="A7" s="27" t="s">
        <v>456</v>
      </c>
      <c r="B7" s="8">
        <v>28991</v>
      </c>
      <c r="C7" s="8">
        <v>25056</v>
      </c>
    </row>
    <row r="8" spans="1:8" x14ac:dyDescent="0.25">
      <c r="A8" s="26" t="s">
        <v>455</v>
      </c>
      <c r="B8" s="7">
        <v>28284</v>
      </c>
      <c r="C8" s="7">
        <v>30034</v>
      </c>
    </row>
    <row r="9" spans="1:8" x14ac:dyDescent="0.25">
      <c r="A9" s="27" t="s">
        <v>457</v>
      </c>
      <c r="B9" s="8">
        <v>9370</v>
      </c>
      <c r="C9" s="8">
        <v>9653</v>
      </c>
    </row>
    <row r="10" spans="1:8" x14ac:dyDescent="0.25">
      <c r="A10" s="26" t="s">
        <v>459</v>
      </c>
      <c r="B10" s="7">
        <v>4285</v>
      </c>
      <c r="C10" s="7">
        <v>4482</v>
      </c>
    </row>
    <row r="11" spans="1:8" x14ac:dyDescent="0.25">
      <c r="A11" s="27" t="s">
        <v>458</v>
      </c>
      <c r="B11" s="8">
        <v>2453</v>
      </c>
      <c r="C11" s="8">
        <v>2560</v>
      </c>
    </row>
    <row r="12" spans="1:8" x14ac:dyDescent="0.25">
      <c r="A12" s="1"/>
      <c r="B12" s="20"/>
      <c r="C12" s="20"/>
    </row>
    <row r="13" spans="1:8" x14ac:dyDescent="0.25">
      <c r="B13" s="77">
        <f>B5</f>
        <v>2018</v>
      </c>
      <c r="C13" s="77">
        <f>C5</f>
        <v>2019</v>
      </c>
    </row>
    <row r="15" spans="1:8" x14ac:dyDescent="0.25">
      <c r="B15" s="8"/>
      <c r="C15" s="8"/>
    </row>
    <row r="16" spans="1:8" x14ac:dyDescent="0.25">
      <c r="B16" s="8"/>
      <c r="C16" s="8"/>
    </row>
    <row r="17" spans="2:3" x14ac:dyDescent="0.25">
      <c r="B17" s="343"/>
      <c r="C17" s="343"/>
    </row>
    <row r="18" spans="2:3" x14ac:dyDescent="0.25">
      <c r="B18" s="8"/>
      <c r="C18" s="8"/>
    </row>
    <row r="19" spans="2:3" x14ac:dyDescent="0.25">
      <c r="B19" s="8"/>
      <c r="C19" s="8"/>
    </row>
    <row r="20" spans="2:3" x14ac:dyDescent="0.25">
      <c r="B20" s="8"/>
      <c r="C20" s="8"/>
    </row>
  </sheetData>
  <sortState xmlns:xlrd2="http://schemas.microsoft.com/office/spreadsheetml/2017/richdata2"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49"/>
  <dimension ref="A1:H27"/>
  <sheetViews>
    <sheetView showGridLines="0" zoomScaleNormal="100" workbookViewId="0">
      <selection activeCell="B6" sqref="B6:C25"/>
    </sheetView>
  </sheetViews>
  <sheetFormatPr defaultRowHeight="15" x14ac:dyDescent="0.25"/>
  <cols>
    <col min="1" max="1" width="27.42578125" bestFit="1" customWidth="1"/>
    <col min="2" max="2" width="39.42578125" customWidth="1"/>
    <col min="3" max="3" width="39.28515625" bestFit="1" customWidth="1"/>
  </cols>
  <sheetData>
    <row r="1" spans="1:8" x14ac:dyDescent="0.25">
      <c r="C1" s="77"/>
      <c r="D1" s="77"/>
      <c r="E1" s="77"/>
      <c r="F1" s="77"/>
      <c r="G1" s="77" t="s">
        <v>869</v>
      </c>
      <c r="H1" s="77" t="s">
        <v>1159</v>
      </c>
    </row>
    <row r="3" spans="1:8" x14ac:dyDescent="0.25">
      <c r="A3" s="364" t="str">
        <f>"Tabela Referente à "&amp;G1</f>
        <v>Tabela Referente à Figura 2.38</v>
      </c>
      <c r="B3" s="364"/>
      <c r="C3" s="364"/>
    </row>
    <row r="4" spans="1:8" x14ac:dyDescent="0.25">
      <c r="A4" s="365" t="str">
        <f>H1</f>
        <v>Quantidade de voos realizados entre o Brasil e os 20 principais destinos internacionais, 2018 e 2019</v>
      </c>
      <c r="B4" s="365"/>
      <c r="C4" s="365"/>
    </row>
    <row r="5" spans="1:8" x14ac:dyDescent="0.25">
      <c r="A5" s="1" t="s">
        <v>111</v>
      </c>
      <c r="B5" s="20">
        <v>2018</v>
      </c>
      <c r="C5" s="20">
        <v>2019</v>
      </c>
    </row>
    <row r="6" spans="1:8" x14ac:dyDescent="0.25">
      <c r="A6" s="26" t="s">
        <v>460</v>
      </c>
      <c r="B6" s="7">
        <v>31868</v>
      </c>
      <c r="C6" s="7">
        <v>28894</v>
      </c>
    </row>
    <row r="7" spans="1:8" x14ac:dyDescent="0.25">
      <c r="A7" s="27" t="s">
        <v>969</v>
      </c>
      <c r="B7" s="8">
        <v>26522</v>
      </c>
      <c r="C7" s="8">
        <v>22485</v>
      </c>
    </row>
    <row r="8" spans="1:8" x14ac:dyDescent="0.25">
      <c r="A8" s="26" t="s">
        <v>462</v>
      </c>
      <c r="B8" s="7">
        <v>13822</v>
      </c>
      <c r="C8" s="7">
        <v>13704</v>
      </c>
    </row>
    <row r="9" spans="1:8" x14ac:dyDescent="0.25">
      <c r="A9" s="27" t="s">
        <v>461</v>
      </c>
      <c r="B9" s="8">
        <v>8738</v>
      </c>
      <c r="C9" s="8">
        <v>9818</v>
      </c>
    </row>
    <row r="10" spans="1:8" x14ac:dyDescent="0.25">
      <c r="A10" s="26" t="s">
        <v>465</v>
      </c>
      <c r="B10" s="7">
        <v>8461</v>
      </c>
      <c r="C10" s="7">
        <v>7926</v>
      </c>
    </row>
    <row r="11" spans="1:8" x14ac:dyDescent="0.25">
      <c r="A11" s="27" t="s">
        <v>467</v>
      </c>
      <c r="B11" s="8">
        <v>5136</v>
      </c>
      <c r="C11" s="8">
        <v>5466</v>
      </c>
    </row>
    <row r="12" spans="1:8" x14ac:dyDescent="0.25">
      <c r="A12" s="26" t="s">
        <v>468</v>
      </c>
      <c r="B12" s="7">
        <v>5266</v>
      </c>
      <c r="C12" s="7">
        <v>5050</v>
      </c>
    </row>
    <row r="13" spans="1:8" x14ac:dyDescent="0.25">
      <c r="A13" s="27" t="s">
        <v>463</v>
      </c>
      <c r="B13" s="8">
        <v>4135</v>
      </c>
      <c r="C13" s="8">
        <v>4276</v>
      </c>
    </row>
    <row r="14" spans="1:8" x14ac:dyDescent="0.25">
      <c r="A14" s="26" t="s">
        <v>471</v>
      </c>
      <c r="B14" s="7">
        <v>4972</v>
      </c>
      <c r="C14" s="7">
        <v>3981</v>
      </c>
    </row>
    <row r="15" spans="1:8" x14ac:dyDescent="0.25">
      <c r="A15" s="27" t="s">
        <v>464</v>
      </c>
      <c r="B15" s="8">
        <v>3223</v>
      </c>
      <c r="C15" s="8">
        <v>3515</v>
      </c>
    </row>
    <row r="16" spans="1:8" x14ac:dyDescent="0.25">
      <c r="A16" s="26" t="s">
        <v>475</v>
      </c>
      <c r="B16" s="7">
        <v>3737</v>
      </c>
      <c r="C16" s="7">
        <v>3388</v>
      </c>
    </row>
    <row r="17" spans="1:3" x14ac:dyDescent="0.25">
      <c r="A17" s="27" t="s">
        <v>470</v>
      </c>
      <c r="B17" s="8">
        <v>3162</v>
      </c>
      <c r="C17" s="8">
        <v>3270</v>
      </c>
    </row>
    <row r="18" spans="1:3" x14ac:dyDescent="0.25">
      <c r="A18" s="26" t="s">
        <v>469</v>
      </c>
      <c r="B18" s="7">
        <v>2265</v>
      </c>
      <c r="C18" s="7">
        <v>2540</v>
      </c>
    </row>
    <row r="19" spans="1:3" x14ac:dyDescent="0.25">
      <c r="A19" s="27" t="s">
        <v>466</v>
      </c>
      <c r="B19" s="8">
        <v>2640</v>
      </c>
      <c r="C19" s="8">
        <v>2479</v>
      </c>
    </row>
    <row r="20" spans="1:3" x14ac:dyDescent="0.25">
      <c r="A20" s="26" t="s">
        <v>473</v>
      </c>
      <c r="B20" s="7">
        <v>1906</v>
      </c>
      <c r="C20" s="7">
        <v>2030</v>
      </c>
    </row>
    <row r="21" spans="1:3" x14ac:dyDescent="0.25">
      <c r="A21" s="27" t="s">
        <v>512</v>
      </c>
      <c r="B21" s="8">
        <v>1414</v>
      </c>
      <c r="C21" s="8">
        <v>2001</v>
      </c>
    </row>
    <row r="22" spans="1:3" x14ac:dyDescent="0.25">
      <c r="A22" s="26" t="s">
        <v>474</v>
      </c>
      <c r="B22" s="7">
        <v>1699</v>
      </c>
      <c r="C22" s="7">
        <v>1783</v>
      </c>
    </row>
    <row r="23" spans="1:3" x14ac:dyDescent="0.25">
      <c r="A23" s="27" t="s">
        <v>970</v>
      </c>
      <c r="B23" s="8">
        <v>674</v>
      </c>
      <c r="C23" s="8">
        <v>1614</v>
      </c>
    </row>
    <row r="24" spans="1:3" x14ac:dyDescent="0.25">
      <c r="A24" s="26" t="s">
        <v>472</v>
      </c>
      <c r="B24" s="7">
        <v>1710</v>
      </c>
      <c r="C24" s="7">
        <v>1514</v>
      </c>
    </row>
    <row r="25" spans="1:3" x14ac:dyDescent="0.25">
      <c r="A25" s="27" t="s">
        <v>555</v>
      </c>
      <c r="B25" s="8">
        <v>1251</v>
      </c>
      <c r="C25" s="8">
        <v>1283</v>
      </c>
    </row>
    <row r="26" spans="1:3" x14ac:dyDescent="0.25">
      <c r="A26" s="1"/>
      <c r="B26" s="20"/>
      <c r="C26" s="20"/>
    </row>
    <row r="27" spans="1:3" x14ac:dyDescent="0.25">
      <c r="B27" s="77">
        <f>B5</f>
        <v>2018</v>
      </c>
      <c r="C27" s="77">
        <f>C5</f>
        <v>2019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50"/>
  <dimension ref="A1:H17"/>
  <sheetViews>
    <sheetView showGridLines="0" workbookViewId="0">
      <selection activeCell="B6" sqref="B6:B15"/>
    </sheetView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8" x14ac:dyDescent="0.25">
      <c r="C1" s="77"/>
      <c r="D1" s="77"/>
      <c r="E1" s="77"/>
      <c r="F1" s="77"/>
      <c r="G1" s="77" t="s">
        <v>870</v>
      </c>
      <c r="H1" s="77" t="s">
        <v>1314</v>
      </c>
    </row>
    <row r="3" spans="1:8" x14ac:dyDescent="0.25">
      <c r="A3" s="364" t="str">
        <f>"Tabela Referente à "&amp;G1</f>
        <v>Tabela Referente à Figura 2.39</v>
      </c>
      <c r="B3" s="364"/>
    </row>
    <row r="4" spans="1:8" ht="16.5" customHeight="1" x14ac:dyDescent="0.25">
      <c r="A4" s="365" t="str">
        <f>H1</f>
        <v>Evolução do ASK – mercado internacional, 2010 a 2019</v>
      </c>
      <c r="B4" s="365"/>
    </row>
    <row r="5" spans="1:8" x14ac:dyDescent="0.25">
      <c r="A5" s="1" t="s">
        <v>20</v>
      </c>
      <c r="B5" s="20" t="s">
        <v>481</v>
      </c>
      <c r="C5" s="77"/>
    </row>
    <row r="6" spans="1:8" x14ac:dyDescent="0.25">
      <c r="A6" s="16">
        <v>2010</v>
      </c>
      <c r="B6" s="22">
        <v>113564029387</v>
      </c>
      <c r="C6" s="113"/>
    </row>
    <row r="7" spans="1:8" x14ac:dyDescent="0.25">
      <c r="A7" s="17">
        <v>2011</v>
      </c>
      <c r="B7" s="23">
        <v>130796033911</v>
      </c>
      <c r="C7" s="113">
        <f t="shared" ref="C7:C14" si="0">B7/B6-1</f>
        <v>0.15173822747410015</v>
      </c>
    </row>
    <row r="8" spans="1:8" x14ac:dyDescent="0.25">
      <c r="A8" s="16">
        <v>2012</v>
      </c>
      <c r="B8" s="22">
        <v>142498392855</v>
      </c>
      <c r="C8" s="113">
        <f t="shared" si="0"/>
        <v>8.9470288923002572E-2</v>
      </c>
    </row>
    <row r="9" spans="1:8" x14ac:dyDescent="0.25">
      <c r="A9" s="17">
        <v>2013</v>
      </c>
      <c r="B9" s="23">
        <v>151409006833</v>
      </c>
      <c r="C9" s="113">
        <f t="shared" si="0"/>
        <v>6.2531329648517708E-2</v>
      </c>
    </row>
    <row r="10" spans="1:8" x14ac:dyDescent="0.25">
      <c r="A10" s="16">
        <v>2014</v>
      </c>
      <c r="B10" s="22">
        <v>163980761544</v>
      </c>
      <c r="C10" s="113">
        <f t="shared" si="0"/>
        <v>8.303174939167457E-2</v>
      </c>
    </row>
    <row r="11" spans="1:8" x14ac:dyDescent="0.25">
      <c r="A11" s="17">
        <v>2015</v>
      </c>
      <c r="B11" s="23">
        <v>167075373202</v>
      </c>
      <c r="C11" s="113">
        <f t="shared" si="0"/>
        <v>1.8871797086816411E-2</v>
      </c>
    </row>
    <row r="12" spans="1:8" x14ac:dyDescent="0.25">
      <c r="A12" s="16">
        <v>2016</v>
      </c>
      <c r="B12" s="22">
        <v>154462574797</v>
      </c>
      <c r="C12" s="113">
        <f t="shared" si="0"/>
        <v>-7.5491666804482827E-2</v>
      </c>
    </row>
    <row r="13" spans="1:8" x14ac:dyDescent="0.25">
      <c r="A13" s="17">
        <v>2017</v>
      </c>
      <c r="B13" s="23">
        <v>152045448568</v>
      </c>
      <c r="C13" s="113">
        <f t="shared" si="0"/>
        <v>-1.5648620594190366E-2</v>
      </c>
    </row>
    <row r="14" spans="1:8" x14ac:dyDescent="0.25">
      <c r="A14" s="16">
        <v>2018</v>
      </c>
      <c r="B14" s="22">
        <v>172652569886</v>
      </c>
      <c r="C14" s="113">
        <f t="shared" si="0"/>
        <v>0.13553264179942737</v>
      </c>
    </row>
    <row r="15" spans="1:8" x14ac:dyDescent="0.25">
      <c r="A15" s="17">
        <v>2019</v>
      </c>
      <c r="B15" s="23">
        <v>169778756664</v>
      </c>
      <c r="C15" s="113">
        <f>B15/B14-1</f>
        <v>-1.664506484842676E-2</v>
      </c>
    </row>
    <row r="16" spans="1:8" x14ac:dyDescent="0.25">
      <c r="A16" s="15"/>
      <c r="B16" s="9"/>
      <c r="C16" s="77"/>
    </row>
    <row r="17" spans="2:3" x14ac:dyDescent="0.25">
      <c r="B17" s="145" t="str">
        <f>IF((B15/B6-1)&gt;0,"+","")&amp;ROUND((B15/B6-1)*100,0)&amp;"%"</f>
        <v>+50%</v>
      </c>
      <c r="C17" s="113">
        <f>(1+B17)^(1/9)-1</f>
        <v>4.6081918643214648E-2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51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871</v>
      </c>
      <c r="H1" s="77" t="s">
        <v>1315</v>
      </c>
    </row>
    <row r="3" spans="1:8" x14ac:dyDescent="0.25">
      <c r="A3" s="364" t="str">
        <f>"Tabela Referente à "&amp;G1</f>
        <v>Tabela Referente à Figura 2.40</v>
      </c>
      <c r="B3" s="364"/>
    </row>
    <row r="4" spans="1:8" ht="29.25" customHeight="1" x14ac:dyDescent="0.25">
      <c r="A4" s="365" t="str">
        <f>H1</f>
        <v>Variação no ASK em relação ao ano anterior – mercado internacional, 2010 a 2019</v>
      </c>
      <c r="B4" s="365"/>
    </row>
    <row r="5" spans="1:8" x14ac:dyDescent="0.25">
      <c r="A5" s="1" t="s">
        <v>20</v>
      </c>
      <c r="B5" s="20" t="s">
        <v>481</v>
      </c>
    </row>
    <row r="6" spans="1:8" x14ac:dyDescent="0.25">
      <c r="A6" s="16">
        <v>2010</v>
      </c>
      <c r="B6" s="18">
        <v>0.11500233108165549</v>
      </c>
    </row>
    <row r="7" spans="1:8" x14ac:dyDescent="0.25">
      <c r="A7" s="17">
        <v>2011</v>
      </c>
      <c r="B7" s="19">
        <v>0.15173822747410015</v>
      </c>
    </row>
    <row r="8" spans="1:8" x14ac:dyDescent="0.25">
      <c r="A8" s="16">
        <v>2012</v>
      </c>
      <c r="B8" s="18">
        <v>8.9470288923002475E-2</v>
      </c>
    </row>
    <row r="9" spans="1:8" x14ac:dyDescent="0.25">
      <c r="A9" s="17">
        <v>2013</v>
      </c>
      <c r="B9" s="19">
        <v>6.2531329648517806E-2</v>
      </c>
    </row>
    <row r="10" spans="1:8" x14ac:dyDescent="0.25">
      <c r="A10" s="16">
        <v>2014</v>
      </c>
      <c r="B10" s="18">
        <v>8.3031749391674584E-2</v>
      </c>
    </row>
    <row r="11" spans="1:8" x14ac:dyDescent="0.25">
      <c r="A11" s="17">
        <v>2015</v>
      </c>
      <c r="B11" s="19">
        <v>1.8871797086816435E-2</v>
      </c>
    </row>
    <row r="12" spans="1:8" x14ac:dyDescent="0.25">
      <c r="A12" s="16">
        <v>2016</v>
      </c>
      <c r="B12" s="18">
        <v>-7.5491666804482813E-2</v>
      </c>
    </row>
    <row r="13" spans="1:8" x14ac:dyDescent="0.25">
      <c r="A13" s="17">
        <v>2017</v>
      </c>
      <c r="B13" s="19">
        <v>-1.5648620594190341E-2</v>
      </c>
    </row>
    <row r="14" spans="1:8" x14ac:dyDescent="0.25">
      <c r="A14" s="16">
        <v>2018</v>
      </c>
      <c r="B14" s="18">
        <v>0.13553264179942737</v>
      </c>
    </row>
    <row r="15" spans="1:8" x14ac:dyDescent="0.25">
      <c r="A15" s="17">
        <v>2019</v>
      </c>
      <c r="B15" s="19">
        <v>-1.6645064848426743E-2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52"/>
  <dimension ref="A1:H17"/>
  <sheetViews>
    <sheetView showGridLines="0" workbookViewId="0">
      <selection activeCell="C6" sqref="C6:C15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42578125" customWidth="1"/>
  </cols>
  <sheetData>
    <row r="1" spans="1:8" x14ac:dyDescent="0.25">
      <c r="C1" s="77"/>
      <c r="D1" s="77"/>
      <c r="E1" s="77"/>
      <c r="F1" s="77"/>
      <c r="G1" s="77" t="s">
        <v>872</v>
      </c>
      <c r="H1" s="77" t="s">
        <v>1316</v>
      </c>
    </row>
    <row r="3" spans="1:8" x14ac:dyDescent="0.25">
      <c r="A3" s="364" t="str">
        <f>"Tabela Referente à "&amp;G1</f>
        <v>Tabela Referente à Figura 2.41</v>
      </c>
      <c r="B3" s="364"/>
      <c r="C3" s="364"/>
    </row>
    <row r="4" spans="1:8" ht="30.75" customHeight="1" x14ac:dyDescent="0.25">
      <c r="A4" s="365" t="str">
        <f>H1</f>
        <v>Evolução do ASK por nacionalidade das empresas – mercado internacional, 2010 a 2019</v>
      </c>
      <c r="B4" s="365"/>
      <c r="C4" s="365"/>
    </row>
    <row r="5" spans="1:8" x14ac:dyDescent="0.25">
      <c r="A5" s="1" t="s">
        <v>20</v>
      </c>
      <c r="B5" s="20" t="s">
        <v>104</v>
      </c>
      <c r="C5" s="20" t="s">
        <v>105</v>
      </c>
    </row>
    <row r="6" spans="1:8" x14ac:dyDescent="0.25">
      <c r="A6" s="16">
        <v>2010</v>
      </c>
      <c r="B6" s="22">
        <v>31033775694</v>
      </c>
      <c r="C6" s="22">
        <v>82530253693</v>
      </c>
    </row>
    <row r="7" spans="1:8" x14ac:dyDescent="0.25">
      <c r="A7" s="17">
        <v>2011</v>
      </c>
      <c r="B7" s="23">
        <v>33445124882</v>
      </c>
      <c r="C7" s="23">
        <v>97350909029</v>
      </c>
    </row>
    <row r="8" spans="1:8" x14ac:dyDescent="0.25">
      <c r="A8" s="16">
        <v>2012</v>
      </c>
      <c r="B8" s="22">
        <v>33453227466</v>
      </c>
      <c r="C8" s="22">
        <v>109045165389</v>
      </c>
    </row>
    <row r="9" spans="1:8" x14ac:dyDescent="0.25">
      <c r="A9" s="17">
        <v>2013</v>
      </c>
      <c r="B9" s="23">
        <v>35918570786</v>
      </c>
      <c r="C9" s="23">
        <v>115490436047</v>
      </c>
    </row>
    <row r="10" spans="1:8" x14ac:dyDescent="0.25">
      <c r="A10" s="16">
        <v>2014</v>
      </c>
      <c r="B10" s="22">
        <v>35350097138</v>
      </c>
      <c r="C10" s="22">
        <v>128630664406</v>
      </c>
    </row>
    <row r="11" spans="1:8" x14ac:dyDescent="0.25">
      <c r="A11" s="17">
        <v>2015</v>
      </c>
      <c r="B11" s="23">
        <v>40745794390</v>
      </c>
      <c r="C11" s="23">
        <v>126329578812</v>
      </c>
    </row>
    <row r="12" spans="1:8" x14ac:dyDescent="0.25">
      <c r="A12" s="16">
        <v>2016</v>
      </c>
      <c r="B12" s="22">
        <v>39475215067</v>
      </c>
      <c r="C12" s="22">
        <v>114987359730</v>
      </c>
    </row>
    <row r="13" spans="1:8" x14ac:dyDescent="0.25">
      <c r="A13" s="17">
        <v>2017</v>
      </c>
      <c r="B13" s="23">
        <v>43664797977</v>
      </c>
      <c r="C13" s="23">
        <v>108380650591</v>
      </c>
    </row>
    <row r="14" spans="1:8" x14ac:dyDescent="0.25">
      <c r="A14" s="16">
        <v>2018</v>
      </c>
      <c r="B14" s="22">
        <v>52284268131</v>
      </c>
      <c r="C14" s="22">
        <v>120368301755</v>
      </c>
    </row>
    <row r="15" spans="1:8" x14ac:dyDescent="0.25">
      <c r="A15" s="17">
        <v>2019</v>
      </c>
      <c r="B15" s="23">
        <v>51179346709</v>
      </c>
      <c r="C15" s="23">
        <v>118599409955</v>
      </c>
    </row>
    <row r="16" spans="1:8" x14ac:dyDescent="0.25">
      <c r="A16" s="15"/>
      <c r="B16" s="9"/>
      <c r="C16" s="9"/>
    </row>
    <row r="17" spans="2:3" x14ac:dyDescent="0.25">
      <c r="B17" s="77" t="s">
        <v>380</v>
      </c>
      <c r="C17" s="77" t="s">
        <v>381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Plan53"/>
  <dimension ref="A1:H8"/>
  <sheetViews>
    <sheetView showGridLines="0" workbookViewId="0">
      <selection activeCell="B16" sqref="B16"/>
    </sheetView>
  </sheetViews>
  <sheetFormatPr defaultColWidth="18.5703125" defaultRowHeight="15" x14ac:dyDescent="0.25"/>
  <cols>
    <col min="1" max="1" width="20.85546875" bestFit="1" customWidth="1"/>
    <col min="2" max="2" width="43.5703125" customWidth="1"/>
    <col min="3" max="3" width="6.140625" customWidth="1"/>
  </cols>
  <sheetData>
    <row r="1" spans="1:8" x14ac:dyDescent="0.25">
      <c r="C1" s="77"/>
      <c r="D1" s="77"/>
      <c r="E1" s="77"/>
      <c r="F1" s="77"/>
      <c r="G1" s="77" t="s">
        <v>873</v>
      </c>
      <c r="H1" s="77" t="s">
        <v>1317</v>
      </c>
    </row>
    <row r="3" spans="1:8" x14ac:dyDescent="0.25">
      <c r="A3" s="364" t="str">
        <f>"Tabela Referente à "&amp;G1</f>
        <v>Tabela Referente à Figura 2.42</v>
      </c>
      <c r="B3" s="364"/>
    </row>
    <row r="4" spans="1:8" ht="34.5" customHeight="1" x14ac:dyDescent="0.25">
      <c r="A4" s="365" t="str">
        <f>H1</f>
        <v>Variação do ASK por nacionalidade da empresa – mercado internacional, 2019/2010</v>
      </c>
      <c r="B4" s="365"/>
    </row>
    <row r="5" spans="1:8" x14ac:dyDescent="0.25">
      <c r="A5" s="1" t="s">
        <v>20</v>
      </c>
      <c r="B5" s="20" t="s">
        <v>1501</v>
      </c>
    </row>
    <row r="6" spans="1:8" x14ac:dyDescent="0.25">
      <c r="A6" s="16" t="s">
        <v>104</v>
      </c>
      <c r="B6" s="75">
        <v>0.64914985574555462</v>
      </c>
      <c r="C6" s="77" t="s">
        <v>380</v>
      </c>
    </row>
    <row r="7" spans="1:8" x14ac:dyDescent="0.25">
      <c r="A7" s="17" t="s">
        <v>105</v>
      </c>
      <c r="B7" s="76">
        <v>0.43704162592510354</v>
      </c>
      <c r="C7" s="77" t="s">
        <v>381</v>
      </c>
    </row>
    <row r="8" spans="1:8" x14ac:dyDescent="0.25">
      <c r="A8" s="15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Plan54"/>
  <dimension ref="A1:H8"/>
  <sheetViews>
    <sheetView showGridLines="0" workbookViewId="0">
      <selection activeCell="B5" sqref="B5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28515625" customWidth="1"/>
  </cols>
  <sheetData>
    <row r="1" spans="1:8" x14ac:dyDescent="0.25">
      <c r="C1" s="77"/>
      <c r="D1" s="77"/>
      <c r="E1" s="77"/>
      <c r="F1" s="77"/>
      <c r="G1" s="77" t="s">
        <v>874</v>
      </c>
      <c r="H1" s="77" t="s">
        <v>1160</v>
      </c>
    </row>
    <row r="3" spans="1:8" x14ac:dyDescent="0.25">
      <c r="A3" s="364" t="str">
        <f>"Tabela Referente à "&amp;G1</f>
        <v>Tabela Referente à Figura 2.43</v>
      </c>
      <c r="B3" s="364"/>
    </row>
    <row r="4" spans="1:8" ht="30.75" customHeight="1" x14ac:dyDescent="0.25">
      <c r="A4" s="365" t="str">
        <f>H1</f>
        <v>Variação do ASK por nacionalidade da empresa – mercado internacional, 2019/2018</v>
      </c>
      <c r="B4" s="365"/>
    </row>
    <row r="5" spans="1:8" x14ac:dyDescent="0.25">
      <c r="A5" s="1" t="s">
        <v>20</v>
      </c>
      <c r="B5" s="20" t="s">
        <v>1501</v>
      </c>
    </row>
    <row r="6" spans="1:8" x14ac:dyDescent="0.25">
      <c r="A6" s="16" t="s">
        <v>104</v>
      </c>
      <c r="B6" s="75">
        <v>-2.1132961433668385E-2</v>
      </c>
      <c r="C6" s="77" t="s">
        <v>380</v>
      </c>
    </row>
    <row r="7" spans="1:8" x14ac:dyDescent="0.25">
      <c r="A7" s="17" t="s">
        <v>105</v>
      </c>
      <c r="B7" s="76">
        <v>-1.4695661351112497E-2</v>
      </c>
      <c r="C7" s="77" t="s">
        <v>381</v>
      </c>
    </row>
    <row r="8" spans="1:8" x14ac:dyDescent="0.25">
      <c r="A8" s="15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56"/>
  <dimension ref="A1:H17"/>
  <sheetViews>
    <sheetView showGridLines="0" workbookViewId="0">
      <selection activeCell="B16" sqref="B16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77"/>
      <c r="D1" s="77"/>
      <c r="E1" s="77"/>
      <c r="F1" s="77"/>
      <c r="G1" s="77" t="s">
        <v>875</v>
      </c>
      <c r="H1" s="77" t="s">
        <v>1161</v>
      </c>
    </row>
    <row r="3" spans="1:8" x14ac:dyDescent="0.25">
      <c r="A3" s="364" t="str">
        <f>"Tabela Referente à "&amp;G1</f>
        <v>Tabela Referente à Figura 2.44</v>
      </c>
      <c r="B3" s="364"/>
    </row>
    <row r="4" spans="1:8" ht="31.5" customHeight="1" x14ac:dyDescent="0.25">
      <c r="A4" s="365" t="str">
        <f>H1</f>
        <v>Participação de mercado das maiores empresas em termos de ASK – mercado internacional, 2019</v>
      </c>
      <c r="B4" s="365"/>
    </row>
    <row r="5" spans="1:8" x14ac:dyDescent="0.25">
      <c r="A5" s="9" t="s">
        <v>7</v>
      </c>
      <c r="B5" s="38" t="s">
        <v>481</v>
      </c>
    </row>
    <row r="6" spans="1:8" x14ac:dyDescent="0.25">
      <c r="A6" s="26" t="s">
        <v>516</v>
      </c>
      <c r="B6" s="7">
        <v>34832751949</v>
      </c>
      <c r="C6" s="77" t="s">
        <v>516</v>
      </c>
    </row>
    <row r="7" spans="1:8" x14ac:dyDescent="0.25">
      <c r="A7" s="27" t="s">
        <v>60</v>
      </c>
      <c r="B7" s="8">
        <v>8347984464</v>
      </c>
      <c r="C7" s="77" t="s">
        <v>370</v>
      </c>
    </row>
    <row r="8" spans="1:8" x14ac:dyDescent="0.25">
      <c r="A8" s="26" t="s">
        <v>59</v>
      </c>
      <c r="B8" s="7">
        <v>7131362968</v>
      </c>
      <c r="C8" s="77" t="s">
        <v>382</v>
      </c>
    </row>
    <row r="9" spans="1:8" x14ac:dyDescent="0.25">
      <c r="A9" s="27" t="s">
        <v>61</v>
      </c>
      <c r="B9" s="8">
        <v>856968208</v>
      </c>
      <c r="C9" s="77" t="s">
        <v>384</v>
      </c>
    </row>
    <row r="10" spans="1:8" x14ac:dyDescent="0.25">
      <c r="A10" s="26" t="s">
        <v>107</v>
      </c>
      <c r="B10" s="7">
        <v>10279120</v>
      </c>
      <c r="C10" s="77"/>
    </row>
    <row r="11" spans="1:8" x14ac:dyDescent="0.25">
      <c r="A11" s="27" t="s">
        <v>384</v>
      </c>
      <c r="B11" s="8">
        <v>15594319064</v>
      </c>
    </row>
    <row r="12" spans="1:8" x14ac:dyDescent="0.25">
      <c r="A12" s="26" t="s">
        <v>108</v>
      </c>
      <c r="B12" s="7">
        <v>10187311664</v>
      </c>
    </row>
    <row r="13" spans="1:8" x14ac:dyDescent="0.25">
      <c r="A13" s="27" t="s">
        <v>344</v>
      </c>
      <c r="B13" s="8">
        <v>8201785073</v>
      </c>
    </row>
    <row r="14" spans="1:8" x14ac:dyDescent="0.25">
      <c r="A14" s="26" t="s">
        <v>416</v>
      </c>
      <c r="B14" s="7">
        <v>7318266676</v>
      </c>
    </row>
    <row r="15" spans="1:8" x14ac:dyDescent="0.25">
      <c r="A15" s="27" t="s">
        <v>451</v>
      </c>
      <c r="B15" s="8">
        <v>6987366259</v>
      </c>
    </row>
    <row r="16" spans="1:8" x14ac:dyDescent="0.25">
      <c r="A16" s="26" t="s">
        <v>109</v>
      </c>
      <c r="B16" s="7">
        <v>70310361219</v>
      </c>
    </row>
    <row r="17" spans="1:2" x14ac:dyDescent="0.25">
      <c r="A17" s="1" t="s">
        <v>10</v>
      </c>
      <c r="B17" s="38">
        <v>169778756664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57"/>
  <dimension ref="A1:H16"/>
  <sheetViews>
    <sheetView showGridLines="0" workbookViewId="0">
      <selection activeCell="H3" sqref="H3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77"/>
      <c r="D1" s="77"/>
      <c r="E1" s="77"/>
      <c r="F1" s="77"/>
      <c r="G1" s="77" t="s">
        <v>876</v>
      </c>
      <c r="H1" s="77" t="s">
        <v>1162</v>
      </c>
    </row>
    <row r="3" spans="1:8" x14ac:dyDescent="0.25">
      <c r="A3" s="364" t="str">
        <f>"Tabela Referente à "&amp;G1</f>
        <v>Tabela Referente à Figura 2.45</v>
      </c>
      <c r="B3" s="364"/>
    </row>
    <row r="4" spans="1:8" ht="31.5" customHeight="1" x14ac:dyDescent="0.25">
      <c r="A4" s="365" t="str">
        <f>H1</f>
        <v>Variação do ASK das maiores empresas – mercado internacional, 2019/2018</v>
      </c>
      <c r="B4" s="365"/>
    </row>
    <row r="5" spans="1:8" x14ac:dyDescent="0.25">
      <c r="A5" s="1" t="s">
        <v>7</v>
      </c>
      <c r="B5" s="20" t="s">
        <v>481</v>
      </c>
    </row>
    <row r="6" spans="1:8" x14ac:dyDescent="0.25">
      <c r="A6" s="26" t="s">
        <v>516</v>
      </c>
      <c r="B6" s="10">
        <v>-1.4655752089637764E-2</v>
      </c>
    </row>
    <row r="7" spans="1:8" x14ac:dyDescent="0.25">
      <c r="A7" s="27" t="s">
        <v>60</v>
      </c>
      <c r="B7" s="11">
        <v>0.15676060133946512</v>
      </c>
    </row>
    <row r="8" spans="1:8" x14ac:dyDescent="0.25">
      <c r="A8" s="26" t="s">
        <v>59</v>
      </c>
      <c r="B8" s="10">
        <v>0.26655316008155161</v>
      </c>
    </row>
    <row r="9" spans="1:8" x14ac:dyDescent="0.25">
      <c r="A9" s="27" t="s">
        <v>61</v>
      </c>
      <c r="B9" s="11">
        <v>-0.79008254877917095</v>
      </c>
    </row>
    <row r="10" spans="1:8" x14ac:dyDescent="0.25">
      <c r="A10" s="26" t="s">
        <v>384</v>
      </c>
      <c r="B10" s="10">
        <v>4.3091589992273915E-2</v>
      </c>
    </row>
    <row r="11" spans="1:8" x14ac:dyDescent="0.25">
      <c r="A11" s="27" t="s">
        <v>108</v>
      </c>
      <c r="B11" s="11">
        <v>-0.23129994893667527</v>
      </c>
    </row>
    <row r="12" spans="1:8" x14ac:dyDescent="0.25">
      <c r="A12" s="26" t="s">
        <v>344</v>
      </c>
      <c r="B12" s="10">
        <v>-0.12146140163164287</v>
      </c>
    </row>
    <row r="13" spans="1:8" x14ac:dyDescent="0.25">
      <c r="A13" s="27" t="s">
        <v>416</v>
      </c>
      <c r="B13" s="11">
        <v>6.6302779706892023E-2</v>
      </c>
    </row>
    <row r="14" spans="1:8" x14ac:dyDescent="0.25">
      <c r="A14" s="26" t="s">
        <v>451</v>
      </c>
      <c r="B14" s="10">
        <v>2.0721446612078198E-2</v>
      </c>
    </row>
    <row r="15" spans="1:8" x14ac:dyDescent="0.25">
      <c r="A15" s="27" t="s">
        <v>109</v>
      </c>
      <c r="B15" s="11">
        <v>1.7205327268125847E-2</v>
      </c>
    </row>
    <row r="16" spans="1:8" x14ac:dyDescent="0.25">
      <c r="A16" s="1" t="s">
        <v>10</v>
      </c>
      <c r="B16" s="168">
        <v>-1.664506484842676E-2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58"/>
  <dimension ref="A1:H28"/>
  <sheetViews>
    <sheetView showGridLines="0" workbookViewId="0"/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  <col min="5" max="6" width="11.5703125" bestFit="1" customWidth="1"/>
  </cols>
  <sheetData>
    <row r="1" spans="1:8" x14ac:dyDescent="0.25">
      <c r="C1" s="77"/>
      <c r="D1" s="77"/>
      <c r="E1" s="77"/>
      <c r="F1" s="77"/>
      <c r="G1" s="77" t="s">
        <v>815</v>
      </c>
      <c r="H1" s="77" t="s">
        <v>1318</v>
      </c>
    </row>
    <row r="3" spans="1:8" x14ac:dyDescent="0.25">
      <c r="A3" s="364" t="str">
        <f>"Tabela Referente à "&amp;G1</f>
        <v>Tabela Referente à Figura 3.1</v>
      </c>
      <c r="B3" s="364"/>
      <c r="C3" s="364"/>
      <c r="D3" s="364"/>
    </row>
    <row r="4" spans="1:8" ht="30" customHeight="1" x14ac:dyDescent="0.25">
      <c r="A4" s="365" t="str">
        <f>H1</f>
        <v>Evolução da quantidade de passageiros pagos transportados – mercados doméstico e internacional, 2010 a 2019</v>
      </c>
      <c r="B4" s="365"/>
      <c r="C4" s="365"/>
      <c r="D4" s="365"/>
    </row>
    <row r="5" spans="1:8" x14ac:dyDescent="0.25">
      <c r="A5" s="1" t="s">
        <v>20</v>
      </c>
      <c r="B5" s="20" t="s">
        <v>444</v>
      </c>
      <c r="C5" s="20" t="s">
        <v>43</v>
      </c>
      <c r="D5" s="20" t="s">
        <v>42</v>
      </c>
      <c r="E5" s="77"/>
    </row>
    <row r="6" spans="1:8" x14ac:dyDescent="0.25">
      <c r="A6" s="16">
        <v>2010</v>
      </c>
      <c r="B6" s="22">
        <v>69968150</v>
      </c>
      <c r="C6" s="22">
        <v>15358247</v>
      </c>
      <c r="D6" s="22">
        <v>85326397</v>
      </c>
      <c r="E6" s="165">
        <f>D6/1000000</f>
        <v>85.326397</v>
      </c>
    </row>
    <row r="7" spans="1:8" x14ac:dyDescent="0.25">
      <c r="A7" s="17">
        <v>2011</v>
      </c>
      <c r="B7" s="25">
        <v>81903598</v>
      </c>
      <c r="C7" s="23">
        <v>17855102</v>
      </c>
      <c r="D7" s="23">
        <v>99758700</v>
      </c>
      <c r="E7" s="165">
        <f t="shared" ref="E7:E15" si="0">D7/1000000</f>
        <v>99.758700000000005</v>
      </c>
    </row>
    <row r="8" spans="1:8" x14ac:dyDescent="0.25">
      <c r="A8" s="16">
        <v>2012</v>
      </c>
      <c r="B8" s="24">
        <v>88472588</v>
      </c>
      <c r="C8" s="22">
        <v>18902769</v>
      </c>
      <c r="D8" s="22">
        <v>107375357</v>
      </c>
      <c r="E8" s="165">
        <f t="shared" si="0"/>
        <v>107.37535699999999</v>
      </c>
    </row>
    <row r="9" spans="1:8" x14ac:dyDescent="0.25">
      <c r="A9" s="17">
        <v>2013</v>
      </c>
      <c r="B9" s="25">
        <v>89961794</v>
      </c>
      <c r="C9" s="23">
        <v>19751790</v>
      </c>
      <c r="D9" s="23">
        <v>109713584</v>
      </c>
      <c r="E9" s="165">
        <f t="shared" si="0"/>
        <v>109.713584</v>
      </c>
    </row>
    <row r="10" spans="1:8" x14ac:dyDescent="0.25">
      <c r="A10" s="16">
        <v>2014</v>
      </c>
      <c r="B10" s="24">
        <v>95827125</v>
      </c>
      <c r="C10" s="22">
        <v>21281195</v>
      </c>
      <c r="D10" s="22">
        <v>117108320</v>
      </c>
      <c r="E10" s="165">
        <f t="shared" si="0"/>
        <v>117.10832000000001</v>
      </c>
    </row>
    <row r="11" spans="1:8" x14ac:dyDescent="0.25">
      <c r="A11" s="17">
        <v>2015</v>
      </c>
      <c r="B11" s="25">
        <v>96092687</v>
      </c>
      <c r="C11" s="23">
        <v>21541946</v>
      </c>
      <c r="D11" s="23">
        <v>117634633</v>
      </c>
      <c r="E11" s="165">
        <f t="shared" si="0"/>
        <v>117.63463299999999</v>
      </c>
    </row>
    <row r="12" spans="1:8" x14ac:dyDescent="0.25">
      <c r="A12" s="16">
        <v>2016</v>
      </c>
      <c r="B12" s="24">
        <v>88594995</v>
      </c>
      <c r="C12" s="22">
        <v>20927894</v>
      </c>
      <c r="D12" s="22">
        <v>109522889</v>
      </c>
      <c r="E12" s="165">
        <f t="shared" si="0"/>
        <v>109.52288900000001</v>
      </c>
    </row>
    <row r="13" spans="1:8" x14ac:dyDescent="0.25">
      <c r="A13" s="17">
        <v>2017</v>
      </c>
      <c r="B13" s="25">
        <v>90576711</v>
      </c>
      <c r="C13" s="23">
        <v>21889286</v>
      </c>
      <c r="D13" s="23">
        <v>112465997</v>
      </c>
      <c r="E13" s="165">
        <f t="shared" si="0"/>
        <v>112.465997</v>
      </c>
    </row>
    <row r="14" spans="1:8" x14ac:dyDescent="0.25">
      <c r="A14" s="16">
        <v>2018</v>
      </c>
      <c r="B14" s="24">
        <v>93609121</v>
      </c>
      <c r="C14" s="22">
        <v>24126741</v>
      </c>
      <c r="D14" s="22">
        <v>117735862</v>
      </c>
      <c r="E14" s="165">
        <f t="shared" si="0"/>
        <v>117.735862</v>
      </c>
    </row>
    <row r="15" spans="1:8" x14ac:dyDescent="0.25">
      <c r="A15" s="17">
        <v>2019</v>
      </c>
      <c r="B15" s="25">
        <v>95250162</v>
      </c>
      <c r="C15" s="23">
        <v>24137906</v>
      </c>
      <c r="D15" s="23">
        <v>119388068</v>
      </c>
      <c r="E15" s="165">
        <f t="shared" si="0"/>
        <v>119.388068</v>
      </c>
      <c r="F15" s="143">
        <f>D15-D6</f>
        <v>34061671</v>
      </c>
    </row>
    <row r="16" spans="1:8" x14ac:dyDescent="0.25">
      <c r="A16" s="15"/>
      <c r="B16" s="9"/>
      <c r="C16" s="9"/>
      <c r="D16" s="9"/>
      <c r="E16" s="113" t="str">
        <f>IF((D15/D6-1)&gt;0,"+","")&amp;ROUND((D15/D6-1)*100,0)&amp;"%"</f>
        <v>+40%</v>
      </c>
    </row>
    <row r="17" spans="2:5" x14ac:dyDescent="0.25">
      <c r="B17" s="65"/>
      <c r="E17" s="65"/>
    </row>
    <row r="19" spans="2:5" x14ac:dyDescent="0.25">
      <c r="E19" s="144"/>
    </row>
    <row r="20" spans="2:5" x14ac:dyDescent="0.25">
      <c r="E20" s="144"/>
    </row>
    <row r="21" spans="2:5" x14ac:dyDescent="0.25">
      <c r="E21" s="144"/>
    </row>
    <row r="22" spans="2:5" x14ac:dyDescent="0.25">
      <c r="E22" s="144"/>
    </row>
    <row r="23" spans="2:5" x14ac:dyDescent="0.25">
      <c r="E23" s="144"/>
    </row>
    <row r="24" spans="2:5" x14ac:dyDescent="0.25">
      <c r="E24" s="144"/>
    </row>
    <row r="25" spans="2:5" x14ac:dyDescent="0.25">
      <c r="E25" s="144"/>
    </row>
    <row r="26" spans="2:5" x14ac:dyDescent="0.25">
      <c r="E26" s="144"/>
    </row>
    <row r="27" spans="2:5" x14ac:dyDescent="0.25">
      <c r="E27" s="144"/>
    </row>
    <row r="28" spans="2:5" x14ac:dyDescent="0.25">
      <c r="E28" s="144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59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77"/>
      <c r="D1" s="77"/>
      <c r="E1" s="77"/>
      <c r="F1" s="77"/>
      <c r="G1" s="77" t="s">
        <v>817</v>
      </c>
      <c r="H1" s="77" t="s">
        <v>1319</v>
      </c>
    </row>
    <row r="3" spans="1:8" x14ac:dyDescent="0.25">
      <c r="A3" s="364" t="str">
        <f>"Tabela Referente à "&amp;G1</f>
        <v>Tabela Referente à Figura 3.2</v>
      </c>
      <c r="B3" s="364"/>
    </row>
    <row r="4" spans="1:8" ht="33" customHeight="1" x14ac:dyDescent="0.25">
      <c r="A4" s="365" t="str">
        <f>H1</f>
        <v>Variação da quantidade de passageiros pagos transportados – mercados doméstico e internacional, 2010 a 2019</v>
      </c>
      <c r="B4" s="365"/>
    </row>
    <row r="5" spans="1:8" x14ac:dyDescent="0.25">
      <c r="A5" s="1" t="s">
        <v>20</v>
      </c>
      <c r="B5" s="20" t="s">
        <v>129</v>
      </c>
    </row>
    <row r="6" spans="1:8" x14ac:dyDescent="0.25">
      <c r="A6" s="16">
        <v>2010</v>
      </c>
      <c r="B6" s="10">
        <v>0.2283464846911521</v>
      </c>
    </row>
    <row r="7" spans="1:8" x14ac:dyDescent="0.25">
      <c r="A7" s="17">
        <v>2011</v>
      </c>
      <c r="B7" s="11">
        <v>0.16914229953949655</v>
      </c>
    </row>
    <row r="8" spans="1:8" x14ac:dyDescent="0.25">
      <c r="A8" s="16">
        <v>2012</v>
      </c>
      <c r="B8" s="10">
        <v>7.6350804491237351E-2</v>
      </c>
    </row>
    <row r="9" spans="1:8" x14ac:dyDescent="0.25">
      <c r="A9" s="17">
        <v>2013</v>
      </c>
      <c r="B9" s="11">
        <v>2.1776197680069179E-2</v>
      </c>
    </row>
    <row r="10" spans="1:8" x14ac:dyDescent="0.25">
      <c r="A10" s="16">
        <v>2014</v>
      </c>
      <c r="B10" s="10">
        <v>6.7400368581524053E-2</v>
      </c>
    </row>
    <row r="11" spans="1:8" x14ac:dyDescent="0.25">
      <c r="A11" s="17">
        <v>2015</v>
      </c>
      <c r="B11" s="11">
        <v>4.4942408874109026E-3</v>
      </c>
    </row>
    <row r="12" spans="1:8" x14ac:dyDescent="0.25">
      <c r="A12" s="16">
        <v>2016</v>
      </c>
      <c r="B12" s="10">
        <v>-6.8957107215185512E-2</v>
      </c>
    </row>
    <row r="13" spans="1:8" x14ac:dyDescent="0.25">
      <c r="A13" s="17">
        <v>2017</v>
      </c>
      <c r="B13" s="11">
        <v>2.6872081506177217E-2</v>
      </c>
    </row>
    <row r="14" spans="1:8" x14ac:dyDescent="0.25">
      <c r="A14" s="16">
        <v>2018</v>
      </c>
      <c r="B14" s="10">
        <v>4.6857407043659607E-2</v>
      </c>
    </row>
    <row r="15" spans="1:8" x14ac:dyDescent="0.25">
      <c r="A15" s="17">
        <v>2019</v>
      </c>
      <c r="B15" s="11">
        <v>1.4033158393149574E-2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60"/>
  <dimension ref="A1:H17"/>
  <sheetViews>
    <sheetView showGridLines="0" workbookViewId="0">
      <selection activeCell="B6" sqref="B6:D15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  <col min="5" max="5" width="10.5703125" bestFit="1" customWidth="1"/>
  </cols>
  <sheetData>
    <row r="1" spans="1:8" x14ac:dyDescent="0.25">
      <c r="C1" s="77"/>
      <c r="D1" s="77"/>
      <c r="E1" s="77"/>
      <c r="F1" s="77"/>
      <c r="G1" s="77" t="s">
        <v>818</v>
      </c>
      <c r="H1" s="77" t="s">
        <v>1320</v>
      </c>
    </row>
    <row r="3" spans="1:8" x14ac:dyDescent="0.25">
      <c r="A3" s="364" t="str">
        <f>"Tabela Referente à "&amp;G1</f>
        <v>Tabela Referente à Figura 3.3</v>
      </c>
      <c r="B3" s="364"/>
      <c r="C3" s="364"/>
      <c r="D3" s="364"/>
    </row>
    <row r="4" spans="1:8" ht="16.5" customHeight="1" x14ac:dyDescent="0.25">
      <c r="A4" s="365" t="str">
        <f>H1</f>
        <v>Evolução do RPK – mercados doméstico e internacional, 2010 a 2019</v>
      </c>
      <c r="B4" s="365"/>
      <c r="C4" s="365"/>
      <c r="D4" s="365"/>
      <c r="E4" s="77"/>
    </row>
    <row r="5" spans="1:8" x14ac:dyDescent="0.25">
      <c r="A5" s="1" t="s">
        <v>20</v>
      </c>
      <c r="B5" s="20" t="s">
        <v>444</v>
      </c>
      <c r="C5" s="20" t="s">
        <v>43</v>
      </c>
      <c r="D5" s="20" t="s">
        <v>42</v>
      </c>
      <c r="E5" s="77"/>
    </row>
    <row r="6" spans="1:8" x14ac:dyDescent="0.25">
      <c r="A6" s="16">
        <v>2010</v>
      </c>
      <c r="B6" s="22">
        <v>69861966491</v>
      </c>
      <c r="C6" s="22">
        <v>90236329986</v>
      </c>
      <c r="D6" s="22">
        <v>160098296477</v>
      </c>
      <c r="E6" s="165">
        <f>D6/1000000000</f>
        <v>160.09829647699999</v>
      </c>
    </row>
    <row r="7" spans="1:8" x14ac:dyDescent="0.25">
      <c r="A7" s="17">
        <v>2011</v>
      </c>
      <c r="B7" s="25">
        <v>81103605887</v>
      </c>
      <c r="C7" s="23">
        <v>104500848718</v>
      </c>
      <c r="D7" s="23">
        <v>185604454605</v>
      </c>
      <c r="E7" s="165">
        <f t="shared" ref="E7:E15" si="0">D7/1000000000</f>
        <v>185.604454605</v>
      </c>
    </row>
    <row r="8" spans="1:8" x14ac:dyDescent="0.25">
      <c r="A8" s="16">
        <v>2012</v>
      </c>
      <c r="B8" s="24">
        <v>86771537473</v>
      </c>
      <c r="C8" s="22">
        <v>113311909471</v>
      </c>
      <c r="D8" s="22">
        <v>200083446944</v>
      </c>
      <c r="E8" s="165">
        <f t="shared" si="0"/>
        <v>200.083446944</v>
      </c>
    </row>
    <row r="9" spans="1:8" x14ac:dyDescent="0.25">
      <c r="A9" s="17">
        <v>2013</v>
      </c>
      <c r="B9" s="25">
        <v>87740556115</v>
      </c>
      <c r="C9" s="23">
        <v>120252887086</v>
      </c>
      <c r="D9" s="23">
        <v>207993443201</v>
      </c>
      <c r="E9" s="165">
        <f t="shared" si="0"/>
        <v>207.99344320099999</v>
      </c>
    </row>
    <row r="10" spans="1:8" x14ac:dyDescent="0.25">
      <c r="A10" s="16">
        <v>2014</v>
      </c>
      <c r="B10" s="24">
        <v>93184223886</v>
      </c>
      <c r="C10" s="22">
        <v>130793967506</v>
      </c>
      <c r="D10" s="22">
        <v>223978191392</v>
      </c>
      <c r="E10" s="165">
        <f t="shared" si="0"/>
        <v>223.97819139200001</v>
      </c>
    </row>
    <row r="11" spans="1:8" x14ac:dyDescent="0.25">
      <c r="A11" s="17">
        <v>2015</v>
      </c>
      <c r="B11" s="25">
        <v>94278873936</v>
      </c>
      <c r="C11" s="23">
        <v>131295354939</v>
      </c>
      <c r="D11" s="23">
        <v>225574228875</v>
      </c>
      <c r="E11" s="165">
        <f t="shared" si="0"/>
        <v>225.57422887499999</v>
      </c>
    </row>
    <row r="12" spans="1:8" x14ac:dyDescent="0.25">
      <c r="A12" s="16">
        <v>2016</v>
      </c>
      <c r="B12" s="24">
        <v>88893260780</v>
      </c>
      <c r="C12" s="22">
        <v>125457284859</v>
      </c>
      <c r="D12" s="22">
        <v>214350545639</v>
      </c>
      <c r="E12" s="165">
        <f t="shared" si="0"/>
        <v>214.35054563899999</v>
      </c>
    </row>
    <row r="13" spans="1:8" x14ac:dyDescent="0.25">
      <c r="A13" s="17">
        <v>2017</v>
      </c>
      <c r="B13" s="25">
        <v>91857578422</v>
      </c>
      <c r="C13" s="23">
        <v>128299040308</v>
      </c>
      <c r="D13" s="23">
        <v>220156618730</v>
      </c>
      <c r="E13" s="165">
        <f t="shared" si="0"/>
        <v>220.15661872999999</v>
      </c>
    </row>
    <row r="14" spans="1:8" x14ac:dyDescent="0.25">
      <c r="A14" s="16">
        <v>2018</v>
      </c>
      <c r="B14" s="24">
        <v>95870548060</v>
      </c>
      <c r="C14" s="22">
        <v>141612161792</v>
      </c>
      <c r="D14" s="22">
        <v>237482709852</v>
      </c>
      <c r="E14" s="165">
        <f t="shared" si="0"/>
        <v>237.482709852</v>
      </c>
    </row>
    <row r="15" spans="1:8" x14ac:dyDescent="0.25">
      <c r="A15" s="17">
        <v>2019</v>
      </c>
      <c r="B15" s="25">
        <v>96596333356</v>
      </c>
      <c r="C15" s="23">
        <v>143188338895</v>
      </c>
      <c r="D15" s="23">
        <v>239784672251</v>
      </c>
      <c r="E15" s="165">
        <f t="shared" si="0"/>
        <v>239.78467225099999</v>
      </c>
    </row>
    <row r="16" spans="1:8" x14ac:dyDescent="0.25">
      <c r="A16" s="15"/>
      <c r="B16" s="9"/>
      <c r="C16" s="9"/>
      <c r="D16" s="9"/>
      <c r="E16" s="113" t="str">
        <f>IF((E15/E6-1)&gt;0,"+","")&amp;ROUND((E15/E6-1)*100,0)&amp;"%"</f>
        <v>+50%</v>
      </c>
    </row>
    <row r="17" spans="5:6" x14ac:dyDescent="0.25">
      <c r="E17" s="165">
        <f>D15/D6-1</f>
        <v>0.49773406418130062</v>
      </c>
      <c r="F17" s="113">
        <f>(E17+1)^(1/9)-1</f>
        <v>4.5906218833396295E-2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61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77"/>
      <c r="D1" s="77"/>
      <c r="E1" s="77"/>
      <c r="F1" s="77"/>
      <c r="G1" s="77" t="s">
        <v>877</v>
      </c>
      <c r="H1" s="77" t="s">
        <v>1321</v>
      </c>
    </row>
    <row r="3" spans="1:8" x14ac:dyDescent="0.25">
      <c r="A3" s="364" t="str">
        <f>"Tabela Referente à "&amp;G1</f>
        <v>Tabela Referente à Figura 3.4</v>
      </c>
      <c r="B3" s="364"/>
    </row>
    <row r="4" spans="1:8" ht="24.75" customHeight="1" x14ac:dyDescent="0.25">
      <c r="A4" s="366" t="str">
        <f>H1</f>
        <v>Variação do RPK – mercados doméstico e internacional, 2010 a 2019</v>
      </c>
      <c r="B4" s="366"/>
    </row>
    <row r="5" spans="1:8" x14ac:dyDescent="0.25">
      <c r="A5" s="1" t="s">
        <v>20</v>
      </c>
      <c r="B5" s="20" t="s">
        <v>127</v>
      </c>
    </row>
    <row r="6" spans="1:8" x14ac:dyDescent="0.25">
      <c r="A6" s="16">
        <v>2010</v>
      </c>
      <c r="B6" s="10">
        <v>0.20868982458245255</v>
      </c>
    </row>
    <row r="7" spans="1:8" x14ac:dyDescent="0.25">
      <c r="A7" s="17">
        <v>2011</v>
      </c>
      <c r="B7" s="11">
        <v>0.15931561227863694</v>
      </c>
    </row>
    <row r="8" spans="1:8" x14ac:dyDescent="0.25">
      <c r="A8" s="16">
        <v>2012</v>
      </c>
      <c r="B8" s="10">
        <v>7.8009939846615889E-2</v>
      </c>
    </row>
    <row r="9" spans="1:8" x14ac:dyDescent="0.25">
      <c r="A9" s="17">
        <v>2013</v>
      </c>
      <c r="B9" s="11">
        <v>3.9533486541812102E-2</v>
      </c>
    </row>
    <row r="10" spans="1:8" x14ac:dyDescent="0.25">
      <c r="A10" s="16">
        <v>2014</v>
      </c>
      <c r="B10" s="10">
        <v>7.6852173534877791E-2</v>
      </c>
    </row>
    <row r="11" spans="1:8" x14ac:dyDescent="0.25">
      <c r="A11" s="17">
        <v>2015</v>
      </c>
      <c r="B11" s="11">
        <v>7.1258611076408882E-3</v>
      </c>
    </row>
    <row r="12" spans="1:8" x14ac:dyDescent="0.25">
      <c r="A12" s="16">
        <v>2016</v>
      </c>
      <c r="B12" s="10">
        <v>-4.9756052772409153E-2</v>
      </c>
    </row>
    <row r="13" spans="1:8" x14ac:dyDescent="0.25">
      <c r="A13" s="17">
        <v>2017</v>
      </c>
      <c r="B13" s="11">
        <v>2.70868127426106E-2</v>
      </c>
    </row>
    <row r="14" spans="1:8" x14ac:dyDescent="0.25">
      <c r="A14" s="16">
        <v>2018</v>
      </c>
      <c r="B14" s="10">
        <v>7.869893361347774E-2</v>
      </c>
    </row>
    <row r="15" spans="1:8" x14ac:dyDescent="0.25">
      <c r="A15" s="17">
        <v>2019</v>
      </c>
      <c r="B15" s="11">
        <v>9.6931789284137385E-3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62"/>
  <dimension ref="A1:H19"/>
  <sheetViews>
    <sheetView showGridLines="0" workbookViewId="0">
      <selection activeCell="B6" sqref="B6:D15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77" t="s">
        <v>0</v>
      </c>
      <c r="D1" s="77"/>
      <c r="E1" s="77"/>
      <c r="F1" s="77" t="s">
        <v>0</v>
      </c>
      <c r="G1" s="77" t="s">
        <v>878</v>
      </c>
      <c r="H1" s="77" t="s">
        <v>1322</v>
      </c>
    </row>
    <row r="3" spans="1:8" x14ac:dyDescent="0.25">
      <c r="A3" s="364" t="str">
        <f>"Tabela Referente à "&amp;G1</f>
        <v>Tabela Referente à Figura 3.5</v>
      </c>
      <c r="B3" s="364"/>
      <c r="C3" s="364"/>
      <c r="D3" s="364"/>
    </row>
    <row r="4" spans="1:8" ht="32.25" customHeight="1" x14ac:dyDescent="0.25">
      <c r="A4" s="365" t="str">
        <f>H1&amp;" (milhares de toneladas)"</f>
        <v>Evolução da quantidade de carga paga e correio transportados – mercados doméstico e internacional, 2010 a 2019 (milhares de toneladas)</v>
      </c>
      <c r="B4" s="365"/>
      <c r="C4" s="365"/>
      <c r="D4" s="365"/>
    </row>
    <row r="5" spans="1:8" x14ac:dyDescent="0.25">
      <c r="A5" s="1" t="s">
        <v>20</v>
      </c>
      <c r="B5" s="20" t="s">
        <v>444</v>
      </c>
      <c r="C5" s="20" t="s">
        <v>43</v>
      </c>
      <c r="D5" s="20" t="s">
        <v>42</v>
      </c>
    </row>
    <row r="6" spans="1:8" x14ac:dyDescent="0.25">
      <c r="A6" s="16">
        <v>2010</v>
      </c>
      <c r="B6" s="22">
        <v>479.94574599999999</v>
      </c>
      <c r="C6" s="22">
        <v>649.00372900000002</v>
      </c>
      <c r="D6" s="22">
        <v>1128.9494749999999</v>
      </c>
    </row>
    <row r="7" spans="1:8" x14ac:dyDescent="0.25">
      <c r="A7" s="17">
        <v>2011</v>
      </c>
      <c r="B7" s="25">
        <v>524.26784299999997</v>
      </c>
      <c r="C7" s="23">
        <v>736.40027299999997</v>
      </c>
      <c r="D7" s="23">
        <v>1260.6681159999998</v>
      </c>
    </row>
    <row r="8" spans="1:8" x14ac:dyDescent="0.25">
      <c r="A8" s="16">
        <v>2012</v>
      </c>
      <c r="B8" s="24">
        <v>510.364553</v>
      </c>
      <c r="C8" s="22">
        <v>761.00578099999996</v>
      </c>
      <c r="D8" s="22">
        <v>1271.370334</v>
      </c>
    </row>
    <row r="9" spans="1:8" x14ac:dyDescent="0.25">
      <c r="A9" s="17">
        <v>2013</v>
      </c>
      <c r="B9" s="25">
        <v>520.75429999999994</v>
      </c>
      <c r="C9" s="23">
        <v>815.25992599999995</v>
      </c>
      <c r="D9" s="23">
        <v>1336.0142259999998</v>
      </c>
    </row>
    <row r="10" spans="1:8" x14ac:dyDescent="0.25">
      <c r="A10" s="16">
        <v>2014</v>
      </c>
      <c r="B10" s="24">
        <v>514.35696299999995</v>
      </c>
      <c r="C10" s="22">
        <v>806.73136899999997</v>
      </c>
      <c r="D10" s="22">
        <v>1321.0883319999998</v>
      </c>
      <c r="E10" s="77"/>
    </row>
    <row r="11" spans="1:8" x14ac:dyDescent="0.25">
      <c r="A11" s="17">
        <v>2015</v>
      </c>
      <c r="B11" s="25">
        <v>455.37973199999999</v>
      </c>
      <c r="C11" s="23">
        <v>762.93487100000004</v>
      </c>
      <c r="D11" s="23">
        <v>1218.314603</v>
      </c>
      <c r="E11" s="77"/>
    </row>
    <row r="12" spans="1:8" x14ac:dyDescent="0.25">
      <c r="A12" s="16">
        <v>2016</v>
      </c>
      <c r="B12" s="24">
        <v>418.33476999999999</v>
      </c>
      <c r="C12" s="22">
        <v>728.25134800000001</v>
      </c>
      <c r="D12" s="22">
        <v>1146.5861179999999</v>
      </c>
      <c r="E12" s="77"/>
    </row>
    <row r="13" spans="1:8" x14ac:dyDescent="0.25">
      <c r="A13" s="17">
        <v>2017</v>
      </c>
      <c r="B13" s="25">
        <v>426.08146399999998</v>
      </c>
      <c r="C13" s="23">
        <v>819.55273999999997</v>
      </c>
      <c r="D13" s="23">
        <v>1245.634204</v>
      </c>
      <c r="E13" s="77"/>
    </row>
    <row r="14" spans="1:8" x14ac:dyDescent="0.25">
      <c r="A14" s="16">
        <v>2018</v>
      </c>
      <c r="B14" s="24">
        <v>470.55574899999999</v>
      </c>
      <c r="C14" s="22">
        <v>923.70825000000002</v>
      </c>
      <c r="D14" s="22">
        <v>1394.263999</v>
      </c>
      <c r="E14" s="77"/>
    </row>
    <row r="15" spans="1:8" x14ac:dyDescent="0.25">
      <c r="A15" s="17">
        <v>2019</v>
      </c>
      <c r="B15" s="25">
        <v>455.80488100000002</v>
      </c>
      <c r="C15" s="23">
        <v>827.60834499999999</v>
      </c>
      <c r="D15" s="23">
        <v>1283.4132260000001</v>
      </c>
      <c r="E15" s="113" t="str">
        <f>IF((D15/D6-1)&gt;0,"+","")&amp;ROUND((D15/D6-1)*100,0)&amp;"%"</f>
        <v>+14%</v>
      </c>
    </row>
    <row r="16" spans="1:8" x14ac:dyDescent="0.25">
      <c r="A16" s="15"/>
      <c r="B16" s="9"/>
      <c r="C16" s="9"/>
      <c r="D16" s="9"/>
      <c r="E16" s="113"/>
    </row>
    <row r="17" spans="5:5" x14ac:dyDescent="0.25">
      <c r="E17" s="77"/>
    </row>
    <row r="18" spans="5:5" x14ac:dyDescent="0.25">
      <c r="E18" s="77"/>
    </row>
    <row r="19" spans="5:5" x14ac:dyDescent="0.25">
      <c r="E19" s="77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Plan63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77" t="s">
        <v>1</v>
      </c>
      <c r="D1" s="77"/>
      <c r="E1" s="77"/>
      <c r="F1" s="77" t="s">
        <v>1</v>
      </c>
      <c r="G1" s="77" t="s">
        <v>251</v>
      </c>
      <c r="H1" s="77" t="s">
        <v>1323</v>
      </c>
    </row>
    <row r="3" spans="1:8" x14ac:dyDescent="0.25">
      <c r="A3" s="364" t="str">
        <f>"Tabela Referente à "&amp;G1</f>
        <v>Tabela Referente à Figura 3.6</v>
      </c>
      <c r="B3" s="364"/>
    </row>
    <row r="4" spans="1:8" ht="30" customHeight="1" x14ac:dyDescent="0.25">
      <c r="A4" s="365" t="str">
        <f>H1</f>
        <v>Variação da quantidade de carga paga e correio transportados – mercados doméstico e internacional, 2010 a 2019</v>
      </c>
      <c r="B4" s="365"/>
    </row>
    <row r="5" spans="1:8" x14ac:dyDescent="0.25">
      <c r="A5" s="1" t="s">
        <v>20</v>
      </c>
      <c r="B5" s="20" t="s">
        <v>789</v>
      </c>
    </row>
    <row r="6" spans="1:8" x14ac:dyDescent="0.25">
      <c r="A6" s="16">
        <v>2010</v>
      </c>
      <c r="B6" s="10">
        <v>0.38423168118902057</v>
      </c>
    </row>
    <row r="7" spans="1:8" x14ac:dyDescent="0.25">
      <c r="A7" s="17">
        <v>2011</v>
      </c>
      <c r="B7" s="11">
        <v>0.11667363678963578</v>
      </c>
    </row>
    <row r="8" spans="1:8" x14ac:dyDescent="0.25">
      <c r="A8" s="16">
        <v>2012</v>
      </c>
      <c r="B8" s="10">
        <v>8.4893223396156712E-3</v>
      </c>
    </row>
    <row r="9" spans="1:8" x14ac:dyDescent="0.25">
      <c r="A9" s="17">
        <v>2013</v>
      </c>
      <c r="B9" s="11">
        <v>5.0845839541195398E-2</v>
      </c>
    </row>
    <row r="10" spans="1:8" x14ac:dyDescent="0.25">
      <c r="A10" s="16">
        <v>2014</v>
      </c>
      <c r="B10" s="10">
        <v>-1.1171957386028613E-2</v>
      </c>
    </row>
    <row r="11" spans="1:8" x14ac:dyDescent="0.25">
      <c r="A11" s="17">
        <v>2015</v>
      </c>
      <c r="B11" s="11">
        <v>-7.7794744310859601E-2</v>
      </c>
    </row>
    <row r="12" spans="1:8" x14ac:dyDescent="0.25">
      <c r="A12" s="16">
        <v>2016</v>
      </c>
      <c r="B12" s="10">
        <v>-5.8875174625153862E-2</v>
      </c>
    </row>
    <row r="13" spans="1:8" x14ac:dyDescent="0.25">
      <c r="A13" s="17">
        <v>2017</v>
      </c>
      <c r="B13" s="11">
        <v>8.6385212977085776E-2</v>
      </c>
    </row>
    <row r="14" spans="1:8" x14ac:dyDescent="0.25">
      <c r="A14" s="16">
        <v>2018</v>
      </c>
      <c r="B14" s="10">
        <v>0.11932057944677313</v>
      </c>
    </row>
    <row r="15" spans="1:8" x14ac:dyDescent="0.25">
      <c r="A15" s="17">
        <v>2019</v>
      </c>
      <c r="B15" s="11">
        <v>-7.9504866423794104E-2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64"/>
  <dimension ref="A1:H16"/>
  <sheetViews>
    <sheetView showGridLines="0" workbookViewId="0">
      <selection activeCell="B6" sqref="B6:B15"/>
    </sheetView>
  </sheetViews>
  <sheetFormatPr defaultColWidth="18.5703125" defaultRowHeight="15" x14ac:dyDescent="0.25"/>
  <cols>
    <col min="2" max="2" width="34.140625" customWidth="1"/>
    <col min="3" max="3" width="7" customWidth="1"/>
  </cols>
  <sheetData>
    <row r="1" spans="1:8" x14ac:dyDescent="0.25">
      <c r="C1" s="77"/>
      <c r="D1" s="77"/>
      <c r="E1" s="77"/>
      <c r="F1" s="77"/>
      <c r="G1" s="77" t="s">
        <v>252</v>
      </c>
      <c r="H1" s="77" t="s">
        <v>1324</v>
      </c>
    </row>
    <row r="3" spans="1:8" x14ac:dyDescent="0.25">
      <c r="A3" s="364" t="str">
        <f>"Tabela Referente à "&amp;G1</f>
        <v>Tabela Referente à Figura 3.7</v>
      </c>
      <c r="B3" s="364"/>
    </row>
    <row r="4" spans="1:8" ht="30" customHeight="1" x14ac:dyDescent="0.25">
      <c r="A4" s="365" t="str">
        <f>H1</f>
        <v>Evolução do número de passageiros pagos transportados – mercado doméstico, 2010 a 2019</v>
      </c>
      <c r="B4" s="365"/>
    </row>
    <row r="5" spans="1:8" x14ac:dyDescent="0.25">
      <c r="A5" s="1" t="s">
        <v>20</v>
      </c>
      <c r="B5" s="20" t="s">
        <v>128</v>
      </c>
    </row>
    <row r="6" spans="1:8" x14ac:dyDescent="0.25">
      <c r="A6" s="16">
        <v>2010</v>
      </c>
      <c r="B6" s="22">
        <v>69968150</v>
      </c>
    </row>
    <row r="7" spans="1:8" x14ac:dyDescent="0.25">
      <c r="A7" s="17">
        <v>2011</v>
      </c>
      <c r="B7" s="23">
        <v>81903598</v>
      </c>
    </row>
    <row r="8" spans="1:8" x14ac:dyDescent="0.25">
      <c r="A8" s="16">
        <v>2012</v>
      </c>
      <c r="B8" s="22">
        <v>88472588</v>
      </c>
    </row>
    <row r="9" spans="1:8" x14ac:dyDescent="0.25">
      <c r="A9" s="17">
        <v>2013</v>
      </c>
      <c r="B9" s="23">
        <v>89961794</v>
      </c>
    </row>
    <row r="10" spans="1:8" x14ac:dyDescent="0.25">
      <c r="A10" s="16">
        <v>2014</v>
      </c>
      <c r="B10" s="22">
        <v>95827125</v>
      </c>
    </row>
    <row r="11" spans="1:8" x14ac:dyDescent="0.25">
      <c r="A11" s="17">
        <v>2015</v>
      </c>
      <c r="B11" s="23">
        <v>96092687</v>
      </c>
    </row>
    <row r="12" spans="1:8" x14ac:dyDescent="0.25">
      <c r="A12" s="16">
        <v>2016</v>
      </c>
      <c r="B12" s="22">
        <v>88594995</v>
      </c>
    </row>
    <row r="13" spans="1:8" x14ac:dyDescent="0.25">
      <c r="A13" s="17">
        <v>2017</v>
      </c>
      <c r="B13" s="23">
        <v>90576711</v>
      </c>
    </row>
    <row r="14" spans="1:8" x14ac:dyDescent="0.25">
      <c r="A14" s="16">
        <v>2018</v>
      </c>
      <c r="B14" s="22">
        <v>93609121</v>
      </c>
    </row>
    <row r="15" spans="1:8" x14ac:dyDescent="0.25">
      <c r="A15" s="17">
        <v>2019</v>
      </c>
      <c r="B15" s="23">
        <v>95250162</v>
      </c>
      <c r="C15" s="113" t="str">
        <f>IF((B15/B6-1)&gt;0,"+","")&amp;ROUND((B15/B6-1)*100,0)&amp;"%"</f>
        <v>+36%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65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54.28515625" customWidth="1"/>
  </cols>
  <sheetData>
    <row r="1" spans="1:8" x14ac:dyDescent="0.25">
      <c r="C1" s="77"/>
      <c r="D1" s="77"/>
      <c r="E1" s="77"/>
      <c r="F1" s="77"/>
      <c r="G1" s="77" t="s">
        <v>253</v>
      </c>
      <c r="H1" s="77" t="s">
        <v>1325</v>
      </c>
    </row>
    <row r="3" spans="1:8" x14ac:dyDescent="0.25">
      <c r="A3" s="364" t="str">
        <f>"Tabela Referente à "&amp;G1</f>
        <v>Tabela Referente à Figura 3.8</v>
      </c>
      <c r="B3" s="364"/>
    </row>
    <row r="4" spans="1:8" ht="30" customHeight="1" x14ac:dyDescent="0.25">
      <c r="A4" s="365" t="str">
        <f>H1</f>
        <v>Variação nos passageiros pagos transportados em relação ao ano anterior – mercado doméstico, 2010 a 2019</v>
      </c>
      <c r="B4" s="365"/>
    </row>
    <row r="5" spans="1:8" x14ac:dyDescent="0.25">
      <c r="A5" s="1" t="s">
        <v>20</v>
      </c>
      <c r="B5" s="20" t="s">
        <v>129</v>
      </c>
    </row>
    <row r="6" spans="1:8" x14ac:dyDescent="0.25">
      <c r="A6" s="16">
        <v>2010</v>
      </c>
      <c r="B6" s="18">
        <v>0.22900457938827715</v>
      </c>
    </row>
    <row r="7" spans="1:8" x14ac:dyDescent="0.25">
      <c r="A7" s="17">
        <v>2011</v>
      </c>
      <c r="B7" s="19">
        <v>0.17058401572715587</v>
      </c>
    </row>
    <row r="8" spans="1:8" x14ac:dyDescent="0.25">
      <c r="A8" s="16">
        <v>2012</v>
      </c>
      <c r="B8" s="18">
        <v>8.0203924618793915E-2</v>
      </c>
    </row>
    <row r="9" spans="1:8" x14ac:dyDescent="0.25">
      <c r="A9" s="17">
        <v>2013</v>
      </c>
      <c r="B9" s="19">
        <v>1.6832400110190063E-2</v>
      </c>
    </row>
    <row r="10" spans="1:8" x14ac:dyDescent="0.25">
      <c r="A10" s="16">
        <v>2014</v>
      </c>
      <c r="B10" s="18">
        <v>6.5198021729090908E-2</v>
      </c>
    </row>
    <row r="11" spans="1:8" x14ac:dyDescent="0.25">
      <c r="A11" s="17">
        <v>2015</v>
      </c>
      <c r="B11" s="19">
        <v>2.7712612686647963E-3</v>
      </c>
    </row>
    <row r="12" spans="1:8" x14ac:dyDescent="0.25">
      <c r="A12" s="16">
        <v>2016</v>
      </c>
      <c r="B12" s="18">
        <v>-7.8025625404771953E-2</v>
      </c>
    </row>
    <row r="13" spans="1:8" x14ac:dyDescent="0.25">
      <c r="A13" s="17">
        <v>2017</v>
      </c>
      <c r="B13" s="19">
        <v>2.2368261322211262E-2</v>
      </c>
    </row>
    <row r="14" spans="1:8" x14ac:dyDescent="0.25">
      <c r="A14" s="16">
        <v>2018</v>
      </c>
      <c r="B14" s="18">
        <v>3.3478914905620716E-2</v>
      </c>
    </row>
    <row r="15" spans="1:8" x14ac:dyDescent="0.25">
      <c r="A15" s="17">
        <v>2019</v>
      </c>
      <c r="B15" s="19">
        <v>1.7530781001565007E-2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66"/>
  <dimension ref="A1:H18"/>
  <sheetViews>
    <sheetView showGridLines="0" workbookViewId="0">
      <selection activeCell="B6" sqref="B6:B17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77"/>
      <c r="D1" s="77"/>
      <c r="E1" s="77"/>
      <c r="F1" s="77"/>
      <c r="G1" s="77" t="s">
        <v>254</v>
      </c>
      <c r="H1" s="77" t="s">
        <v>1163</v>
      </c>
    </row>
    <row r="3" spans="1:8" x14ac:dyDescent="0.25">
      <c r="A3" s="364" t="str">
        <f>"Tabela Referente à "&amp;G1</f>
        <v>Tabela Referente à Figura 3.9</v>
      </c>
      <c r="B3" s="364"/>
    </row>
    <row r="4" spans="1:8" ht="33" customHeight="1" x14ac:dyDescent="0.25">
      <c r="A4" s="365" t="str">
        <f>H1</f>
        <v>Variação nos passageiros pagos transportados com relação ao mesmo mês do ano anterior – mercado doméstico, 2019</v>
      </c>
      <c r="B4" s="365"/>
    </row>
    <row r="5" spans="1:8" x14ac:dyDescent="0.25">
      <c r="A5" s="1" t="s">
        <v>20</v>
      </c>
      <c r="B5" s="20" t="s">
        <v>129</v>
      </c>
    </row>
    <row r="6" spans="1:8" x14ac:dyDescent="0.25">
      <c r="A6" s="16" t="s">
        <v>47</v>
      </c>
      <c r="B6" s="10">
        <v>2.5335711788221825E-2</v>
      </c>
      <c r="C6" s="77">
        <v>1</v>
      </c>
    </row>
    <row r="7" spans="1:8" x14ac:dyDescent="0.25">
      <c r="A7" s="17" t="s">
        <v>48</v>
      </c>
      <c r="B7" s="11">
        <v>7.8358372962149328E-2</v>
      </c>
      <c r="C7" s="77">
        <v>2</v>
      </c>
    </row>
    <row r="8" spans="1:8" x14ac:dyDescent="0.25">
      <c r="A8" s="16" t="s">
        <v>49</v>
      </c>
      <c r="B8" s="10">
        <v>3.4300493609483097E-2</v>
      </c>
      <c r="C8" s="77">
        <v>3</v>
      </c>
    </row>
    <row r="9" spans="1:8" x14ac:dyDescent="0.25">
      <c r="A9" s="17" t="s">
        <v>50</v>
      </c>
      <c r="B9" s="11">
        <v>6.1511106526383136E-3</v>
      </c>
      <c r="C9" s="77">
        <v>4</v>
      </c>
    </row>
    <row r="10" spans="1:8" x14ac:dyDescent="0.25">
      <c r="A10" s="16" t="s">
        <v>51</v>
      </c>
      <c r="B10" s="10">
        <v>-2.3068078723410379E-2</v>
      </c>
      <c r="C10" s="77">
        <v>5</v>
      </c>
    </row>
    <row r="11" spans="1:8" x14ac:dyDescent="0.25">
      <c r="A11" s="17" t="s">
        <v>52</v>
      </c>
      <c r="B11" s="11">
        <v>-2.6383272725546355E-2</v>
      </c>
      <c r="C11" s="77">
        <v>6</v>
      </c>
    </row>
    <row r="12" spans="1:8" x14ac:dyDescent="0.25">
      <c r="A12" s="16" t="s">
        <v>53</v>
      </c>
      <c r="B12" s="10">
        <v>-3.1867516391838928E-2</v>
      </c>
      <c r="C12" s="77">
        <v>7</v>
      </c>
    </row>
    <row r="13" spans="1:8" x14ac:dyDescent="0.25">
      <c r="A13" s="17" t="s">
        <v>54</v>
      </c>
      <c r="B13" s="11">
        <v>5.362458065882935E-3</v>
      </c>
      <c r="C13" s="77">
        <v>8</v>
      </c>
    </row>
    <row r="14" spans="1:8" x14ac:dyDescent="0.25">
      <c r="A14" s="16" t="s">
        <v>55</v>
      </c>
      <c r="B14" s="10">
        <v>2.7701312339542969E-2</v>
      </c>
      <c r="C14" s="77">
        <v>9</v>
      </c>
    </row>
    <row r="15" spans="1:8" x14ac:dyDescent="0.25">
      <c r="A15" s="17" t="s">
        <v>56</v>
      </c>
      <c r="B15" s="11">
        <v>5.2512489568567203E-2</v>
      </c>
      <c r="C15" s="77">
        <v>10</v>
      </c>
    </row>
    <row r="16" spans="1:8" x14ac:dyDescent="0.25">
      <c r="A16" s="16" t="s">
        <v>57</v>
      </c>
      <c r="B16" s="10">
        <v>3.0414907216801366E-2</v>
      </c>
      <c r="C16" s="77">
        <v>11</v>
      </c>
    </row>
    <row r="17" spans="1:3" x14ac:dyDescent="0.25">
      <c r="A17" s="17" t="s">
        <v>58</v>
      </c>
      <c r="B17" s="11">
        <v>3.5824003632389946E-2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Plan68"/>
  <dimension ref="A1:H20"/>
  <sheetViews>
    <sheetView showGridLines="0" workbookViewId="0">
      <selection activeCell="E2" sqref="E2"/>
    </sheetView>
  </sheetViews>
  <sheetFormatPr defaultRowHeight="15" x14ac:dyDescent="0.25"/>
  <cols>
    <col min="1" max="1" width="11.42578125" bestFit="1" customWidth="1"/>
    <col min="2" max="2" width="49.140625" customWidth="1"/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255</v>
      </c>
      <c r="H1" s="77" t="s">
        <v>1164</v>
      </c>
    </row>
    <row r="3" spans="1:8" x14ac:dyDescent="0.25">
      <c r="A3" s="364" t="str">
        <f>"Tabela Referente à "&amp;G1</f>
        <v>Tabela Referente à Figura 3.10</v>
      </c>
      <c r="B3" s="364"/>
    </row>
    <row r="4" spans="1:8" ht="31.5" customHeight="1" x14ac:dyDescent="0.25">
      <c r="A4" s="365" t="str">
        <f>H1</f>
        <v>Participação das quatro maiores empresas em passageiros pagos transportados – mercado doméstico, 2019</v>
      </c>
      <c r="B4" s="365"/>
    </row>
    <row r="5" spans="1:8" x14ac:dyDescent="0.25">
      <c r="A5" s="1" t="s">
        <v>7</v>
      </c>
      <c r="B5" s="20" t="s">
        <v>128</v>
      </c>
    </row>
    <row r="6" spans="1:8" x14ac:dyDescent="0.25">
      <c r="A6" s="26" t="s">
        <v>59</v>
      </c>
      <c r="B6" s="7">
        <v>34202368</v>
      </c>
      <c r="C6" s="138"/>
      <c r="D6" s="77" t="s">
        <v>374</v>
      </c>
    </row>
    <row r="7" spans="1:8" x14ac:dyDescent="0.25">
      <c r="A7" s="27" t="s">
        <v>516</v>
      </c>
      <c r="B7" s="8">
        <v>31497479</v>
      </c>
      <c r="C7" s="77" t="s">
        <v>516</v>
      </c>
      <c r="D7" s="77" t="s">
        <v>374</v>
      </c>
    </row>
    <row r="8" spans="1:8" x14ac:dyDescent="0.25">
      <c r="A8" s="26" t="s">
        <v>60</v>
      </c>
      <c r="B8" s="7">
        <v>25740286</v>
      </c>
      <c r="C8" s="77" t="s">
        <v>371</v>
      </c>
      <c r="D8" s="77"/>
    </row>
    <row r="9" spans="1:8" x14ac:dyDescent="0.25">
      <c r="A9" s="27" t="s">
        <v>61</v>
      </c>
      <c r="B9" s="8">
        <v>3125710</v>
      </c>
      <c r="C9" s="77" t="s">
        <v>373</v>
      </c>
      <c r="D9" s="77"/>
    </row>
    <row r="10" spans="1:8" x14ac:dyDescent="0.25">
      <c r="A10" s="26" t="s">
        <v>6</v>
      </c>
      <c r="B10" s="7">
        <v>684319</v>
      </c>
      <c r="C10" s="77" t="s">
        <v>372</v>
      </c>
      <c r="D10" s="77"/>
    </row>
    <row r="11" spans="1:8" x14ac:dyDescent="0.25">
      <c r="A11" s="1" t="s">
        <v>10</v>
      </c>
      <c r="B11" s="38">
        <v>95250162</v>
      </c>
      <c r="C11" s="114" t="e">
        <f>B10+#REF!</f>
        <v>#REF!</v>
      </c>
      <c r="D11" s="77"/>
    </row>
    <row r="12" spans="1:8" x14ac:dyDescent="0.25">
      <c r="B12" s="65"/>
      <c r="C12" s="77" t="str">
        <f>TEXT($B$11,"##.###")&amp;" passageiros"</f>
        <v>95.250.162 passageiros</v>
      </c>
    </row>
    <row r="20" spans="5:5" x14ac:dyDescent="0.25">
      <c r="E20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Plan69"/>
  <dimension ref="A1:H11"/>
  <sheetViews>
    <sheetView showGridLines="0" zoomScaleNormal="100" workbookViewId="0">
      <selection activeCell="B6" sqref="B6:B10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77"/>
      <c r="D1" s="77"/>
      <c r="E1" s="77"/>
      <c r="F1" s="77"/>
      <c r="G1" s="77" t="s">
        <v>256</v>
      </c>
      <c r="H1" s="77" t="s">
        <v>1165</v>
      </c>
    </row>
    <row r="3" spans="1:8" x14ac:dyDescent="0.25">
      <c r="A3" s="364" t="str">
        <f>"Tabela Referente à "&amp;G1</f>
        <v>Tabela Referente à Figura 3.11</v>
      </c>
      <c r="B3" s="364"/>
    </row>
    <row r="4" spans="1:8" ht="32.25" customHeight="1" x14ac:dyDescent="0.25">
      <c r="A4" s="365" t="str">
        <f>H1</f>
        <v>Variação de passageiros pagos transportados com relação ao ano anterior por empresa – mercado doméstico, 2019</v>
      </c>
      <c r="B4" s="365"/>
    </row>
    <row r="5" spans="1:8" x14ac:dyDescent="0.25">
      <c r="A5" s="1" t="s">
        <v>7</v>
      </c>
      <c r="B5" s="20" t="s">
        <v>129</v>
      </c>
    </row>
    <row r="6" spans="1:8" x14ac:dyDescent="0.25">
      <c r="A6" s="26" t="s">
        <v>60</v>
      </c>
      <c r="B6" s="319">
        <v>0.20798462394387585</v>
      </c>
    </row>
    <row r="7" spans="1:8" x14ac:dyDescent="0.25">
      <c r="A7" s="27" t="s">
        <v>516</v>
      </c>
      <c r="B7" s="320">
        <v>0.10531645374169907</v>
      </c>
    </row>
    <row r="8" spans="1:8" x14ac:dyDescent="0.25">
      <c r="A8" s="26" t="s">
        <v>59</v>
      </c>
      <c r="B8" s="319">
        <v>8.4770017560956923E-2</v>
      </c>
    </row>
    <row r="9" spans="1:8" x14ac:dyDescent="0.25">
      <c r="A9" s="27" t="s">
        <v>61</v>
      </c>
      <c r="B9" s="320">
        <v>-0.73064624443716952</v>
      </c>
    </row>
    <row r="10" spans="1:8" x14ac:dyDescent="0.25">
      <c r="A10" s="26" t="s">
        <v>6</v>
      </c>
      <c r="B10" s="319">
        <v>2.1007431677356969E-2</v>
      </c>
    </row>
    <row r="11" spans="1:8" x14ac:dyDescent="0.25">
      <c r="A11" s="1" t="s">
        <v>10</v>
      </c>
      <c r="B11" s="168">
        <v>1.7530781001565021E-2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Plan70"/>
  <dimension ref="A1:H11"/>
  <sheetViews>
    <sheetView showGridLines="0" workbookViewId="0">
      <selection activeCell="E21" sqref="E21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77"/>
      <c r="D1" s="77"/>
      <c r="E1" s="77"/>
      <c r="F1" s="77"/>
      <c r="G1" s="77" t="s">
        <v>257</v>
      </c>
      <c r="H1" s="77" t="s">
        <v>1166</v>
      </c>
    </row>
    <row r="3" spans="1:8" x14ac:dyDescent="0.25">
      <c r="A3" s="364" t="str">
        <f>"Tabela Referente à "&amp;G1</f>
        <v>Tabela Referente à Figura 3.12</v>
      </c>
      <c r="B3" s="364"/>
    </row>
    <row r="4" spans="1:8" ht="31.5" customHeight="1" x14ac:dyDescent="0.25">
      <c r="A4" s="365" t="str">
        <f>H1</f>
        <v>Variação no número de passageiros pagos transportados (milhões de passageiros) – mercado doméstico, 2019</v>
      </c>
      <c r="B4" s="365"/>
    </row>
    <row r="5" spans="1:8" x14ac:dyDescent="0.25">
      <c r="A5" s="1" t="s">
        <v>7</v>
      </c>
      <c r="B5" s="20" t="s">
        <v>803</v>
      </c>
    </row>
    <row r="6" spans="1:8" x14ac:dyDescent="0.25">
      <c r="A6" s="27" t="s">
        <v>60</v>
      </c>
      <c r="B6" s="169">
        <v>4431831</v>
      </c>
      <c r="C6" s="77" t="s">
        <v>371</v>
      </c>
    </row>
    <row r="7" spans="1:8" x14ac:dyDescent="0.25">
      <c r="A7" s="26" t="s">
        <v>516</v>
      </c>
      <c r="B7" s="170">
        <v>3001134</v>
      </c>
      <c r="C7" s="77" t="s">
        <v>370</v>
      </c>
    </row>
    <row r="8" spans="1:8" x14ac:dyDescent="0.25">
      <c r="A8" s="27" t="s">
        <v>59</v>
      </c>
      <c r="B8" s="169">
        <v>2672765</v>
      </c>
      <c r="C8" s="77" t="s">
        <v>372</v>
      </c>
    </row>
    <row r="9" spans="1:8" x14ac:dyDescent="0.25">
      <c r="A9" s="26" t="s">
        <v>61</v>
      </c>
      <c r="B9" s="170">
        <v>-8478769</v>
      </c>
      <c r="C9" s="77" t="s">
        <v>516</v>
      </c>
    </row>
    <row r="10" spans="1:8" x14ac:dyDescent="0.25">
      <c r="A10" s="27" t="s">
        <v>6</v>
      </c>
      <c r="B10" s="169">
        <v>14080</v>
      </c>
    </row>
    <row r="11" spans="1:8" x14ac:dyDescent="0.25">
      <c r="A11" s="1" t="s">
        <v>10</v>
      </c>
      <c r="B11" s="241">
        <v>1641041</v>
      </c>
    </row>
  </sheetData>
  <sortState xmlns:xlrd2="http://schemas.microsoft.com/office/spreadsheetml/2017/richdata2"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Plan71"/>
  <dimension ref="A1:H11"/>
  <sheetViews>
    <sheetView showGridLines="0" workbookViewId="0">
      <selection activeCell="B6" sqref="B6:B10"/>
    </sheetView>
  </sheetViews>
  <sheetFormatPr defaultRowHeight="15" x14ac:dyDescent="0.25"/>
  <cols>
    <col min="1" max="1" width="17.7109375" customWidth="1"/>
    <col min="2" max="2" width="31.85546875" customWidth="1"/>
    <col min="3" max="3" width="26" bestFit="1" customWidth="1"/>
  </cols>
  <sheetData>
    <row r="1" spans="1:8" x14ac:dyDescent="0.25">
      <c r="C1" s="77"/>
      <c r="D1" s="77"/>
      <c r="E1" s="77"/>
      <c r="F1" s="77"/>
      <c r="G1" s="77" t="s">
        <v>258</v>
      </c>
      <c r="H1" s="77" t="s">
        <v>1167</v>
      </c>
    </row>
    <row r="3" spans="1:8" x14ac:dyDescent="0.25">
      <c r="A3" s="364" t="str">
        <f>"Tabela Referente à "&amp;G1</f>
        <v>Tabela Referente à Figura 3.13</v>
      </c>
      <c r="B3" s="364"/>
      <c r="C3" s="364"/>
    </row>
    <row r="4" spans="1:8" ht="30.75" customHeight="1" x14ac:dyDescent="0.25">
      <c r="A4" s="365" t="str">
        <f>H1</f>
        <v>Passageiros pagos embarcados por região brasileira, em milhões – mercado doméstico, 2019</v>
      </c>
      <c r="B4" s="365"/>
      <c r="C4" s="365"/>
    </row>
    <row r="5" spans="1:8" x14ac:dyDescent="0.25">
      <c r="A5" s="1" t="s">
        <v>424</v>
      </c>
      <c r="B5" s="20" t="s">
        <v>130</v>
      </c>
      <c r="C5" s="20" t="s">
        <v>926</v>
      </c>
    </row>
    <row r="6" spans="1:8" x14ac:dyDescent="0.25">
      <c r="A6" s="26" t="s">
        <v>69</v>
      </c>
      <c r="B6" s="7">
        <v>12042974</v>
      </c>
      <c r="C6" s="10">
        <v>-4.4891542652191939E-2</v>
      </c>
      <c r="D6" s="299">
        <f>((B6/B$8)*(D$8^2))^(1/2)</f>
        <v>3.0316268517779879</v>
      </c>
      <c r="E6" s="29"/>
      <c r="F6" s="29"/>
    </row>
    <row r="7" spans="1:8" x14ac:dyDescent="0.25">
      <c r="A7" s="27" t="s">
        <v>67</v>
      </c>
      <c r="B7" s="8">
        <v>17878355</v>
      </c>
      <c r="C7" s="11">
        <v>1.3481163275047135E-2</v>
      </c>
      <c r="D7" s="299">
        <f>((B7/B$8)*(D$8^2))^(1/2)</f>
        <v>3.6937938081539152</v>
      </c>
      <c r="E7" s="29"/>
      <c r="F7" s="29"/>
    </row>
    <row r="8" spans="1:8" x14ac:dyDescent="0.25">
      <c r="A8" s="26" t="s">
        <v>70</v>
      </c>
      <c r="B8" s="7">
        <v>5241339</v>
      </c>
      <c r="C8" s="10">
        <v>3.6596347089579588E-2</v>
      </c>
      <c r="D8" s="28">
        <f>2</f>
        <v>2</v>
      </c>
      <c r="E8" s="29"/>
      <c r="F8" s="29"/>
    </row>
    <row r="9" spans="1:8" x14ac:dyDescent="0.25">
      <c r="A9" s="27" t="s">
        <v>65</v>
      </c>
      <c r="B9" s="8">
        <v>47553022</v>
      </c>
      <c r="C9" s="11">
        <v>3.073796928869164E-2</v>
      </c>
      <c r="D9" s="299">
        <f>((B9/B$8)*(D$8^2))^(1/2)</f>
        <v>6.0241798829683875</v>
      </c>
      <c r="E9" s="29"/>
      <c r="F9" s="29"/>
    </row>
    <row r="10" spans="1:8" x14ac:dyDescent="0.25">
      <c r="A10" s="26" t="s">
        <v>68</v>
      </c>
      <c r="B10" s="7">
        <v>12534472</v>
      </c>
      <c r="C10" s="10">
        <v>3.0088564228624701E-2</v>
      </c>
      <c r="D10" s="299">
        <f>((B10/B$8)*(D$8^2))^(1/2)</f>
        <v>3.0928716158504774</v>
      </c>
      <c r="E10" s="29"/>
      <c r="F10" s="29"/>
    </row>
    <row r="11" spans="1:8" x14ac:dyDescent="0.25">
      <c r="A11" s="1"/>
      <c r="B11" s="1"/>
      <c r="C11" s="1"/>
    </row>
  </sheetData>
  <sortState xmlns:xlrd2="http://schemas.microsoft.com/office/spreadsheetml/2017/richdata2" ref="A6:B10">
    <sortCondition descending="1" ref="B6:B10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Plan72"/>
  <dimension ref="A1:H12"/>
  <sheetViews>
    <sheetView showGridLines="0" workbookViewId="0">
      <selection activeCell="B6" sqref="B6"/>
    </sheetView>
  </sheetViews>
  <sheetFormatPr defaultRowHeight="15" x14ac:dyDescent="0.25"/>
  <cols>
    <col min="1" max="1" width="17.7109375" customWidth="1"/>
    <col min="2" max="2" width="33.140625" customWidth="1"/>
  </cols>
  <sheetData>
    <row r="1" spans="1:8" x14ac:dyDescent="0.25">
      <c r="C1" s="77"/>
      <c r="D1" s="77"/>
      <c r="E1" s="77"/>
      <c r="F1" s="77"/>
      <c r="G1" s="77" t="s">
        <v>259</v>
      </c>
      <c r="H1" s="77" t="s">
        <v>1168</v>
      </c>
    </row>
    <row r="3" spans="1:8" x14ac:dyDescent="0.25">
      <c r="A3" s="364" t="str">
        <f>"Tabela Referente à "&amp;G1</f>
        <v>Tabela Referente à Figura 3.14</v>
      </c>
      <c r="B3" s="364"/>
    </row>
    <row r="4" spans="1:8" ht="29.25" customHeight="1" x14ac:dyDescent="0.25">
      <c r="A4" s="365" t="str">
        <f>H1</f>
        <v>Distribuição dos passageiros embarcados por região – mercado doméstico, 2019</v>
      </c>
      <c r="B4" s="365"/>
    </row>
    <row r="5" spans="1:8" x14ac:dyDescent="0.25">
      <c r="A5" s="1" t="s">
        <v>424</v>
      </c>
      <c r="B5" s="20" t="s">
        <v>130</v>
      </c>
    </row>
    <row r="6" spans="1:8" x14ac:dyDescent="0.25">
      <c r="A6" s="26" t="s">
        <v>69</v>
      </c>
      <c r="B6" s="7">
        <v>12042974</v>
      </c>
      <c r="D6" s="28"/>
      <c r="E6" s="29"/>
      <c r="F6" s="29"/>
    </row>
    <row r="7" spans="1:8" x14ac:dyDescent="0.25">
      <c r="A7" s="27" t="s">
        <v>67</v>
      </c>
      <c r="B7" s="8">
        <v>17878355</v>
      </c>
      <c r="D7" s="28"/>
      <c r="E7" s="29"/>
      <c r="F7" s="29"/>
    </row>
    <row r="8" spans="1:8" x14ac:dyDescent="0.25">
      <c r="A8" s="26" t="s">
        <v>70</v>
      </c>
      <c r="B8" s="7">
        <v>5241339</v>
      </c>
      <c r="D8" s="28"/>
      <c r="E8" s="29"/>
      <c r="F8" s="29"/>
    </row>
    <row r="9" spans="1:8" x14ac:dyDescent="0.25">
      <c r="A9" s="27" t="s">
        <v>65</v>
      </c>
      <c r="B9" s="8">
        <v>47553022</v>
      </c>
      <c r="D9" s="28"/>
      <c r="E9" s="29"/>
      <c r="F9" s="29"/>
    </row>
    <row r="10" spans="1:8" x14ac:dyDescent="0.25">
      <c r="A10" s="26" t="s">
        <v>68</v>
      </c>
      <c r="B10" s="7">
        <v>12534472</v>
      </c>
      <c r="D10" s="28"/>
      <c r="E10" s="29"/>
      <c r="F10" s="29"/>
    </row>
    <row r="11" spans="1:8" x14ac:dyDescent="0.25">
      <c r="A11" s="1" t="s">
        <v>42</v>
      </c>
      <c r="B11" s="264">
        <f>SUM(B6:B10)</f>
        <v>95250162</v>
      </c>
    </row>
    <row r="12" spans="1:8" x14ac:dyDescent="0.25">
      <c r="C12" s="77" t="str">
        <f>TEXT($B$11,"##.###")&amp;" passageiros"</f>
        <v>95.250.162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Plan73"/>
  <dimension ref="A1:H58"/>
  <sheetViews>
    <sheetView showGridLines="0" workbookViewId="0">
      <selection activeCell="B6" sqref="B6:B58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77"/>
      <c r="D1" s="77"/>
      <c r="E1" s="77"/>
      <c r="F1" s="77"/>
      <c r="G1" s="77" t="s">
        <v>260</v>
      </c>
      <c r="H1" s="77" t="s">
        <v>1169</v>
      </c>
    </row>
    <row r="3" spans="1:8" x14ac:dyDescent="0.25">
      <c r="A3" s="364" t="str">
        <f>"Tabela Referente à "&amp;G1</f>
        <v>Tabela Referente à Figura 3.15</v>
      </c>
      <c r="B3" s="364"/>
    </row>
    <row r="4" spans="1:8" ht="34.5" customHeight="1" x14ac:dyDescent="0.25">
      <c r="A4" s="365" t="str">
        <f>H1</f>
        <v>Passageiros embarcados por aeroporto e unidade da federação – região Sudeste – mercado doméstico, 2019</v>
      </c>
      <c r="B4" s="365"/>
    </row>
    <row r="5" spans="1:8" x14ac:dyDescent="0.25">
      <c r="A5" s="1" t="s">
        <v>101</v>
      </c>
      <c r="B5" s="20" t="s">
        <v>790</v>
      </c>
      <c r="C5" s="77" t="str">
        <f>MID(A58,7,LEN(A58))&amp;" "&amp;TEXT(B58,"#.##")&amp;" passageiros pagos"</f>
        <v>Região Sudeste 47.553.022 passageiros pagos</v>
      </c>
    </row>
    <row r="6" spans="1:8" x14ac:dyDescent="0.25">
      <c r="A6" s="261" t="s">
        <v>131</v>
      </c>
      <c r="B6" s="166">
        <v>1628932</v>
      </c>
      <c r="F6" s="63"/>
    </row>
    <row r="7" spans="1:8" x14ac:dyDescent="0.25">
      <c r="A7" s="261" t="s">
        <v>736</v>
      </c>
      <c r="B7" s="166">
        <v>1628932</v>
      </c>
      <c r="E7" s="64"/>
      <c r="F7" s="65"/>
    </row>
    <row r="8" spans="1:8" x14ac:dyDescent="0.25">
      <c r="A8" s="261" t="s">
        <v>738</v>
      </c>
      <c r="B8" s="166">
        <v>2</v>
      </c>
      <c r="E8" s="64"/>
      <c r="F8" s="65"/>
    </row>
    <row r="9" spans="1:8" x14ac:dyDescent="0.25">
      <c r="A9" s="261" t="s">
        <v>741</v>
      </c>
      <c r="B9" s="166">
        <v>5</v>
      </c>
      <c r="C9" s="28"/>
      <c r="E9" s="64"/>
      <c r="F9" s="65"/>
    </row>
    <row r="10" spans="1:8" x14ac:dyDescent="0.25">
      <c r="A10" s="261" t="s">
        <v>737</v>
      </c>
      <c r="B10" s="166">
        <v>13</v>
      </c>
      <c r="C10" s="28"/>
      <c r="E10" s="64"/>
      <c r="F10" s="65"/>
    </row>
    <row r="11" spans="1:8" x14ac:dyDescent="0.25">
      <c r="A11" s="261" t="s">
        <v>742</v>
      </c>
      <c r="B11" s="166">
        <v>20</v>
      </c>
      <c r="E11" s="64"/>
      <c r="F11" s="65"/>
    </row>
    <row r="12" spans="1:8" x14ac:dyDescent="0.25">
      <c r="A12" s="261" t="s">
        <v>740</v>
      </c>
      <c r="B12" s="166">
        <v>24</v>
      </c>
      <c r="E12" s="64"/>
      <c r="F12" s="65"/>
    </row>
    <row r="13" spans="1:8" x14ac:dyDescent="0.25">
      <c r="A13" s="261" t="s">
        <v>928</v>
      </c>
      <c r="B13" s="166">
        <v>42</v>
      </c>
      <c r="E13" s="64"/>
      <c r="F13" s="65"/>
    </row>
    <row r="14" spans="1:8" x14ac:dyDescent="0.25">
      <c r="A14" s="261" t="s">
        <v>927</v>
      </c>
      <c r="B14" s="166">
        <v>46</v>
      </c>
      <c r="E14" s="64"/>
      <c r="F14" s="65"/>
    </row>
    <row r="15" spans="1:8" x14ac:dyDescent="0.25">
      <c r="A15" s="261" t="s">
        <v>744</v>
      </c>
      <c r="B15" s="166">
        <v>67</v>
      </c>
      <c r="E15" s="64"/>
      <c r="F15" s="65"/>
    </row>
    <row r="16" spans="1:8" x14ac:dyDescent="0.25">
      <c r="A16" s="261" t="s">
        <v>739</v>
      </c>
      <c r="B16" s="166">
        <v>111</v>
      </c>
      <c r="E16" s="64"/>
      <c r="F16" s="65"/>
    </row>
    <row r="17" spans="1:6" x14ac:dyDescent="0.25">
      <c r="A17" s="261" t="s">
        <v>743</v>
      </c>
      <c r="B17" s="166">
        <v>134</v>
      </c>
      <c r="E17" s="64"/>
      <c r="F17" s="65"/>
    </row>
    <row r="18" spans="1:6" x14ac:dyDescent="0.25">
      <c r="A18" s="261" t="s">
        <v>746</v>
      </c>
      <c r="B18" s="166">
        <v>143</v>
      </c>
      <c r="E18" s="64"/>
      <c r="F18" s="65"/>
    </row>
    <row r="19" spans="1:6" x14ac:dyDescent="0.25">
      <c r="A19" s="261" t="s">
        <v>132</v>
      </c>
      <c r="B19" s="166">
        <v>289</v>
      </c>
      <c r="E19" s="64"/>
      <c r="F19" s="65"/>
    </row>
    <row r="20" spans="1:6" x14ac:dyDescent="0.25">
      <c r="A20" s="261" t="s">
        <v>745</v>
      </c>
      <c r="B20" s="166">
        <v>308</v>
      </c>
      <c r="E20" s="64"/>
      <c r="F20" s="65"/>
    </row>
    <row r="21" spans="1:6" x14ac:dyDescent="0.25">
      <c r="A21" s="261" t="s">
        <v>748</v>
      </c>
      <c r="B21" s="166">
        <v>571</v>
      </c>
      <c r="E21" s="64"/>
      <c r="F21" s="65"/>
    </row>
    <row r="22" spans="1:6" x14ac:dyDescent="0.25">
      <c r="A22" s="261" t="s">
        <v>747</v>
      </c>
      <c r="B22" s="166">
        <v>572</v>
      </c>
      <c r="E22" s="64"/>
      <c r="F22" s="65"/>
    </row>
    <row r="23" spans="1:6" x14ac:dyDescent="0.25">
      <c r="A23" s="261" t="s">
        <v>134</v>
      </c>
      <c r="B23" s="166">
        <v>857</v>
      </c>
      <c r="E23" s="64"/>
      <c r="F23" s="65"/>
    </row>
    <row r="24" spans="1:6" x14ac:dyDescent="0.25">
      <c r="A24" s="261" t="s">
        <v>749</v>
      </c>
      <c r="B24" s="166">
        <v>1260</v>
      </c>
      <c r="E24" s="64"/>
      <c r="F24" s="65"/>
    </row>
    <row r="25" spans="1:6" x14ac:dyDescent="0.25">
      <c r="A25" s="261" t="s">
        <v>140</v>
      </c>
      <c r="B25" s="166">
        <v>2354</v>
      </c>
      <c r="E25" s="64"/>
      <c r="F25" s="65"/>
    </row>
    <row r="26" spans="1:6" x14ac:dyDescent="0.25">
      <c r="A26" s="261" t="s">
        <v>133</v>
      </c>
      <c r="B26" s="166">
        <v>4519</v>
      </c>
      <c r="E26" s="64"/>
      <c r="F26" s="65"/>
    </row>
    <row r="27" spans="1:6" x14ac:dyDescent="0.25">
      <c r="A27" s="261" t="s">
        <v>136</v>
      </c>
      <c r="B27" s="166">
        <v>26860</v>
      </c>
      <c r="E27" s="64"/>
      <c r="F27" s="65"/>
    </row>
    <row r="28" spans="1:6" x14ac:dyDescent="0.25">
      <c r="A28" s="261" t="s">
        <v>137</v>
      </c>
      <c r="B28" s="166">
        <v>36987</v>
      </c>
      <c r="E28" s="64"/>
      <c r="F28" s="65"/>
    </row>
    <row r="29" spans="1:6" x14ac:dyDescent="0.25">
      <c r="A29" s="261" t="s">
        <v>138</v>
      </c>
      <c r="B29" s="166">
        <v>55205</v>
      </c>
      <c r="E29" s="64"/>
      <c r="F29" s="65"/>
    </row>
    <row r="30" spans="1:6" x14ac:dyDescent="0.25">
      <c r="A30" s="261" t="s">
        <v>135</v>
      </c>
      <c r="B30" s="166">
        <v>74828</v>
      </c>
      <c r="E30" s="64"/>
      <c r="F30" s="65"/>
    </row>
    <row r="31" spans="1:6" x14ac:dyDescent="0.25">
      <c r="A31" s="261" t="s">
        <v>139</v>
      </c>
      <c r="B31" s="166">
        <v>109444</v>
      </c>
      <c r="E31" s="64"/>
      <c r="F31" s="65"/>
    </row>
    <row r="32" spans="1:6" x14ac:dyDescent="0.25">
      <c r="A32" s="261" t="s">
        <v>141</v>
      </c>
      <c r="B32" s="166">
        <v>565112</v>
      </c>
      <c r="E32" s="64"/>
      <c r="F32" s="65"/>
    </row>
    <row r="33" spans="1:6" x14ac:dyDescent="0.25">
      <c r="A33" s="261" t="s">
        <v>142</v>
      </c>
      <c r="B33" s="166">
        <v>5152335</v>
      </c>
      <c r="E33" s="64"/>
      <c r="F33" s="65"/>
    </row>
    <row r="34" spans="1:6" x14ac:dyDescent="0.25">
      <c r="A34" s="261" t="s">
        <v>750</v>
      </c>
      <c r="B34" s="166">
        <v>6032108</v>
      </c>
      <c r="E34" s="64"/>
      <c r="F34" s="65"/>
    </row>
    <row r="35" spans="1:6" x14ac:dyDescent="0.25">
      <c r="A35" s="261" t="s">
        <v>930</v>
      </c>
      <c r="B35" s="166">
        <v>280</v>
      </c>
      <c r="E35" s="64"/>
      <c r="F35" s="65"/>
    </row>
    <row r="36" spans="1:6" x14ac:dyDescent="0.25">
      <c r="A36" s="261" t="s">
        <v>929</v>
      </c>
      <c r="B36" s="166">
        <v>1774</v>
      </c>
      <c r="E36" s="64"/>
      <c r="F36" s="65"/>
    </row>
    <row r="37" spans="1:6" x14ac:dyDescent="0.25">
      <c r="A37" s="261" t="s">
        <v>144</v>
      </c>
      <c r="B37" s="166">
        <v>6618</v>
      </c>
      <c r="E37" s="64"/>
      <c r="F37" s="65"/>
    </row>
    <row r="38" spans="1:6" x14ac:dyDescent="0.25">
      <c r="A38" s="261" t="s">
        <v>143</v>
      </c>
      <c r="B38" s="166">
        <v>20687</v>
      </c>
      <c r="E38" s="64"/>
      <c r="F38" s="65"/>
    </row>
    <row r="39" spans="1:6" x14ac:dyDescent="0.25">
      <c r="A39" s="261" t="s">
        <v>145</v>
      </c>
      <c r="B39" s="166">
        <v>4470369</v>
      </c>
      <c r="E39" s="64"/>
      <c r="F39" s="65"/>
    </row>
    <row r="40" spans="1:6" x14ac:dyDescent="0.25">
      <c r="A40" s="261" t="s">
        <v>146</v>
      </c>
      <c r="B40" s="166">
        <v>4660904</v>
      </c>
      <c r="E40" s="64"/>
      <c r="F40" s="65"/>
    </row>
    <row r="41" spans="1:6" x14ac:dyDescent="0.25">
      <c r="A41" s="261" t="s">
        <v>751</v>
      </c>
      <c r="B41" s="166">
        <v>9160632</v>
      </c>
      <c r="E41" s="64"/>
      <c r="F41" s="65"/>
    </row>
    <row r="42" spans="1:6" x14ac:dyDescent="0.25">
      <c r="A42" s="261" t="s">
        <v>931</v>
      </c>
      <c r="B42" s="166">
        <v>71</v>
      </c>
      <c r="E42" s="64"/>
      <c r="F42" s="65"/>
    </row>
    <row r="43" spans="1:6" x14ac:dyDescent="0.25">
      <c r="A43" s="261" t="s">
        <v>933</v>
      </c>
      <c r="B43" s="166">
        <v>251</v>
      </c>
      <c r="E43" s="64"/>
      <c r="F43" s="65"/>
    </row>
    <row r="44" spans="1:6" x14ac:dyDescent="0.25">
      <c r="A44" s="261" t="s">
        <v>752</v>
      </c>
      <c r="B44" s="166">
        <v>383</v>
      </c>
      <c r="E44" s="64"/>
      <c r="F44" s="65"/>
    </row>
    <row r="45" spans="1:6" x14ac:dyDescent="0.25">
      <c r="A45" s="261" t="s">
        <v>932</v>
      </c>
      <c r="B45" s="166">
        <v>534</v>
      </c>
      <c r="E45" s="36"/>
      <c r="F45" s="37"/>
    </row>
    <row r="46" spans="1:6" x14ac:dyDescent="0.25">
      <c r="A46" s="261" t="s">
        <v>934</v>
      </c>
      <c r="B46" s="166">
        <v>2128</v>
      </c>
    </row>
    <row r="47" spans="1:6" x14ac:dyDescent="0.25">
      <c r="A47" s="261" t="s">
        <v>150</v>
      </c>
      <c r="B47" s="166">
        <v>19005</v>
      </c>
    </row>
    <row r="48" spans="1:6" x14ac:dyDescent="0.25">
      <c r="A48" s="261" t="s">
        <v>147</v>
      </c>
      <c r="B48" s="166">
        <v>32809</v>
      </c>
    </row>
    <row r="49" spans="1:2" x14ac:dyDescent="0.25">
      <c r="A49" s="261" t="s">
        <v>149</v>
      </c>
      <c r="B49" s="166">
        <v>53967</v>
      </c>
    </row>
    <row r="50" spans="1:2" x14ac:dyDescent="0.25">
      <c r="A50" s="261" t="s">
        <v>148</v>
      </c>
      <c r="B50" s="166">
        <v>62667</v>
      </c>
    </row>
    <row r="51" spans="1:2" x14ac:dyDescent="0.25">
      <c r="A51" s="261" t="s">
        <v>151</v>
      </c>
      <c r="B51" s="166">
        <v>154791</v>
      </c>
    </row>
    <row r="52" spans="1:2" x14ac:dyDescent="0.25">
      <c r="A52" s="261" t="s">
        <v>152</v>
      </c>
      <c r="B52" s="166">
        <v>388847</v>
      </c>
    </row>
    <row r="53" spans="1:2" x14ac:dyDescent="0.25">
      <c r="A53" s="261" t="s">
        <v>153</v>
      </c>
      <c r="B53" s="166">
        <v>445567</v>
      </c>
    </row>
    <row r="54" spans="1:2" x14ac:dyDescent="0.25">
      <c r="A54" s="261" t="s">
        <v>154</v>
      </c>
      <c r="B54" s="166">
        <v>4606940</v>
      </c>
    </row>
    <row r="55" spans="1:2" x14ac:dyDescent="0.25">
      <c r="A55" s="261" t="s">
        <v>155</v>
      </c>
      <c r="B55" s="166">
        <v>11130114</v>
      </c>
    </row>
    <row r="56" spans="1:2" x14ac:dyDescent="0.25">
      <c r="A56" s="261" t="s">
        <v>156</v>
      </c>
      <c r="B56" s="166">
        <v>13833276</v>
      </c>
    </row>
    <row r="57" spans="1:2" x14ac:dyDescent="0.25">
      <c r="A57" s="261" t="s">
        <v>753</v>
      </c>
      <c r="B57" s="166">
        <v>30731350</v>
      </c>
    </row>
    <row r="58" spans="1:2" x14ac:dyDescent="0.25">
      <c r="A58" s="261" t="s">
        <v>754</v>
      </c>
      <c r="B58" s="166">
        <v>47553022</v>
      </c>
    </row>
  </sheetData>
  <sortState xmlns:xlrd2="http://schemas.microsoft.com/office/spreadsheetml/2017/richdata2" ref="E26:F40">
    <sortCondition descending="1" ref="F26:F40"/>
  </sortState>
  <mergeCells count="2">
    <mergeCell ref="A3:B3"/>
    <mergeCell ref="A4:B4"/>
  </mergeCells>
  <conditionalFormatting sqref="A6:B38">
    <cfRule type="expression" dxfId="21" priority="5">
      <formula>LEFT($A6,5)="Total"</formula>
    </cfRule>
    <cfRule type="expression" dxfId="20" priority="6">
      <formula>RIGHT($A6,5)="Total"</formula>
    </cfRule>
  </conditionalFormatting>
  <conditionalFormatting sqref="A39:B55">
    <cfRule type="expression" dxfId="19" priority="3">
      <formula>LEFT($A39,5)="Total"</formula>
    </cfRule>
    <cfRule type="expression" dxfId="18" priority="4">
      <formula>RIGHT($A39,5)="Total"</formula>
    </cfRule>
  </conditionalFormatting>
  <conditionalFormatting sqref="A56:B58">
    <cfRule type="expression" dxfId="17" priority="1">
      <formula>LEFT($A56,5)="Total"</formula>
    </cfRule>
    <cfRule type="expression" dxfId="16" priority="2">
      <formula>RIGHT($A56,5)="Total"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Plan74"/>
  <dimension ref="A1:H83"/>
  <sheetViews>
    <sheetView showGridLines="0" zoomScaleNormal="100" workbookViewId="0">
      <selection activeCell="B7" sqref="B6:B7"/>
    </sheetView>
  </sheetViews>
  <sheetFormatPr defaultRowHeight="15" x14ac:dyDescent="0.25"/>
  <cols>
    <col min="1" max="1" width="21" bestFit="1" customWidth="1"/>
    <col min="2" max="2" width="29.7109375" customWidth="1"/>
    <col min="5" max="5" width="11.140625" customWidth="1"/>
  </cols>
  <sheetData>
    <row r="1" spans="1:8" x14ac:dyDescent="0.25">
      <c r="C1" s="77"/>
      <c r="D1" s="77"/>
      <c r="E1" s="77"/>
      <c r="F1" s="77"/>
      <c r="G1" s="77" t="s">
        <v>261</v>
      </c>
      <c r="H1" s="77" t="s">
        <v>1170</v>
      </c>
    </row>
    <row r="3" spans="1:8" x14ac:dyDescent="0.25">
      <c r="A3" s="364" t="str">
        <f>"Tabela Referente à "&amp;G1</f>
        <v>Tabela Referente à Figura 3.16</v>
      </c>
      <c r="B3" s="364"/>
    </row>
    <row r="4" spans="1:8" ht="28.5" customHeight="1" x14ac:dyDescent="0.25">
      <c r="A4" s="365" t="str">
        <f>H1</f>
        <v>Passageiros embarcados por aeroporto e unidade da federação – região Nordeste – mercado doméstico, 2019</v>
      </c>
      <c r="B4" s="365"/>
    </row>
    <row r="5" spans="1:8" x14ac:dyDescent="0.25">
      <c r="A5" s="1" t="s">
        <v>101</v>
      </c>
      <c r="B5" s="20" t="s">
        <v>790</v>
      </c>
      <c r="C5" s="77" t="str">
        <f>MID(A45,7,LEN(A45))&amp;" "&amp;TEXT(B45,"#.##")&amp;" passageiros pagos"</f>
        <v>Região Nordeste 17.878.355 passageiros pagos</v>
      </c>
      <c r="G5" s="43"/>
      <c r="H5" s="44"/>
    </row>
    <row r="6" spans="1:8" x14ac:dyDescent="0.25">
      <c r="A6" s="261" t="s">
        <v>158</v>
      </c>
      <c r="B6" s="166">
        <v>563019</v>
      </c>
      <c r="E6" s="34"/>
      <c r="F6" s="35"/>
      <c r="G6" s="43"/>
      <c r="H6" s="44"/>
    </row>
    <row r="7" spans="1:8" x14ac:dyDescent="0.25">
      <c r="A7" s="261" t="s">
        <v>755</v>
      </c>
      <c r="B7" s="166">
        <v>563019</v>
      </c>
      <c r="E7" s="36"/>
      <c r="F7" s="37"/>
      <c r="G7" s="43"/>
      <c r="H7" s="44"/>
    </row>
    <row r="8" spans="1:8" x14ac:dyDescent="0.25">
      <c r="A8" s="261" t="s">
        <v>413</v>
      </c>
      <c r="B8" s="166">
        <v>3350</v>
      </c>
      <c r="E8" s="34"/>
      <c r="F8" s="35"/>
      <c r="G8" s="43"/>
      <c r="H8" s="44"/>
    </row>
    <row r="9" spans="1:8" x14ac:dyDescent="0.25">
      <c r="A9" s="261" t="s">
        <v>157</v>
      </c>
      <c r="B9" s="166">
        <v>579046</v>
      </c>
      <c r="C9" s="28"/>
      <c r="E9" s="34"/>
      <c r="F9" s="35"/>
      <c r="G9" s="43"/>
      <c r="H9" s="44"/>
    </row>
    <row r="10" spans="1:8" x14ac:dyDescent="0.25">
      <c r="A10" s="261" t="s">
        <v>756</v>
      </c>
      <c r="B10" s="166">
        <v>582396</v>
      </c>
      <c r="C10" s="28"/>
      <c r="E10" s="34"/>
      <c r="F10" s="35"/>
      <c r="G10" s="43"/>
      <c r="H10" s="44"/>
    </row>
    <row r="11" spans="1:8" x14ac:dyDescent="0.25">
      <c r="A11" s="261" t="s">
        <v>159</v>
      </c>
      <c r="B11" s="166">
        <v>67695</v>
      </c>
      <c r="E11" s="34"/>
      <c r="F11" s="35"/>
      <c r="G11" s="43"/>
      <c r="H11" s="44"/>
    </row>
    <row r="12" spans="1:8" x14ac:dyDescent="0.25">
      <c r="A12" s="261" t="s">
        <v>160</v>
      </c>
      <c r="B12" s="166">
        <v>663716</v>
      </c>
      <c r="E12" s="34"/>
      <c r="F12" s="35"/>
      <c r="G12" s="43"/>
      <c r="H12" s="44"/>
    </row>
    <row r="13" spans="1:8" x14ac:dyDescent="0.25">
      <c r="A13" s="261" t="s">
        <v>757</v>
      </c>
      <c r="B13" s="166">
        <v>731411</v>
      </c>
      <c r="E13" s="34"/>
      <c r="F13" s="35"/>
      <c r="G13" s="45"/>
      <c r="H13" s="46"/>
    </row>
    <row r="14" spans="1:8" x14ac:dyDescent="0.25">
      <c r="A14" s="261" t="s">
        <v>162</v>
      </c>
      <c r="B14" s="166">
        <v>169898</v>
      </c>
      <c r="E14" s="34"/>
      <c r="F14" s="35"/>
      <c r="G14" s="43"/>
      <c r="H14" s="44"/>
    </row>
    <row r="15" spans="1:8" x14ac:dyDescent="0.25">
      <c r="A15" s="261" t="s">
        <v>163</v>
      </c>
      <c r="B15" s="166">
        <v>809221</v>
      </c>
      <c r="E15" s="34"/>
      <c r="F15" s="35"/>
      <c r="G15" s="43"/>
      <c r="H15" s="44"/>
    </row>
    <row r="16" spans="1:8" x14ac:dyDescent="0.25">
      <c r="A16" s="261" t="s">
        <v>759</v>
      </c>
      <c r="B16" s="166">
        <v>979119</v>
      </c>
      <c r="E16" s="34"/>
      <c r="F16" s="35"/>
      <c r="G16" s="43"/>
      <c r="H16" s="44"/>
    </row>
    <row r="17" spans="1:8" x14ac:dyDescent="0.25">
      <c r="A17" s="261" t="s">
        <v>161</v>
      </c>
      <c r="B17" s="166">
        <v>1042254</v>
      </c>
      <c r="E17" s="34"/>
      <c r="F17" s="35"/>
      <c r="G17" s="45"/>
      <c r="H17" s="46"/>
    </row>
    <row r="18" spans="1:8" x14ac:dyDescent="0.25">
      <c r="A18" s="261" t="s">
        <v>758</v>
      </c>
      <c r="B18" s="166">
        <v>1042254</v>
      </c>
      <c r="E18" s="34"/>
      <c r="F18" s="35"/>
      <c r="G18" s="43"/>
      <c r="H18" s="44"/>
    </row>
    <row r="19" spans="1:8" x14ac:dyDescent="0.25">
      <c r="A19" s="261" t="s">
        <v>935</v>
      </c>
      <c r="B19" s="166">
        <v>0</v>
      </c>
      <c r="E19" s="34"/>
      <c r="F19" s="35"/>
      <c r="G19" s="43"/>
      <c r="H19" s="44"/>
    </row>
    <row r="20" spans="1:8" x14ac:dyDescent="0.25">
      <c r="A20" s="261" t="s">
        <v>760</v>
      </c>
      <c r="B20" s="166">
        <v>16428</v>
      </c>
      <c r="E20" s="34"/>
      <c r="F20" s="35"/>
      <c r="G20" s="45"/>
      <c r="H20" s="46"/>
    </row>
    <row r="21" spans="1:8" x14ac:dyDescent="0.25">
      <c r="A21" s="261" t="s">
        <v>397</v>
      </c>
      <c r="B21" s="166">
        <v>1105139</v>
      </c>
      <c r="E21" s="34"/>
      <c r="F21" s="35"/>
      <c r="G21" s="43"/>
      <c r="H21" s="44"/>
    </row>
    <row r="22" spans="1:8" x14ac:dyDescent="0.25">
      <c r="A22" s="261" t="s">
        <v>761</v>
      </c>
      <c r="B22" s="166">
        <v>1121567</v>
      </c>
      <c r="E22" s="34"/>
      <c r="F22" s="35"/>
      <c r="G22" s="43"/>
      <c r="H22" s="44"/>
    </row>
    <row r="23" spans="1:8" x14ac:dyDescent="0.25">
      <c r="A23" s="261" t="s">
        <v>936</v>
      </c>
      <c r="B23" s="166">
        <v>1952</v>
      </c>
      <c r="E23" s="36"/>
      <c r="F23" s="37"/>
      <c r="G23" s="45"/>
      <c r="H23" s="46"/>
    </row>
    <row r="24" spans="1:8" x14ac:dyDescent="0.25">
      <c r="A24" s="261" t="s">
        <v>553</v>
      </c>
      <c r="B24" s="166">
        <v>52914</v>
      </c>
      <c r="E24" s="34"/>
      <c r="F24" s="35"/>
      <c r="G24" s="43"/>
      <c r="H24" s="44"/>
    </row>
    <row r="25" spans="1:8" x14ac:dyDescent="0.25">
      <c r="A25" s="261" t="s">
        <v>164</v>
      </c>
      <c r="B25" s="166">
        <v>259271</v>
      </c>
      <c r="E25" s="34"/>
      <c r="F25" s="35"/>
      <c r="G25" s="45"/>
      <c r="H25" s="46"/>
    </row>
    <row r="26" spans="1:8" x14ac:dyDescent="0.25">
      <c r="A26" s="261" t="s">
        <v>165</v>
      </c>
      <c r="B26" s="166">
        <v>3270358</v>
      </c>
      <c r="E26" s="34"/>
      <c r="F26" s="35"/>
      <c r="G26" s="43"/>
      <c r="H26" s="44"/>
    </row>
    <row r="27" spans="1:8" x14ac:dyDescent="0.25">
      <c r="A27" s="261" t="s">
        <v>762</v>
      </c>
      <c r="B27" s="166">
        <v>3584495</v>
      </c>
      <c r="E27" s="34"/>
      <c r="F27" s="35"/>
      <c r="G27" s="45"/>
      <c r="H27" s="46"/>
    </row>
    <row r="28" spans="1:8" x14ac:dyDescent="0.25">
      <c r="A28" s="261" t="s">
        <v>166</v>
      </c>
      <c r="B28" s="166">
        <v>150365</v>
      </c>
      <c r="E28" s="34"/>
      <c r="F28" s="35"/>
      <c r="G28" s="43"/>
      <c r="H28" s="44"/>
    </row>
    <row r="29" spans="1:8" x14ac:dyDescent="0.25">
      <c r="A29" s="261" t="s">
        <v>167</v>
      </c>
      <c r="B29" s="166">
        <v>196569</v>
      </c>
      <c r="E29" s="34"/>
      <c r="F29" s="35"/>
      <c r="G29" s="45"/>
      <c r="H29" s="46"/>
    </row>
    <row r="30" spans="1:8" x14ac:dyDescent="0.25">
      <c r="A30" s="261" t="s">
        <v>168</v>
      </c>
      <c r="B30" s="166">
        <v>4053192</v>
      </c>
      <c r="E30" s="36"/>
      <c r="F30" s="37"/>
      <c r="G30" s="43"/>
      <c r="H30" s="44"/>
    </row>
    <row r="31" spans="1:8" x14ac:dyDescent="0.25">
      <c r="A31" s="261" t="s">
        <v>763</v>
      </c>
      <c r="B31" s="166">
        <v>4400126</v>
      </c>
      <c r="E31" s="34"/>
      <c r="F31" s="35"/>
      <c r="G31" s="43"/>
      <c r="H31" s="44"/>
    </row>
    <row r="32" spans="1:8" x14ac:dyDescent="0.25">
      <c r="A32" s="261" t="s">
        <v>508</v>
      </c>
      <c r="B32" s="166">
        <v>2688</v>
      </c>
      <c r="E32" s="34"/>
      <c r="F32" s="35"/>
      <c r="G32" s="45"/>
      <c r="H32" s="46"/>
    </row>
    <row r="33" spans="1:8" x14ac:dyDescent="0.25">
      <c r="A33" s="261" t="s">
        <v>169</v>
      </c>
      <c r="B33" s="166">
        <v>4636</v>
      </c>
      <c r="E33" s="34"/>
      <c r="F33" s="35"/>
      <c r="G33" s="43"/>
      <c r="H33" s="44"/>
    </row>
    <row r="34" spans="1:8" x14ac:dyDescent="0.25">
      <c r="A34" s="261" t="s">
        <v>377</v>
      </c>
      <c r="B34" s="166">
        <v>5297</v>
      </c>
      <c r="E34" s="34"/>
      <c r="F34" s="35"/>
      <c r="G34" s="45"/>
      <c r="H34" s="46"/>
    </row>
    <row r="35" spans="1:8" x14ac:dyDescent="0.25">
      <c r="A35" s="261" t="s">
        <v>376</v>
      </c>
      <c r="B35" s="166">
        <v>5437</v>
      </c>
      <c r="E35" s="34"/>
      <c r="F35" s="35"/>
      <c r="G35" s="47"/>
      <c r="H35" s="48"/>
    </row>
    <row r="36" spans="1:8" x14ac:dyDescent="0.25">
      <c r="A36" s="261" t="s">
        <v>170</v>
      </c>
      <c r="B36" s="166">
        <v>12299</v>
      </c>
      <c r="E36" s="34"/>
      <c r="F36" s="35"/>
      <c r="G36" s="49"/>
      <c r="H36" s="50"/>
    </row>
    <row r="37" spans="1:8" x14ac:dyDescent="0.25">
      <c r="A37" s="261" t="s">
        <v>414</v>
      </c>
      <c r="B37" s="166">
        <v>16547</v>
      </c>
      <c r="E37" s="34"/>
      <c r="F37" s="35"/>
      <c r="G37" s="47"/>
      <c r="H37" s="48"/>
    </row>
    <row r="38" spans="1:8" x14ac:dyDescent="0.25">
      <c r="A38" s="261" t="s">
        <v>937</v>
      </c>
      <c r="B38" s="166">
        <v>32575</v>
      </c>
      <c r="E38" s="34"/>
      <c r="F38" s="35"/>
      <c r="G38" s="47"/>
      <c r="H38" s="48"/>
    </row>
    <row r="39" spans="1:8" x14ac:dyDescent="0.25">
      <c r="A39" s="261" t="s">
        <v>171</v>
      </c>
      <c r="B39" s="166">
        <v>39144</v>
      </c>
      <c r="E39" s="34"/>
      <c r="F39" s="35"/>
      <c r="G39" s="47"/>
      <c r="H39" s="48"/>
    </row>
    <row r="40" spans="1:8" x14ac:dyDescent="0.25">
      <c r="A40" s="261" t="s">
        <v>172</v>
      </c>
      <c r="B40" s="166">
        <v>118295</v>
      </c>
      <c r="E40" s="34"/>
      <c r="F40" s="35"/>
      <c r="G40" s="49"/>
      <c r="H40" s="50"/>
    </row>
    <row r="41" spans="1:8" x14ac:dyDescent="0.25">
      <c r="A41" s="261" t="s">
        <v>173</v>
      </c>
      <c r="B41" s="166">
        <v>258694</v>
      </c>
      <c r="E41" s="34"/>
      <c r="F41" s="35"/>
      <c r="G41" s="47"/>
      <c r="H41" s="48"/>
    </row>
    <row r="42" spans="1:8" x14ac:dyDescent="0.25">
      <c r="A42" s="261" t="s">
        <v>174</v>
      </c>
      <c r="B42" s="166">
        <v>914050</v>
      </c>
      <c r="E42" s="34"/>
      <c r="F42" s="35"/>
      <c r="G42" s="47"/>
      <c r="H42" s="48"/>
    </row>
    <row r="43" spans="1:8" x14ac:dyDescent="0.25">
      <c r="A43" s="261" t="s">
        <v>175</v>
      </c>
      <c r="B43" s="166">
        <v>3464306</v>
      </c>
      <c r="E43" s="34"/>
      <c r="F43" s="35"/>
      <c r="G43" s="47"/>
      <c r="H43" s="48"/>
    </row>
    <row r="44" spans="1:8" x14ac:dyDescent="0.25">
      <c r="A44" s="261" t="s">
        <v>764</v>
      </c>
      <c r="B44" s="166">
        <v>4873968</v>
      </c>
      <c r="E44" s="34"/>
      <c r="F44" s="35"/>
      <c r="G44" s="49"/>
      <c r="H44" s="50"/>
    </row>
    <row r="45" spans="1:8" x14ac:dyDescent="0.25">
      <c r="A45" s="261" t="s">
        <v>765</v>
      </c>
      <c r="B45" s="166">
        <v>17878355</v>
      </c>
      <c r="E45" s="36"/>
      <c r="F45" s="37"/>
      <c r="G45" s="47"/>
      <c r="H45" s="48"/>
    </row>
    <row r="46" spans="1:8" x14ac:dyDescent="0.25">
      <c r="A46" s="279"/>
      <c r="B46" s="279"/>
      <c r="G46" s="47"/>
      <c r="H46" s="48"/>
    </row>
    <row r="47" spans="1:8" x14ac:dyDescent="0.25">
      <c r="A47" s="279"/>
      <c r="B47" s="279"/>
      <c r="G47" s="47"/>
      <c r="H47" s="48"/>
    </row>
    <row r="48" spans="1:8" x14ac:dyDescent="0.25">
      <c r="A48" s="279"/>
      <c r="B48" s="279"/>
      <c r="G48" s="49"/>
      <c r="H48" s="50"/>
    </row>
    <row r="49" spans="1:8" x14ac:dyDescent="0.25">
      <c r="A49" s="279"/>
      <c r="G49" s="47"/>
      <c r="H49" s="48"/>
    </row>
    <row r="50" spans="1:8" x14ac:dyDescent="0.25">
      <c r="G50" s="47"/>
      <c r="H50" s="48"/>
    </row>
    <row r="51" spans="1:8" x14ac:dyDescent="0.25">
      <c r="G51" s="47"/>
      <c r="H51" s="48"/>
    </row>
    <row r="52" spans="1:8" x14ac:dyDescent="0.25">
      <c r="G52" s="47"/>
      <c r="H52" s="48"/>
    </row>
    <row r="53" spans="1:8" x14ac:dyDescent="0.25">
      <c r="G53" s="49"/>
      <c r="H53" s="50"/>
    </row>
    <row r="54" spans="1:8" x14ac:dyDescent="0.25">
      <c r="G54" s="47"/>
      <c r="H54" s="48"/>
    </row>
    <row r="55" spans="1:8" x14ac:dyDescent="0.25">
      <c r="G55" s="47"/>
      <c r="H55" s="48"/>
    </row>
    <row r="56" spans="1:8" x14ac:dyDescent="0.25">
      <c r="G56" s="47"/>
      <c r="H56" s="48"/>
    </row>
    <row r="57" spans="1:8" x14ac:dyDescent="0.25">
      <c r="G57" s="47"/>
      <c r="H57" s="48"/>
    </row>
    <row r="58" spans="1:8" x14ac:dyDescent="0.25">
      <c r="G58" s="47"/>
      <c r="H58" s="48"/>
    </row>
    <row r="59" spans="1:8" x14ac:dyDescent="0.25">
      <c r="G59" s="47"/>
      <c r="H59" s="48"/>
    </row>
    <row r="60" spans="1:8" x14ac:dyDescent="0.25">
      <c r="G60" s="47"/>
      <c r="H60" s="48"/>
    </row>
    <row r="61" spans="1:8" x14ac:dyDescent="0.25">
      <c r="G61" s="47"/>
      <c r="H61" s="48"/>
    </row>
    <row r="62" spans="1:8" x14ac:dyDescent="0.25">
      <c r="G62" s="47"/>
      <c r="H62" s="48"/>
    </row>
    <row r="63" spans="1:8" x14ac:dyDescent="0.25">
      <c r="G63" s="47"/>
      <c r="H63" s="48"/>
    </row>
    <row r="64" spans="1:8" x14ac:dyDescent="0.25">
      <c r="G64" s="47"/>
      <c r="H64" s="48"/>
    </row>
    <row r="65" spans="7:8" x14ac:dyDescent="0.25">
      <c r="G65" s="47"/>
      <c r="H65" s="48"/>
    </row>
    <row r="66" spans="7:8" x14ac:dyDescent="0.25">
      <c r="G66" s="47"/>
      <c r="H66" s="48"/>
    </row>
    <row r="67" spans="7:8" x14ac:dyDescent="0.25">
      <c r="G67" s="47"/>
      <c r="H67" s="48"/>
    </row>
    <row r="68" spans="7:8" x14ac:dyDescent="0.25">
      <c r="G68" s="47"/>
      <c r="H68" s="48"/>
    </row>
    <row r="69" spans="7:8" x14ac:dyDescent="0.25">
      <c r="G69" s="47"/>
      <c r="H69" s="48"/>
    </row>
    <row r="70" spans="7:8" x14ac:dyDescent="0.25">
      <c r="G70" s="49"/>
      <c r="H70" s="50"/>
    </row>
    <row r="71" spans="7:8" x14ac:dyDescent="0.25">
      <c r="G71" s="47"/>
      <c r="H71" s="48"/>
    </row>
    <row r="72" spans="7:8" x14ac:dyDescent="0.25">
      <c r="G72" s="47"/>
      <c r="H72" s="48"/>
    </row>
    <row r="73" spans="7:8" x14ac:dyDescent="0.25">
      <c r="G73" s="47"/>
      <c r="H73" s="48"/>
    </row>
    <row r="74" spans="7:8" x14ac:dyDescent="0.25">
      <c r="G74" s="47"/>
      <c r="H74" s="48"/>
    </row>
    <row r="75" spans="7:8" x14ac:dyDescent="0.25">
      <c r="G75" s="47"/>
      <c r="H75" s="48"/>
    </row>
    <row r="76" spans="7:8" x14ac:dyDescent="0.25">
      <c r="G76" s="47"/>
      <c r="H76" s="48"/>
    </row>
    <row r="77" spans="7:8" x14ac:dyDescent="0.25">
      <c r="G77" s="47"/>
      <c r="H77" s="48"/>
    </row>
    <row r="78" spans="7:8" x14ac:dyDescent="0.25">
      <c r="G78" s="47"/>
      <c r="H78" s="48"/>
    </row>
    <row r="79" spans="7:8" x14ac:dyDescent="0.25">
      <c r="G79" s="47"/>
      <c r="H79" s="48"/>
    </row>
    <row r="80" spans="7:8" x14ac:dyDescent="0.25">
      <c r="G80" s="47"/>
      <c r="H80" s="48"/>
    </row>
    <row r="81" spans="7:8" x14ac:dyDescent="0.25">
      <c r="G81" s="47"/>
      <c r="H81" s="48"/>
    </row>
    <row r="82" spans="7:8" x14ac:dyDescent="0.25">
      <c r="G82" s="47"/>
      <c r="H82" s="48"/>
    </row>
    <row r="83" spans="7:8" x14ac:dyDescent="0.25">
      <c r="G83" s="49"/>
      <c r="H83" s="50"/>
    </row>
  </sheetData>
  <mergeCells count="2">
    <mergeCell ref="A3:B3"/>
    <mergeCell ref="A4:B4"/>
  </mergeCells>
  <conditionalFormatting sqref="A6:B43 A46:B47">
    <cfRule type="expression" dxfId="15" priority="3">
      <formula>LEFT($A6,5)="Total"</formula>
    </cfRule>
    <cfRule type="expression" dxfId="14" priority="4">
      <formula>RIGHT($A6,5)="Total"</formula>
    </cfRule>
  </conditionalFormatting>
  <conditionalFormatting sqref="A44:B45">
    <cfRule type="expression" dxfId="13" priority="1">
      <formula>LEFT($A44,5)="Total"</formula>
    </cfRule>
    <cfRule type="expression" dxfId="12" priority="2">
      <formula>RIGHT($A44,5)="Total"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Plan75"/>
  <dimension ref="A1:H36"/>
  <sheetViews>
    <sheetView showGridLines="0" topLeftCell="A16" workbookViewId="0">
      <selection activeCell="B32" sqref="B32"/>
    </sheetView>
  </sheetViews>
  <sheetFormatPr defaultRowHeight="15" x14ac:dyDescent="0.25"/>
  <cols>
    <col min="1" max="1" width="26.28515625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7"/>
      <c r="D1" s="77"/>
      <c r="E1" s="77"/>
      <c r="F1" s="77"/>
      <c r="G1" s="77" t="s">
        <v>262</v>
      </c>
      <c r="H1" s="77" t="s">
        <v>1171</v>
      </c>
    </row>
    <row r="3" spans="1:8" x14ac:dyDescent="0.25">
      <c r="A3" s="364" t="str">
        <f>"Tabela Referente à "&amp;G1</f>
        <v>Tabela Referente à Figura 3.17</v>
      </c>
      <c r="B3" s="364"/>
    </row>
    <row r="4" spans="1:8" ht="33" customHeight="1" x14ac:dyDescent="0.25">
      <c r="A4" s="366" t="str">
        <f>H1</f>
        <v>Passageiros embarcados por aeroporto e unidade da federação – região Centro-Oeste – mercado doméstico, 2019</v>
      </c>
      <c r="B4" s="366"/>
    </row>
    <row r="5" spans="1:8" x14ac:dyDescent="0.25">
      <c r="A5" s="1" t="s">
        <v>101</v>
      </c>
      <c r="B5" s="20" t="s">
        <v>790</v>
      </c>
      <c r="C5" s="77" t="str">
        <f>MID(A32,7,LEN(A32))&amp;" "&amp;TEXT(B32,"#.##")&amp;" passageiros pagos"</f>
        <v>Região Centro-Oeste 12.042.974 passageiros pagos</v>
      </c>
      <c r="F5" s="37"/>
      <c r="G5" s="8"/>
    </row>
    <row r="6" spans="1:8" x14ac:dyDescent="0.25">
      <c r="A6" s="261" t="s">
        <v>176</v>
      </c>
      <c r="B6" s="166">
        <v>8443</v>
      </c>
      <c r="E6" s="34"/>
      <c r="F6" s="53"/>
      <c r="G6" s="54"/>
    </row>
    <row r="7" spans="1:8" x14ac:dyDescent="0.25">
      <c r="A7" s="261" t="s">
        <v>178</v>
      </c>
      <c r="B7" s="166">
        <v>13562</v>
      </c>
      <c r="C7" s="28"/>
      <c r="E7" s="34"/>
      <c r="F7" s="53"/>
      <c r="G7" s="54"/>
    </row>
    <row r="8" spans="1:8" x14ac:dyDescent="0.25">
      <c r="A8" s="261" t="s">
        <v>415</v>
      </c>
      <c r="B8" s="166">
        <v>14608</v>
      </c>
      <c r="C8" s="28"/>
      <c r="E8" s="34"/>
      <c r="F8" s="53"/>
      <c r="G8" s="54"/>
    </row>
    <row r="9" spans="1:8" x14ac:dyDescent="0.25">
      <c r="A9" s="261" t="s">
        <v>177</v>
      </c>
      <c r="B9" s="166">
        <v>40147</v>
      </c>
      <c r="E9" s="34"/>
      <c r="F9" s="53"/>
      <c r="G9" s="54"/>
    </row>
    <row r="10" spans="1:8" x14ac:dyDescent="0.25">
      <c r="A10" s="261" t="s">
        <v>179</v>
      </c>
      <c r="B10" s="166">
        <v>748549</v>
      </c>
      <c r="E10" s="34"/>
      <c r="F10" s="53"/>
      <c r="G10" s="54"/>
    </row>
    <row r="11" spans="1:8" x14ac:dyDescent="0.25">
      <c r="A11" s="261" t="s">
        <v>770</v>
      </c>
      <c r="B11" s="166">
        <v>825309</v>
      </c>
      <c r="E11" s="34"/>
      <c r="F11" s="53"/>
      <c r="G11" s="54"/>
    </row>
    <row r="12" spans="1:8" x14ac:dyDescent="0.25">
      <c r="A12" s="261" t="s">
        <v>956</v>
      </c>
      <c r="B12" s="166">
        <v>0</v>
      </c>
      <c r="E12" s="34"/>
      <c r="F12" s="53"/>
      <c r="G12" s="54"/>
    </row>
    <row r="13" spans="1:8" x14ac:dyDescent="0.25">
      <c r="A13" s="261" t="s">
        <v>957</v>
      </c>
      <c r="B13" s="166">
        <v>1</v>
      </c>
      <c r="E13" s="34"/>
      <c r="F13" s="53"/>
      <c r="G13" s="54"/>
    </row>
    <row r="14" spans="1:8" x14ac:dyDescent="0.25">
      <c r="A14" s="261" t="s">
        <v>959</v>
      </c>
      <c r="B14" s="166">
        <v>41</v>
      </c>
      <c r="E14" s="34"/>
      <c r="F14" s="53"/>
      <c r="G14" s="54"/>
    </row>
    <row r="15" spans="1:8" x14ac:dyDescent="0.25">
      <c r="A15" s="261" t="s">
        <v>960</v>
      </c>
      <c r="B15" s="166">
        <v>79</v>
      </c>
      <c r="E15" s="34"/>
      <c r="F15" s="55"/>
      <c r="G15" s="56"/>
    </row>
    <row r="16" spans="1:8" x14ac:dyDescent="0.25">
      <c r="A16" s="261" t="s">
        <v>962</v>
      </c>
      <c r="B16" s="166">
        <v>266</v>
      </c>
      <c r="E16" s="34"/>
      <c r="F16" s="53"/>
      <c r="G16" s="54"/>
    </row>
    <row r="17" spans="1:7" x14ac:dyDescent="0.25">
      <c r="A17" s="261" t="s">
        <v>961</v>
      </c>
      <c r="B17" s="166">
        <v>339</v>
      </c>
      <c r="E17" s="34"/>
      <c r="F17" s="53"/>
      <c r="G17" s="54"/>
    </row>
    <row r="18" spans="1:7" x14ac:dyDescent="0.25">
      <c r="A18" s="261" t="s">
        <v>510</v>
      </c>
      <c r="B18" s="166">
        <v>6263</v>
      </c>
      <c r="E18" s="34"/>
      <c r="F18" s="53"/>
      <c r="G18" s="54"/>
    </row>
    <row r="19" spans="1:7" x14ac:dyDescent="0.25">
      <c r="A19" s="261" t="s">
        <v>958</v>
      </c>
      <c r="B19" s="166">
        <v>6315</v>
      </c>
      <c r="E19" s="34"/>
      <c r="F19" s="53"/>
      <c r="G19" s="54"/>
    </row>
    <row r="20" spans="1:7" x14ac:dyDescent="0.25">
      <c r="A20" s="261" t="s">
        <v>511</v>
      </c>
      <c r="B20" s="166">
        <v>14498</v>
      </c>
      <c r="E20" s="34"/>
      <c r="F20" s="55"/>
      <c r="G20" s="56"/>
    </row>
    <row r="21" spans="1:7" x14ac:dyDescent="0.25">
      <c r="A21" s="261" t="s">
        <v>452</v>
      </c>
      <c r="B21" s="166">
        <v>25579</v>
      </c>
      <c r="E21" s="36"/>
      <c r="F21" s="53"/>
      <c r="G21" s="54"/>
    </row>
    <row r="22" spans="1:7" x14ac:dyDescent="0.25">
      <c r="A22" s="261" t="s">
        <v>180</v>
      </c>
      <c r="B22" s="166">
        <v>30562</v>
      </c>
      <c r="E22" s="34"/>
      <c r="F22" s="53"/>
      <c r="G22" s="54"/>
    </row>
    <row r="23" spans="1:7" x14ac:dyDescent="0.25">
      <c r="A23" s="261" t="s">
        <v>181</v>
      </c>
      <c r="B23" s="166">
        <v>74174</v>
      </c>
      <c r="E23" s="34"/>
      <c r="F23" s="53"/>
      <c r="G23" s="54"/>
    </row>
    <row r="24" spans="1:7" x14ac:dyDescent="0.25">
      <c r="A24" s="261" t="s">
        <v>182</v>
      </c>
      <c r="B24" s="166">
        <v>1454582</v>
      </c>
      <c r="E24" s="34"/>
      <c r="F24" s="53"/>
      <c r="G24" s="54"/>
    </row>
    <row r="25" spans="1:7" x14ac:dyDescent="0.25">
      <c r="A25" s="261" t="s">
        <v>771</v>
      </c>
      <c r="B25" s="166">
        <v>1612699</v>
      </c>
      <c r="E25" s="34"/>
      <c r="F25" s="53"/>
      <c r="G25" s="54"/>
    </row>
    <row r="26" spans="1:7" x14ac:dyDescent="0.25">
      <c r="A26" s="261" t="s">
        <v>183</v>
      </c>
      <c r="B26" s="166">
        <v>16129</v>
      </c>
      <c r="E26" s="34"/>
      <c r="F26" s="55"/>
      <c r="G26" s="56"/>
    </row>
    <row r="27" spans="1:7" x14ac:dyDescent="0.25">
      <c r="A27" s="261" t="s">
        <v>184</v>
      </c>
      <c r="B27" s="166">
        <v>67318</v>
      </c>
      <c r="E27" s="34"/>
      <c r="F27" s="35"/>
    </row>
    <row r="28" spans="1:7" x14ac:dyDescent="0.25">
      <c r="A28" s="261" t="s">
        <v>185</v>
      </c>
      <c r="B28" s="166">
        <v>1563625</v>
      </c>
      <c r="E28" s="34"/>
      <c r="F28" s="35"/>
    </row>
    <row r="29" spans="1:7" x14ac:dyDescent="0.25">
      <c r="A29" s="261" t="s">
        <v>772</v>
      </c>
      <c r="B29" s="166">
        <v>1647072</v>
      </c>
      <c r="E29" s="34"/>
      <c r="F29" s="35"/>
    </row>
    <row r="30" spans="1:7" x14ac:dyDescent="0.25">
      <c r="A30" s="261" t="s">
        <v>186</v>
      </c>
      <c r="B30" s="166">
        <v>7957894</v>
      </c>
      <c r="E30" s="34"/>
      <c r="F30" s="35"/>
    </row>
    <row r="31" spans="1:7" x14ac:dyDescent="0.25">
      <c r="A31" s="261" t="s">
        <v>773</v>
      </c>
      <c r="B31" s="166">
        <v>7957894</v>
      </c>
      <c r="E31" s="34"/>
      <c r="F31" s="35"/>
    </row>
    <row r="32" spans="1:7" x14ac:dyDescent="0.25">
      <c r="A32" s="261" t="s">
        <v>774</v>
      </c>
      <c r="B32" s="166">
        <v>12042974</v>
      </c>
      <c r="E32" s="34"/>
      <c r="F32" s="35"/>
    </row>
    <row r="33" spans="5:6" x14ac:dyDescent="0.25">
      <c r="E33" s="34"/>
      <c r="F33" s="35"/>
    </row>
    <row r="34" spans="5:6" x14ac:dyDescent="0.25">
      <c r="E34" s="34"/>
      <c r="F34" s="35"/>
    </row>
    <row r="35" spans="5:6" x14ac:dyDescent="0.25">
      <c r="E35" s="34"/>
      <c r="F35" s="35"/>
    </row>
    <row r="36" spans="5:6" x14ac:dyDescent="0.25">
      <c r="E36" s="36"/>
      <c r="F36" s="37"/>
    </row>
  </sheetData>
  <mergeCells count="2">
    <mergeCell ref="A3:B3"/>
    <mergeCell ref="A4:B4"/>
  </mergeCells>
  <conditionalFormatting sqref="A6:B25">
    <cfRule type="expression" dxfId="11" priority="5">
      <formula>LEFT($A6,5)="Total"</formula>
    </cfRule>
    <cfRule type="expression" dxfId="10" priority="6">
      <formula>RIGHT($A6,5)="Total"</formula>
    </cfRule>
  </conditionalFormatting>
  <conditionalFormatting sqref="A26:B26">
    <cfRule type="expression" dxfId="9" priority="3">
      <formula>LEFT($A26,5)="Total"</formula>
    </cfRule>
    <cfRule type="expression" dxfId="8" priority="4">
      <formula>RIGHT($A26,5)="Total"</formula>
    </cfRule>
  </conditionalFormatting>
  <conditionalFormatting sqref="A27:B32">
    <cfRule type="expression" dxfId="7" priority="1">
      <formula>LEFT($A27,5)="Total"</formula>
    </cfRule>
    <cfRule type="expression" dxfId="6" priority="2">
      <formula>RIGHT($A27,5)="Total"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Plan76"/>
  <dimension ref="A1:H45"/>
  <sheetViews>
    <sheetView showGridLines="0" topLeftCell="A10" workbookViewId="0">
      <selection activeCell="B45" sqref="B45"/>
    </sheetView>
  </sheetViews>
  <sheetFormatPr defaultRowHeight="15" x14ac:dyDescent="0.25"/>
  <cols>
    <col min="1" max="1" width="21" bestFit="1" customWidth="1"/>
    <col min="2" max="2" width="36.7109375" bestFit="1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77"/>
      <c r="D1" s="77"/>
      <c r="E1" s="77"/>
      <c r="F1" s="77"/>
      <c r="G1" s="77" t="s">
        <v>263</v>
      </c>
      <c r="H1" s="77" t="s">
        <v>1172</v>
      </c>
    </row>
    <row r="3" spans="1:8" x14ac:dyDescent="0.25">
      <c r="A3" s="364" t="str">
        <f>"Tabela Referente à "&amp;G1</f>
        <v>Tabela Referente à Figura 3.18</v>
      </c>
      <c r="B3" s="364"/>
    </row>
    <row r="4" spans="1:8" ht="31.5" customHeight="1" x14ac:dyDescent="0.25">
      <c r="A4" s="366" t="str">
        <f>H1</f>
        <v>Passageiros embarcados por aeroporto e unidade da federação – Região Sul – mercado doméstico, 2019</v>
      </c>
      <c r="B4" s="366"/>
    </row>
    <row r="5" spans="1:8" x14ac:dyDescent="0.25">
      <c r="A5" s="1" t="s">
        <v>101</v>
      </c>
      <c r="B5" s="20" t="s">
        <v>790</v>
      </c>
      <c r="C5" s="77" t="str">
        <f>MID(A45,7,LEN(A45))&amp;" "&amp;TEXT(B45,"#.##")&amp;" passageiros pagos"</f>
        <v>Região Sul 12.534.472 passageiros pagos</v>
      </c>
      <c r="F5" s="37"/>
      <c r="G5" s="8"/>
    </row>
    <row r="6" spans="1:8" x14ac:dyDescent="0.25">
      <c r="A6" s="261" t="s">
        <v>509</v>
      </c>
      <c r="B6" s="166">
        <v>12661</v>
      </c>
      <c r="E6" s="34"/>
      <c r="F6" s="35"/>
      <c r="G6" s="8"/>
    </row>
    <row r="7" spans="1:8" x14ac:dyDescent="0.25">
      <c r="A7" s="261" t="s">
        <v>446</v>
      </c>
      <c r="B7" s="166">
        <v>65389</v>
      </c>
      <c r="E7" s="36"/>
      <c r="F7" s="35"/>
      <c r="G7" s="8"/>
    </row>
    <row r="8" spans="1:8" x14ac:dyDescent="0.25">
      <c r="A8" s="261" t="s">
        <v>187</v>
      </c>
      <c r="B8" s="166">
        <v>224771</v>
      </c>
      <c r="E8" s="34"/>
      <c r="F8" s="35"/>
      <c r="G8" s="8"/>
    </row>
    <row r="9" spans="1:8" x14ac:dyDescent="0.25">
      <c r="A9" s="261" t="s">
        <v>188</v>
      </c>
      <c r="B9" s="166">
        <v>280652</v>
      </c>
      <c r="C9" s="28"/>
      <c r="E9" s="34"/>
      <c r="F9" s="35"/>
      <c r="G9" s="8"/>
    </row>
    <row r="10" spans="1:8" x14ac:dyDescent="0.25">
      <c r="A10" s="261" t="s">
        <v>189</v>
      </c>
      <c r="B10" s="166">
        <v>930247</v>
      </c>
      <c r="C10" s="28"/>
      <c r="E10" s="34"/>
      <c r="F10" s="35"/>
      <c r="G10" s="8"/>
    </row>
    <row r="11" spans="1:8" x14ac:dyDescent="0.25">
      <c r="A11" s="261" t="s">
        <v>190</v>
      </c>
      <c r="B11" s="166">
        <v>1731085</v>
      </c>
      <c r="C11" s="28"/>
      <c r="E11" s="34"/>
      <c r="F11" s="35"/>
      <c r="G11" s="8"/>
    </row>
    <row r="12" spans="1:8" x14ac:dyDescent="0.25">
      <c r="A12" s="261" t="s">
        <v>766</v>
      </c>
      <c r="B12" s="166">
        <v>3244805</v>
      </c>
      <c r="E12" s="34"/>
      <c r="F12" s="35"/>
      <c r="G12" s="8"/>
    </row>
    <row r="13" spans="1:8" x14ac:dyDescent="0.25">
      <c r="A13" s="261" t="s">
        <v>938</v>
      </c>
      <c r="B13" s="166">
        <v>130</v>
      </c>
      <c r="E13" s="34"/>
      <c r="F13" s="35"/>
      <c r="G13" s="8"/>
    </row>
    <row r="14" spans="1:8" x14ac:dyDescent="0.25">
      <c r="A14" s="261" t="s">
        <v>939</v>
      </c>
      <c r="B14" s="166">
        <v>191</v>
      </c>
      <c r="E14" s="34"/>
      <c r="F14" s="35"/>
      <c r="G14" s="8"/>
    </row>
    <row r="15" spans="1:8" x14ac:dyDescent="0.25">
      <c r="A15" s="261" t="s">
        <v>940</v>
      </c>
      <c r="B15" s="166">
        <v>224</v>
      </c>
      <c r="E15" s="34"/>
      <c r="F15" s="35"/>
      <c r="G15" s="8"/>
    </row>
    <row r="16" spans="1:8" x14ac:dyDescent="0.25">
      <c r="A16" s="261" t="s">
        <v>941</v>
      </c>
      <c r="B16" s="166">
        <v>334</v>
      </c>
      <c r="E16" s="34"/>
      <c r="F16" s="35"/>
      <c r="G16" s="8"/>
    </row>
    <row r="17" spans="1:7" x14ac:dyDescent="0.25">
      <c r="A17" s="261" t="s">
        <v>447</v>
      </c>
      <c r="B17" s="166">
        <v>10012</v>
      </c>
      <c r="E17" s="34"/>
      <c r="F17" s="37"/>
      <c r="G17" s="8"/>
    </row>
    <row r="18" spans="1:7" x14ac:dyDescent="0.25">
      <c r="A18" s="261" t="s">
        <v>554</v>
      </c>
      <c r="B18" s="166">
        <v>11185</v>
      </c>
      <c r="E18" s="34"/>
      <c r="F18" s="35"/>
      <c r="G18" s="8"/>
    </row>
    <row r="19" spans="1:7" x14ac:dyDescent="0.25">
      <c r="A19" s="261" t="s">
        <v>191</v>
      </c>
      <c r="B19" s="166">
        <v>14963</v>
      </c>
      <c r="E19" s="34"/>
      <c r="F19" s="35"/>
      <c r="G19" s="8"/>
    </row>
    <row r="20" spans="1:7" x14ac:dyDescent="0.25">
      <c r="A20" s="261" t="s">
        <v>192</v>
      </c>
      <c r="B20" s="166">
        <v>16421</v>
      </c>
      <c r="E20" s="34"/>
      <c r="F20" s="35"/>
      <c r="G20" s="8"/>
    </row>
    <row r="21" spans="1:7" x14ac:dyDescent="0.25">
      <c r="A21" s="261" t="s">
        <v>193</v>
      </c>
      <c r="B21" s="166">
        <v>79874</v>
      </c>
      <c r="E21" s="34"/>
      <c r="F21" s="35"/>
      <c r="G21" s="8"/>
    </row>
    <row r="22" spans="1:7" x14ac:dyDescent="0.25">
      <c r="A22" s="261" t="s">
        <v>194</v>
      </c>
      <c r="B22" s="166">
        <v>101261</v>
      </c>
      <c r="E22" s="34"/>
      <c r="F22" s="35"/>
      <c r="G22" s="8"/>
    </row>
    <row r="23" spans="1:7" x14ac:dyDescent="0.25">
      <c r="A23" s="261" t="s">
        <v>195</v>
      </c>
      <c r="B23" s="166">
        <v>3796811</v>
      </c>
      <c r="E23" s="34"/>
      <c r="F23" s="35"/>
      <c r="G23" s="8"/>
    </row>
    <row r="24" spans="1:7" x14ac:dyDescent="0.25">
      <c r="A24" s="261" t="s">
        <v>767</v>
      </c>
      <c r="B24" s="166">
        <v>4031406</v>
      </c>
      <c r="E24" s="36"/>
      <c r="F24" s="35"/>
      <c r="G24" s="8"/>
    </row>
    <row r="25" spans="1:7" x14ac:dyDescent="0.25">
      <c r="A25" s="261" t="s">
        <v>945</v>
      </c>
      <c r="B25" s="166">
        <v>10</v>
      </c>
      <c r="E25" s="34"/>
      <c r="F25" s="35"/>
      <c r="G25" s="8"/>
    </row>
    <row r="26" spans="1:7" x14ac:dyDescent="0.25">
      <c r="A26" s="261" t="s">
        <v>950</v>
      </c>
      <c r="B26" s="166">
        <v>37</v>
      </c>
      <c r="E26" s="34"/>
      <c r="F26" s="35"/>
      <c r="G26" s="8"/>
    </row>
    <row r="27" spans="1:7" x14ac:dyDescent="0.25">
      <c r="A27" s="261" t="s">
        <v>946</v>
      </c>
      <c r="B27" s="166">
        <v>43</v>
      </c>
      <c r="E27" s="34"/>
      <c r="F27" s="35"/>
      <c r="G27" s="8"/>
    </row>
    <row r="28" spans="1:7" x14ac:dyDescent="0.25">
      <c r="A28" s="261" t="s">
        <v>943</v>
      </c>
      <c r="B28" s="166">
        <v>72</v>
      </c>
      <c r="E28" s="34"/>
      <c r="F28" s="35"/>
      <c r="G28" s="8"/>
    </row>
    <row r="29" spans="1:7" x14ac:dyDescent="0.25">
      <c r="A29" s="261" t="s">
        <v>947</v>
      </c>
      <c r="B29" s="166">
        <v>82</v>
      </c>
      <c r="E29" s="34"/>
      <c r="F29" s="37"/>
      <c r="G29" s="8"/>
    </row>
    <row r="30" spans="1:7" x14ac:dyDescent="0.25">
      <c r="A30" s="261" t="s">
        <v>952</v>
      </c>
      <c r="B30" s="166">
        <v>102</v>
      </c>
      <c r="E30" s="34"/>
      <c r="F30" s="35"/>
      <c r="G30" s="8"/>
    </row>
    <row r="31" spans="1:7" x14ac:dyDescent="0.25">
      <c r="A31" s="261" t="s">
        <v>948</v>
      </c>
      <c r="B31" s="166">
        <v>105</v>
      </c>
      <c r="E31" s="36"/>
      <c r="G31" s="8"/>
    </row>
    <row r="32" spans="1:7" x14ac:dyDescent="0.25">
      <c r="A32" s="261" t="s">
        <v>949</v>
      </c>
      <c r="B32" s="166">
        <v>123</v>
      </c>
      <c r="E32" s="34"/>
      <c r="F32" s="35"/>
      <c r="G32" s="8"/>
    </row>
    <row r="33" spans="1:6" x14ac:dyDescent="0.25">
      <c r="A33" s="261" t="s">
        <v>944</v>
      </c>
      <c r="B33" s="166">
        <v>141</v>
      </c>
      <c r="E33" s="34"/>
      <c r="F33" s="35"/>
    </row>
    <row r="34" spans="1:6" x14ac:dyDescent="0.25">
      <c r="A34" s="261" t="s">
        <v>942</v>
      </c>
      <c r="B34" s="166">
        <v>171</v>
      </c>
      <c r="E34" s="34"/>
      <c r="F34" s="35"/>
    </row>
    <row r="35" spans="1:6" x14ac:dyDescent="0.25">
      <c r="A35" s="261" t="s">
        <v>951</v>
      </c>
      <c r="B35" s="166">
        <v>315</v>
      </c>
      <c r="E35" s="34"/>
      <c r="F35" s="35"/>
    </row>
    <row r="36" spans="1:6" x14ac:dyDescent="0.25">
      <c r="A36" s="261" t="s">
        <v>953</v>
      </c>
      <c r="B36" s="166">
        <v>7409</v>
      </c>
      <c r="E36" s="34"/>
      <c r="F36" s="35"/>
    </row>
    <row r="37" spans="1:6" x14ac:dyDescent="0.25">
      <c r="A37" s="261" t="s">
        <v>954</v>
      </c>
      <c r="B37" s="166">
        <v>9187</v>
      </c>
      <c r="E37" s="34"/>
      <c r="F37" s="35"/>
    </row>
    <row r="38" spans="1:6" x14ac:dyDescent="0.25">
      <c r="A38" s="261" t="s">
        <v>955</v>
      </c>
      <c r="B38" s="166">
        <v>12065</v>
      </c>
      <c r="E38" s="34"/>
      <c r="F38" s="35"/>
    </row>
    <row r="39" spans="1:6" x14ac:dyDescent="0.25">
      <c r="A39" s="261" t="s">
        <v>196</v>
      </c>
      <c r="B39" s="166">
        <v>114271</v>
      </c>
      <c r="E39" s="34"/>
      <c r="F39" s="35"/>
    </row>
    <row r="40" spans="1:6" x14ac:dyDescent="0.25">
      <c r="A40" s="261" t="s">
        <v>197</v>
      </c>
      <c r="B40" s="166">
        <v>361373</v>
      </c>
      <c r="E40" s="34"/>
      <c r="F40" s="35"/>
    </row>
    <row r="41" spans="1:6" x14ac:dyDescent="0.25">
      <c r="A41" s="261" t="s">
        <v>198</v>
      </c>
      <c r="B41" s="166">
        <v>488051</v>
      </c>
      <c r="E41" s="34"/>
      <c r="F41" s="35"/>
    </row>
    <row r="42" spans="1:6" x14ac:dyDescent="0.25">
      <c r="A42" s="261" t="s">
        <v>199</v>
      </c>
      <c r="B42" s="166">
        <v>1109382</v>
      </c>
      <c r="E42" s="34"/>
      <c r="F42" s="35"/>
    </row>
    <row r="43" spans="1:6" x14ac:dyDescent="0.25">
      <c r="A43" s="261" t="s">
        <v>200</v>
      </c>
      <c r="B43" s="166">
        <v>3155322</v>
      </c>
      <c r="E43" s="36"/>
      <c r="F43" s="37"/>
    </row>
    <row r="44" spans="1:6" x14ac:dyDescent="0.25">
      <c r="A44" s="261" t="s">
        <v>768</v>
      </c>
      <c r="B44" s="166">
        <v>5258261</v>
      </c>
    </row>
    <row r="45" spans="1:6" x14ac:dyDescent="0.25">
      <c r="A45" s="261" t="s">
        <v>769</v>
      </c>
      <c r="B45" s="166">
        <v>12534472</v>
      </c>
    </row>
  </sheetData>
  <mergeCells count="2">
    <mergeCell ref="A3:B3"/>
    <mergeCell ref="A4:B4"/>
  </mergeCells>
  <conditionalFormatting sqref="A6:B28">
    <cfRule type="expression" dxfId="5" priority="3">
      <formula>LEFT($A6,5)="Total"</formula>
    </cfRule>
    <cfRule type="expression" dxfId="4" priority="4">
      <formula>RIGHT($A6,5)="Total"</formula>
    </cfRule>
  </conditionalFormatting>
  <conditionalFormatting sqref="A29:B45">
    <cfRule type="expression" dxfId="3" priority="1">
      <formula>LEFT($A29,5)="Total"</formula>
    </cfRule>
    <cfRule type="expression" dxfId="2" priority="2">
      <formula>RIGHT($A29,5)="Total"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Plan77"/>
  <dimension ref="A1:H47"/>
  <sheetViews>
    <sheetView showGridLines="0" topLeftCell="A25" workbookViewId="0">
      <selection activeCell="B46" sqref="B46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77"/>
      <c r="D1" s="77"/>
      <c r="E1" s="77"/>
      <c r="F1" s="77"/>
      <c r="G1" s="77" t="s">
        <v>264</v>
      </c>
      <c r="H1" s="77" t="s">
        <v>1173</v>
      </c>
    </row>
    <row r="3" spans="1:8" x14ac:dyDescent="0.25">
      <c r="A3" s="364" t="str">
        <f>"Tabela Referente à "&amp;G1</f>
        <v>Tabela Referente à Figura 3.19</v>
      </c>
      <c r="B3" s="364"/>
    </row>
    <row r="4" spans="1:8" ht="29.25" customHeight="1" x14ac:dyDescent="0.25">
      <c r="A4" s="365" t="str">
        <f>H1</f>
        <v>Passageiros embarcados por aeroporto e unidade da federação – região Norte – mercado doméstico, 2019</v>
      </c>
      <c r="B4" s="365"/>
    </row>
    <row r="5" spans="1:8" x14ac:dyDescent="0.25">
      <c r="A5" s="1" t="s">
        <v>101</v>
      </c>
      <c r="B5" s="20" t="s">
        <v>790</v>
      </c>
    </row>
    <row r="6" spans="1:8" x14ac:dyDescent="0.25">
      <c r="A6" s="261" t="s">
        <v>201</v>
      </c>
      <c r="B6" s="166">
        <v>187146</v>
      </c>
    </row>
    <row r="7" spans="1:8" x14ac:dyDescent="0.25">
      <c r="A7" s="261" t="s">
        <v>775</v>
      </c>
      <c r="B7" s="166">
        <v>187146</v>
      </c>
    </row>
    <row r="8" spans="1:8" x14ac:dyDescent="0.25">
      <c r="A8" s="261" t="s">
        <v>202</v>
      </c>
      <c r="B8" s="166">
        <v>29073</v>
      </c>
    </row>
    <row r="9" spans="1:8" x14ac:dyDescent="0.25">
      <c r="A9" s="261" t="s">
        <v>203</v>
      </c>
      <c r="B9" s="166">
        <v>170556</v>
      </c>
      <c r="C9" s="28"/>
    </row>
    <row r="10" spans="1:8" x14ac:dyDescent="0.25">
      <c r="A10" s="261" t="s">
        <v>776</v>
      </c>
      <c r="B10" s="166">
        <v>199629</v>
      </c>
      <c r="C10" s="28"/>
    </row>
    <row r="11" spans="1:8" x14ac:dyDescent="0.25">
      <c r="A11" s="261" t="s">
        <v>204</v>
      </c>
      <c r="B11" s="166">
        <v>303850</v>
      </c>
    </row>
    <row r="12" spans="1:8" x14ac:dyDescent="0.25">
      <c r="A12" s="261" t="s">
        <v>777</v>
      </c>
      <c r="B12" s="166">
        <v>303850</v>
      </c>
    </row>
    <row r="13" spans="1:8" x14ac:dyDescent="0.25">
      <c r="A13" s="261" t="s">
        <v>205</v>
      </c>
      <c r="B13" s="166">
        <v>17561</v>
      </c>
    </row>
    <row r="14" spans="1:8" x14ac:dyDescent="0.25">
      <c r="A14" s="261" t="s">
        <v>206</v>
      </c>
      <c r="B14" s="166">
        <v>286430</v>
      </c>
    </row>
    <row r="15" spans="1:8" x14ac:dyDescent="0.25">
      <c r="A15" s="261" t="s">
        <v>778</v>
      </c>
      <c r="B15" s="166">
        <v>303991</v>
      </c>
    </row>
    <row r="16" spans="1:8" x14ac:dyDescent="0.25">
      <c r="A16" s="261" t="s">
        <v>207</v>
      </c>
      <c r="B16" s="166">
        <v>19519</v>
      </c>
    </row>
    <row r="17" spans="1:2" x14ac:dyDescent="0.25">
      <c r="A17" s="261" t="s">
        <v>208</v>
      </c>
      <c r="B17" s="166">
        <v>30541</v>
      </c>
    </row>
    <row r="18" spans="1:2" x14ac:dyDescent="0.25">
      <c r="A18" s="261" t="s">
        <v>209</v>
      </c>
      <c r="B18" s="166">
        <v>34710</v>
      </c>
    </row>
    <row r="19" spans="1:2" x14ac:dyDescent="0.25">
      <c r="A19" s="261" t="s">
        <v>210</v>
      </c>
      <c r="B19" s="166">
        <v>371647</v>
      </c>
    </row>
    <row r="20" spans="1:2" x14ac:dyDescent="0.25">
      <c r="A20" s="261" t="s">
        <v>779</v>
      </c>
      <c r="B20" s="166">
        <v>456417</v>
      </c>
    </row>
    <row r="21" spans="1:2" x14ac:dyDescent="0.25">
      <c r="A21" s="261" t="s">
        <v>963</v>
      </c>
      <c r="B21" s="166">
        <v>601</v>
      </c>
    </row>
    <row r="22" spans="1:2" x14ac:dyDescent="0.25">
      <c r="A22" s="261" t="s">
        <v>213</v>
      </c>
      <c r="B22" s="166">
        <v>1104</v>
      </c>
    </row>
    <row r="23" spans="1:2" x14ac:dyDescent="0.25">
      <c r="A23" s="261" t="s">
        <v>211</v>
      </c>
      <c r="B23" s="166">
        <v>1315</v>
      </c>
    </row>
    <row r="24" spans="1:2" x14ac:dyDescent="0.25">
      <c r="A24" s="261" t="s">
        <v>216</v>
      </c>
      <c r="B24" s="166">
        <v>1974</v>
      </c>
    </row>
    <row r="25" spans="1:2" x14ac:dyDescent="0.25">
      <c r="A25" s="261" t="s">
        <v>214</v>
      </c>
      <c r="B25" s="166">
        <v>4048</v>
      </c>
    </row>
    <row r="26" spans="1:2" x14ac:dyDescent="0.25">
      <c r="A26" s="261" t="s">
        <v>215</v>
      </c>
      <c r="B26" s="166">
        <v>5137</v>
      </c>
    </row>
    <row r="27" spans="1:2" x14ac:dyDescent="0.25">
      <c r="A27" s="261" t="s">
        <v>212</v>
      </c>
      <c r="B27" s="166">
        <v>8825</v>
      </c>
    </row>
    <row r="28" spans="1:2" x14ac:dyDescent="0.25">
      <c r="A28" s="261" t="s">
        <v>219</v>
      </c>
      <c r="B28" s="166">
        <v>15002</v>
      </c>
    </row>
    <row r="29" spans="1:2" x14ac:dyDescent="0.25">
      <c r="A29" s="261" t="s">
        <v>218</v>
      </c>
      <c r="B29" s="166">
        <v>19566</v>
      </c>
    </row>
    <row r="30" spans="1:2" x14ac:dyDescent="0.25">
      <c r="A30" s="261" t="s">
        <v>217</v>
      </c>
      <c r="B30" s="166">
        <v>28301</v>
      </c>
    </row>
    <row r="31" spans="1:2" x14ac:dyDescent="0.25">
      <c r="A31" s="261" t="s">
        <v>220</v>
      </c>
      <c r="B31" s="166">
        <v>30921</v>
      </c>
    </row>
    <row r="32" spans="1:2" x14ac:dyDescent="0.25">
      <c r="A32" s="261" t="s">
        <v>221</v>
      </c>
      <c r="B32" s="166">
        <v>1456305</v>
      </c>
    </row>
    <row r="33" spans="1:2" x14ac:dyDescent="0.25">
      <c r="A33" s="261" t="s">
        <v>780</v>
      </c>
      <c r="B33" s="166">
        <v>1573099</v>
      </c>
    </row>
    <row r="34" spans="1:2" x14ac:dyDescent="0.25">
      <c r="A34" s="261" t="s">
        <v>966</v>
      </c>
      <c r="B34" s="166">
        <v>167</v>
      </c>
    </row>
    <row r="35" spans="1:2" x14ac:dyDescent="0.25">
      <c r="A35" s="261" t="s">
        <v>964</v>
      </c>
      <c r="B35" s="166">
        <v>216</v>
      </c>
    </row>
    <row r="36" spans="1:2" x14ac:dyDescent="0.25">
      <c r="A36" s="261" t="s">
        <v>967</v>
      </c>
      <c r="B36" s="166">
        <v>507</v>
      </c>
    </row>
    <row r="37" spans="1:2" x14ac:dyDescent="0.25">
      <c r="A37" s="261" t="s">
        <v>965</v>
      </c>
      <c r="B37" s="166">
        <v>524</v>
      </c>
    </row>
    <row r="38" spans="1:2" x14ac:dyDescent="0.25">
      <c r="A38" s="261" t="s">
        <v>222</v>
      </c>
      <c r="B38" s="166">
        <v>5285</v>
      </c>
    </row>
    <row r="39" spans="1:2" x14ac:dyDescent="0.25">
      <c r="A39" s="261" t="s">
        <v>223</v>
      </c>
      <c r="B39" s="166">
        <v>9031</v>
      </c>
    </row>
    <row r="40" spans="1:2" x14ac:dyDescent="0.25">
      <c r="A40" s="261" t="s">
        <v>225</v>
      </c>
      <c r="B40" s="166">
        <v>48210</v>
      </c>
    </row>
    <row r="41" spans="1:2" x14ac:dyDescent="0.25">
      <c r="A41" s="261" t="s">
        <v>224</v>
      </c>
      <c r="B41" s="166">
        <v>67777</v>
      </c>
    </row>
    <row r="42" spans="1:2" x14ac:dyDescent="0.25">
      <c r="A42" s="261" t="s">
        <v>226</v>
      </c>
      <c r="B42" s="166">
        <v>137035</v>
      </c>
    </row>
    <row r="43" spans="1:2" x14ac:dyDescent="0.25">
      <c r="A43" s="261" t="s">
        <v>227</v>
      </c>
      <c r="B43" s="166">
        <v>248333</v>
      </c>
    </row>
    <row r="44" spans="1:2" x14ac:dyDescent="0.25">
      <c r="A44" s="261" t="s">
        <v>228</v>
      </c>
      <c r="B44" s="166">
        <v>1700122</v>
      </c>
    </row>
    <row r="45" spans="1:2" x14ac:dyDescent="0.25">
      <c r="A45" s="261" t="s">
        <v>781</v>
      </c>
      <c r="B45" s="166">
        <v>2217207</v>
      </c>
    </row>
    <row r="46" spans="1:2" x14ac:dyDescent="0.25">
      <c r="A46" s="261" t="s">
        <v>782</v>
      </c>
      <c r="B46" s="166">
        <v>5241339</v>
      </c>
    </row>
    <row r="47" spans="1:2" x14ac:dyDescent="0.25">
      <c r="A47" s="77" t="s">
        <v>70</v>
      </c>
      <c r="B47" s="77" t="str">
        <f>"Região "&amp;A47&amp;" "&amp;TEXT(B46,"##.###")&amp;" passageiros"</f>
        <v>Região Norte 5.241.339 passageiros</v>
      </c>
    </row>
  </sheetData>
  <mergeCells count="2">
    <mergeCell ref="A3:B3"/>
    <mergeCell ref="A4:B4"/>
  </mergeCells>
  <conditionalFormatting sqref="A6:B46">
    <cfRule type="expression" dxfId="1" priority="1">
      <formula>LEFT($A6,5)="Total"</formula>
    </cfRule>
    <cfRule type="expression" dxfId="0" priority="2">
      <formula>RIGHT($A6,5)="Total"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Plan78"/>
  <dimension ref="A1:H27"/>
  <sheetViews>
    <sheetView showGridLines="0" workbookViewId="0">
      <selection activeCell="B11" sqref="B11"/>
    </sheetView>
  </sheetViews>
  <sheetFormatPr defaultRowHeight="15" x14ac:dyDescent="0.25"/>
  <cols>
    <col min="1" max="1" width="30.5703125" bestFit="1" customWidth="1"/>
    <col min="2" max="2" width="43.85546875" bestFit="1" customWidth="1"/>
    <col min="5" max="5" width="15.85546875" bestFit="1" customWidth="1"/>
  </cols>
  <sheetData>
    <row r="1" spans="1:8" x14ac:dyDescent="0.25">
      <c r="C1" s="77"/>
      <c r="D1" s="77"/>
      <c r="E1" s="77"/>
      <c r="F1" s="77"/>
      <c r="G1" s="77" t="s">
        <v>265</v>
      </c>
      <c r="H1" s="77" t="s">
        <v>1174</v>
      </c>
    </row>
    <row r="3" spans="1:8" x14ac:dyDescent="0.25">
      <c r="A3" s="364" t="str">
        <f>"Tabela Referente à "&amp;G1</f>
        <v>Tabela Referente à Figura 3.20</v>
      </c>
      <c r="B3" s="364"/>
    </row>
    <row r="4" spans="1:8" ht="32.25" customHeight="1" x14ac:dyDescent="0.25">
      <c r="A4" s="365" t="str">
        <f>H1</f>
        <v>Distribuição dos embarques nos 20 maiores aeroportos – mercado doméstico, 2019</v>
      </c>
      <c r="B4" s="365"/>
    </row>
    <row r="5" spans="1:8" x14ac:dyDescent="0.25">
      <c r="A5" s="1" t="s">
        <v>101</v>
      </c>
      <c r="B5" s="20" t="s">
        <v>791</v>
      </c>
    </row>
    <row r="6" spans="1:8" x14ac:dyDescent="0.25">
      <c r="A6" s="67" t="s">
        <v>533</v>
      </c>
      <c r="B6" s="147">
        <v>0.14523099708743803</v>
      </c>
    </row>
    <row r="7" spans="1:8" x14ac:dyDescent="0.25">
      <c r="A7" s="66" t="s">
        <v>534</v>
      </c>
      <c r="B7" s="148">
        <v>0.11685139181180605</v>
      </c>
    </row>
    <row r="8" spans="1:8" x14ac:dyDescent="0.25">
      <c r="A8" s="67" t="s">
        <v>535</v>
      </c>
      <c r="B8" s="147">
        <v>8.3547301473356025E-2</v>
      </c>
    </row>
    <row r="9" spans="1:8" x14ac:dyDescent="0.25">
      <c r="A9" s="66" t="s">
        <v>537</v>
      </c>
      <c r="B9" s="148">
        <v>5.4092663905390526E-2</v>
      </c>
      <c r="C9" s="28"/>
    </row>
    <row r="10" spans="1:8" x14ac:dyDescent="0.25">
      <c r="A10" s="67" t="s">
        <v>539</v>
      </c>
      <c r="B10" s="147">
        <v>4.8933292102957264E-2</v>
      </c>
      <c r="C10" s="28"/>
    </row>
    <row r="11" spans="1:8" x14ac:dyDescent="0.25">
      <c r="A11" s="66" t="s">
        <v>536</v>
      </c>
      <c r="B11" s="148">
        <v>4.8366741885436375E-2</v>
      </c>
    </row>
    <row r="12" spans="1:8" x14ac:dyDescent="0.25">
      <c r="A12" s="67" t="s">
        <v>538</v>
      </c>
      <c r="B12" s="147">
        <v>4.6932928051082998E-2</v>
      </c>
    </row>
    <row r="13" spans="1:8" x14ac:dyDescent="0.25">
      <c r="A13" s="66" t="s">
        <v>543</v>
      </c>
      <c r="B13" s="148">
        <v>4.2553124476575693E-2</v>
      </c>
    </row>
    <row r="14" spans="1:8" x14ac:dyDescent="0.25">
      <c r="A14" s="67" t="s">
        <v>542</v>
      </c>
      <c r="B14" s="147">
        <v>3.9861465012521448E-2</v>
      </c>
    </row>
    <row r="15" spans="1:8" x14ac:dyDescent="0.25">
      <c r="A15" s="66" t="s">
        <v>540</v>
      </c>
      <c r="B15" s="148">
        <v>3.6370604808000223E-2</v>
      </c>
    </row>
    <row r="16" spans="1:8" x14ac:dyDescent="0.25">
      <c r="A16" s="67" t="s">
        <v>544</v>
      </c>
      <c r="B16" s="147">
        <v>3.4334408796071129E-2</v>
      </c>
    </row>
    <row r="17" spans="1:2" x14ac:dyDescent="0.25">
      <c r="A17" s="66" t="s">
        <v>541</v>
      </c>
      <c r="B17" s="148">
        <v>3.3126683816033828E-2</v>
      </c>
    </row>
    <row r="18" spans="1:2" x14ac:dyDescent="0.25">
      <c r="A18" s="67" t="s">
        <v>550</v>
      </c>
      <c r="B18" s="147">
        <v>1.8174089824645127E-2</v>
      </c>
    </row>
    <row r="19" spans="1:2" x14ac:dyDescent="0.25">
      <c r="A19" s="66" t="s">
        <v>545</v>
      </c>
      <c r="B19" s="148">
        <v>1.7849019511378888E-2</v>
      </c>
    </row>
    <row r="20" spans="1:2" x14ac:dyDescent="0.25">
      <c r="A20" s="67" t="s">
        <v>548</v>
      </c>
      <c r="B20" s="147">
        <v>1.7101619207744761E-2</v>
      </c>
    </row>
    <row r="21" spans="1:2" x14ac:dyDescent="0.25">
      <c r="A21" s="66" t="s">
        <v>547</v>
      </c>
      <c r="B21" s="148">
        <v>1.6415982578591309E-2</v>
      </c>
    </row>
    <row r="22" spans="1:2" x14ac:dyDescent="0.25">
      <c r="A22" s="67" t="s">
        <v>549</v>
      </c>
      <c r="B22" s="147">
        <v>1.5289265334792817E-2</v>
      </c>
    </row>
    <row r="23" spans="1:2" x14ac:dyDescent="0.25">
      <c r="A23" s="66" t="s">
        <v>546</v>
      </c>
      <c r="B23" s="148">
        <v>1.5271176126713569E-2</v>
      </c>
    </row>
    <row r="24" spans="1:2" x14ac:dyDescent="0.25">
      <c r="A24" s="67" t="s">
        <v>560</v>
      </c>
      <c r="B24" s="147">
        <v>1.1647035308979318E-2</v>
      </c>
    </row>
    <row r="25" spans="1:2" x14ac:dyDescent="0.25">
      <c r="A25" s="66" t="s">
        <v>551</v>
      </c>
      <c r="B25" s="148">
        <v>1.1602489452983818E-2</v>
      </c>
    </row>
    <row r="26" spans="1:2" x14ac:dyDescent="0.25">
      <c r="A26" s="67" t="s">
        <v>63</v>
      </c>
      <c r="B26" s="147">
        <f>1-SUM(B6:B25)</f>
        <v>0.1464477194275009</v>
      </c>
    </row>
    <row r="27" spans="1:2" x14ac:dyDescent="0.25">
      <c r="A27" s="1"/>
      <c r="B27" s="5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Plan79"/>
  <dimension ref="A1:H26"/>
  <sheetViews>
    <sheetView showGridLines="0" workbookViewId="0">
      <selection activeCell="B11" sqref="B11"/>
    </sheetView>
  </sheetViews>
  <sheetFormatPr defaultRowHeight="15" x14ac:dyDescent="0.25"/>
  <cols>
    <col min="1" max="1" width="21" bestFit="1" customWidth="1"/>
    <col min="2" max="2" width="39" bestFit="1" customWidth="1"/>
    <col min="5" max="5" width="15.85546875" bestFit="1" customWidth="1"/>
  </cols>
  <sheetData>
    <row r="1" spans="1:8" x14ac:dyDescent="0.25">
      <c r="C1" s="77"/>
      <c r="D1" s="77"/>
      <c r="E1" s="77"/>
      <c r="F1" s="77"/>
      <c r="G1" s="77" t="s">
        <v>266</v>
      </c>
      <c r="H1" s="77" t="s">
        <v>1175</v>
      </c>
    </row>
    <row r="3" spans="1:8" x14ac:dyDescent="0.25">
      <c r="A3" s="364" t="str">
        <f>"Tabela Referente à "&amp;G1</f>
        <v>Tabela Referente à Figura 3.21</v>
      </c>
      <c r="B3" s="364"/>
    </row>
    <row r="4" spans="1:8" ht="29.25" customHeight="1" x14ac:dyDescent="0.25">
      <c r="A4" s="365" t="str">
        <f>H1</f>
        <v>Variação no número de embarques em relação ao ano anterior por aeroporto – mercado doméstico, 2019</v>
      </c>
      <c r="B4" s="365"/>
    </row>
    <row r="5" spans="1:8" ht="16.5" customHeight="1" x14ac:dyDescent="0.25">
      <c r="A5" s="1" t="s">
        <v>101</v>
      </c>
      <c r="B5" s="69" t="s">
        <v>791</v>
      </c>
    </row>
    <row r="6" spans="1:8" x14ac:dyDescent="0.25">
      <c r="A6" s="67" t="s">
        <v>533</v>
      </c>
      <c r="B6" s="147">
        <v>4.1341243042902057E-2</v>
      </c>
    </row>
    <row r="7" spans="1:8" x14ac:dyDescent="0.25">
      <c r="A7" s="66" t="s">
        <v>534</v>
      </c>
      <c r="B7" s="148">
        <v>3.0770547269652927E-2</v>
      </c>
    </row>
    <row r="8" spans="1:8" x14ac:dyDescent="0.25">
      <c r="A8" s="67" t="s">
        <v>535</v>
      </c>
      <c r="B8" s="147">
        <v>-6.4598898826172355E-2</v>
      </c>
    </row>
    <row r="9" spans="1:8" x14ac:dyDescent="0.25">
      <c r="A9" s="66" t="s">
        <v>537</v>
      </c>
      <c r="B9" s="148">
        <v>6.4438556531709504E-2</v>
      </c>
      <c r="C9" s="28"/>
    </row>
    <row r="10" spans="1:8" x14ac:dyDescent="0.25">
      <c r="A10" s="67" t="s">
        <v>539</v>
      </c>
      <c r="B10" s="147">
        <v>-0.10151767797005511</v>
      </c>
      <c r="C10" s="28"/>
    </row>
    <row r="11" spans="1:8" x14ac:dyDescent="0.25">
      <c r="A11" s="66" t="s">
        <v>536</v>
      </c>
      <c r="B11" s="148">
        <v>0.14442072106648385</v>
      </c>
    </row>
    <row r="12" spans="1:8" x14ac:dyDescent="0.25">
      <c r="A12" s="67" t="s">
        <v>538</v>
      </c>
      <c r="B12" s="147">
        <v>-6.0969915905404251E-3</v>
      </c>
    </row>
    <row r="13" spans="1:8" x14ac:dyDescent="0.25">
      <c r="A13" s="66" t="s">
        <v>543</v>
      </c>
      <c r="B13" s="148">
        <v>4.5399069218492238E-2</v>
      </c>
    </row>
    <row r="14" spans="1:8" x14ac:dyDescent="0.25">
      <c r="A14" s="67" t="s">
        <v>542</v>
      </c>
      <c r="B14" s="147">
        <v>2.4157681958453001E-4</v>
      </c>
    </row>
    <row r="15" spans="1:8" x14ac:dyDescent="0.25">
      <c r="A15" s="66" t="s">
        <v>540</v>
      </c>
      <c r="B15" s="148">
        <v>-5.3171322589708463E-2</v>
      </c>
    </row>
    <row r="16" spans="1:8" x14ac:dyDescent="0.25">
      <c r="A16" s="67" t="s">
        <v>544</v>
      </c>
      <c r="B16" s="147">
        <v>6.9233985887002511E-2</v>
      </c>
    </row>
    <row r="17" spans="1:2" x14ac:dyDescent="0.25">
      <c r="A17" s="66" t="s">
        <v>541</v>
      </c>
      <c r="B17" s="148">
        <v>3.3881644264360966E-2</v>
      </c>
    </row>
    <row r="18" spans="1:2" x14ac:dyDescent="0.25">
      <c r="A18" s="67" t="s">
        <v>550</v>
      </c>
      <c r="B18" s="147">
        <v>1.3047243956249744E-2</v>
      </c>
    </row>
    <row r="19" spans="1:2" x14ac:dyDescent="0.25">
      <c r="A19" s="66" t="s">
        <v>545</v>
      </c>
      <c r="B19" s="148">
        <v>3.223123234707681E-2</v>
      </c>
    </row>
    <row r="20" spans="1:2" x14ac:dyDescent="0.25">
      <c r="A20" s="67" t="s">
        <v>548</v>
      </c>
      <c r="B20" s="147">
        <v>7.4000327026642124E-2</v>
      </c>
    </row>
    <row r="21" spans="1:2" x14ac:dyDescent="0.25">
      <c r="A21" s="66" t="s">
        <v>547</v>
      </c>
      <c r="B21" s="148">
        <v>1.803871167685275E-2</v>
      </c>
    </row>
    <row r="22" spans="1:2" x14ac:dyDescent="0.25">
      <c r="A22" s="67" t="s">
        <v>549</v>
      </c>
      <c r="B22" s="147">
        <v>9.2524004612246455E-2</v>
      </c>
    </row>
    <row r="23" spans="1:2" x14ac:dyDescent="0.25">
      <c r="A23" s="66" t="s">
        <v>546</v>
      </c>
      <c r="B23" s="148">
        <v>-2.4132654122329095E-2</v>
      </c>
    </row>
    <row r="24" spans="1:2" x14ac:dyDescent="0.25">
      <c r="A24" s="67" t="s">
        <v>560</v>
      </c>
      <c r="B24" s="147">
        <v>1.830949069930744E-2</v>
      </c>
    </row>
    <row r="25" spans="1:2" x14ac:dyDescent="0.25">
      <c r="A25" s="66" t="s">
        <v>551</v>
      </c>
      <c r="B25" s="148">
        <v>-3.9479802496690752E-2</v>
      </c>
    </row>
    <row r="26" spans="1:2" x14ac:dyDescent="0.25">
      <c r="A26" s="1"/>
      <c r="B26" s="5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Plan80"/>
  <dimension ref="A1:H27"/>
  <sheetViews>
    <sheetView showGridLines="0" workbookViewId="0">
      <selection activeCell="B6" sqref="B6:C25"/>
    </sheetView>
  </sheetViews>
  <sheetFormatPr defaultRowHeight="15" x14ac:dyDescent="0.25"/>
  <cols>
    <col min="1" max="1" width="54.85546875" bestFit="1" customWidth="1"/>
    <col min="2" max="2" width="43.85546875" bestFit="1" customWidth="1"/>
    <col min="3" max="3" width="36.140625" bestFit="1" customWidth="1"/>
    <col min="4" max="4" width="2.140625" customWidth="1"/>
    <col min="6" max="6" width="15.85546875" bestFit="1" customWidth="1"/>
  </cols>
  <sheetData>
    <row r="1" spans="1:8" x14ac:dyDescent="0.25">
      <c r="C1" s="77"/>
      <c r="D1" s="77"/>
      <c r="E1" s="77"/>
      <c r="F1" s="77"/>
      <c r="G1" s="77" t="s">
        <v>267</v>
      </c>
      <c r="H1" s="77" t="s">
        <v>1176</v>
      </c>
    </row>
    <row r="3" spans="1:8" x14ac:dyDescent="0.25">
      <c r="A3" s="364" t="str">
        <f>"Tabela Referente à "&amp;G1</f>
        <v>Tabela Referente à Figura 3.22</v>
      </c>
      <c r="B3" s="364"/>
      <c r="C3" s="364"/>
    </row>
    <row r="4" spans="1:8" x14ac:dyDescent="0.25">
      <c r="A4" s="365" t="str">
        <f>H1</f>
        <v>Passageiros pagos transportados nas 20 principais rotas* – mercado doméstico, 2018 e 2019</v>
      </c>
      <c r="B4" s="365"/>
      <c r="C4" s="365"/>
    </row>
    <row r="5" spans="1:8" ht="15.75" customHeight="1" x14ac:dyDescent="0.25">
      <c r="A5" s="1" t="s">
        <v>792</v>
      </c>
      <c r="B5" s="69" t="s">
        <v>793</v>
      </c>
      <c r="C5" s="69" t="s">
        <v>971</v>
      </c>
    </row>
    <row r="6" spans="1:8" x14ac:dyDescent="0.25">
      <c r="A6" s="110" t="s">
        <v>561</v>
      </c>
      <c r="B6" s="70">
        <v>4224686</v>
      </c>
      <c r="C6" s="70">
        <v>4060240</v>
      </c>
    </row>
    <row r="7" spans="1:8" x14ac:dyDescent="0.25">
      <c r="A7" s="111" t="s">
        <v>564</v>
      </c>
      <c r="B7" s="71">
        <v>2212093</v>
      </c>
      <c r="C7" s="71">
        <v>2278009</v>
      </c>
    </row>
    <row r="8" spans="1:8" x14ac:dyDescent="0.25">
      <c r="A8" s="110" t="s">
        <v>565</v>
      </c>
      <c r="B8" s="70">
        <v>2085660</v>
      </c>
      <c r="C8" s="70">
        <v>2065854</v>
      </c>
    </row>
    <row r="9" spans="1:8" x14ac:dyDescent="0.25">
      <c r="A9" s="111" t="s">
        <v>563</v>
      </c>
      <c r="B9" s="71">
        <v>1998662</v>
      </c>
      <c r="C9" s="71">
        <v>1951315</v>
      </c>
      <c r="D9" s="28"/>
    </row>
    <row r="10" spans="1:8" x14ac:dyDescent="0.25">
      <c r="A10" s="110" t="s">
        <v>562</v>
      </c>
      <c r="B10" s="70">
        <v>2014050</v>
      </c>
      <c r="C10" s="70">
        <v>1947074</v>
      </c>
      <c r="D10" s="28"/>
    </row>
    <row r="11" spans="1:8" x14ac:dyDescent="0.25">
      <c r="A11" s="111" t="s">
        <v>568</v>
      </c>
      <c r="B11" s="71">
        <v>1774632</v>
      </c>
      <c r="C11" s="71">
        <v>1901765</v>
      </c>
    </row>
    <row r="12" spans="1:8" x14ac:dyDescent="0.25">
      <c r="A12" s="110" t="s">
        <v>567</v>
      </c>
      <c r="B12" s="70">
        <v>1813085</v>
      </c>
      <c r="C12" s="70">
        <v>1896741</v>
      </c>
    </row>
    <row r="13" spans="1:8" x14ac:dyDescent="0.25">
      <c r="A13" s="111" t="s">
        <v>566</v>
      </c>
      <c r="B13" s="71">
        <v>1751153</v>
      </c>
      <c r="C13" s="71">
        <v>1797169</v>
      </c>
    </row>
    <row r="14" spans="1:8" x14ac:dyDescent="0.25">
      <c r="A14" s="110" t="s">
        <v>571</v>
      </c>
      <c r="B14" s="70">
        <v>1461131</v>
      </c>
      <c r="C14" s="70">
        <v>1604098</v>
      </c>
    </row>
    <row r="15" spans="1:8" x14ac:dyDescent="0.25">
      <c r="A15" s="111" t="s">
        <v>570</v>
      </c>
      <c r="B15" s="71">
        <v>1632450</v>
      </c>
      <c r="C15" s="71">
        <v>1589934</v>
      </c>
    </row>
    <row r="16" spans="1:8" x14ac:dyDescent="0.25">
      <c r="A16" s="110" t="s">
        <v>569</v>
      </c>
      <c r="B16" s="70">
        <v>1650798</v>
      </c>
      <c r="C16" s="70">
        <v>1586312</v>
      </c>
    </row>
    <row r="17" spans="1:3" x14ac:dyDescent="0.25">
      <c r="A17" s="111" t="s">
        <v>575</v>
      </c>
      <c r="B17" s="71">
        <v>1413994</v>
      </c>
      <c r="C17" s="71">
        <v>1349650</v>
      </c>
    </row>
    <row r="18" spans="1:3" x14ac:dyDescent="0.25">
      <c r="A18" s="110" t="s">
        <v>572</v>
      </c>
      <c r="B18" s="70">
        <v>1238461</v>
      </c>
      <c r="C18" s="70">
        <v>1331118</v>
      </c>
    </row>
    <row r="19" spans="1:3" x14ac:dyDescent="0.25">
      <c r="A19" s="111" t="s">
        <v>573</v>
      </c>
      <c r="B19" s="71">
        <v>1278602</v>
      </c>
      <c r="C19" s="71">
        <v>1124847</v>
      </c>
    </row>
    <row r="20" spans="1:3" x14ac:dyDescent="0.25">
      <c r="A20" s="110" t="s">
        <v>574</v>
      </c>
      <c r="B20" s="70">
        <v>1163220</v>
      </c>
      <c r="C20" s="70">
        <v>1106299</v>
      </c>
    </row>
    <row r="21" spans="1:3" x14ac:dyDescent="0.25">
      <c r="A21" s="111" t="s">
        <v>972</v>
      </c>
      <c r="B21" s="71">
        <v>780233</v>
      </c>
      <c r="C21" s="71">
        <v>979605</v>
      </c>
    </row>
    <row r="22" spans="1:3" x14ac:dyDescent="0.25">
      <c r="A22" s="110" t="s">
        <v>794</v>
      </c>
      <c r="B22" s="70">
        <v>950881</v>
      </c>
      <c r="C22" s="70">
        <v>974428</v>
      </c>
    </row>
    <row r="23" spans="1:3" x14ac:dyDescent="0.25">
      <c r="A23" s="111" t="s">
        <v>973</v>
      </c>
      <c r="B23" s="71">
        <v>815303</v>
      </c>
      <c r="C23" s="71">
        <v>937520</v>
      </c>
    </row>
    <row r="24" spans="1:3" x14ac:dyDescent="0.25">
      <c r="A24" s="110" t="s">
        <v>974</v>
      </c>
      <c r="B24" s="70">
        <v>863723</v>
      </c>
      <c r="C24" s="70">
        <v>931916</v>
      </c>
    </row>
    <row r="25" spans="1:3" x14ac:dyDescent="0.25">
      <c r="A25" s="111" t="s">
        <v>975</v>
      </c>
      <c r="B25" s="71">
        <v>885325</v>
      </c>
      <c r="C25" s="71">
        <v>926849</v>
      </c>
    </row>
    <row r="26" spans="1:3" x14ac:dyDescent="0.25">
      <c r="A26" s="1"/>
      <c r="B26" s="1"/>
      <c r="C26" s="69"/>
    </row>
    <row r="27" spans="1:3" x14ac:dyDescent="0.25">
      <c r="A27" t="s">
        <v>530</v>
      </c>
      <c r="B27" s="77">
        <v>2016</v>
      </c>
      <c r="C27" s="77">
        <v>2017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Plan81"/>
  <dimension ref="A1:H18"/>
  <sheetViews>
    <sheetView showGridLines="0" workbookViewId="0">
      <selection activeCell="B6" sqref="B6:B15"/>
    </sheetView>
  </sheetViews>
  <sheetFormatPr defaultRowHeight="15" x14ac:dyDescent="0.25"/>
  <cols>
    <col min="1" max="1" width="20" customWidth="1"/>
    <col min="2" max="2" width="27.5703125" customWidth="1"/>
    <col min="3" max="3" width="7.140625" bestFit="1" customWidth="1"/>
  </cols>
  <sheetData>
    <row r="1" spans="1:8" x14ac:dyDescent="0.25">
      <c r="C1" s="77"/>
      <c r="D1" s="77"/>
      <c r="E1" s="77"/>
      <c r="F1" s="77"/>
      <c r="G1" s="77" t="s">
        <v>268</v>
      </c>
      <c r="H1" s="77" t="s">
        <v>1326</v>
      </c>
    </row>
    <row r="3" spans="1:8" x14ac:dyDescent="0.25">
      <c r="A3" s="364" t="str">
        <f>"Tabela Referente à "&amp;G1</f>
        <v>Tabela Referente à Figura 3.23</v>
      </c>
      <c r="B3" s="364"/>
    </row>
    <row r="4" spans="1:8" ht="18" customHeight="1" x14ac:dyDescent="0.25">
      <c r="A4" s="365" t="str">
        <f>H1</f>
        <v>Evolução do RPK – mercado doméstico, 2010 a 2019</v>
      </c>
      <c r="B4" s="365"/>
    </row>
    <row r="5" spans="1:8" x14ac:dyDescent="0.25">
      <c r="A5" s="1" t="s">
        <v>20</v>
      </c>
      <c r="B5" s="20" t="s">
        <v>229</v>
      </c>
    </row>
    <row r="6" spans="1:8" x14ac:dyDescent="0.25">
      <c r="A6" s="108">
        <v>2010</v>
      </c>
      <c r="B6" s="22">
        <v>69861966491</v>
      </c>
    </row>
    <row r="7" spans="1:8" x14ac:dyDescent="0.25">
      <c r="A7" s="109">
        <v>2011</v>
      </c>
      <c r="B7" s="23">
        <v>81103605887</v>
      </c>
    </row>
    <row r="8" spans="1:8" x14ac:dyDescent="0.25">
      <c r="A8" s="108">
        <v>2012</v>
      </c>
      <c r="B8" s="22">
        <v>86771537473</v>
      </c>
    </row>
    <row r="9" spans="1:8" x14ac:dyDescent="0.25">
      <c r="A9" s="109">
        <v>2013</v>
      </c>
      <c r="B9" s="23">
        <v>87740556115</v>
      </c>
    </row>
    <row r="10" spans="1:8" x14ac:dyDescent="0.25">
      <c r="A10" s="108">
        <v>2014</v>
      </c>
      <c r="B10" s="22">
        <v>93184223886</v>
      </c>
    </row>
    <row r="11" spans="1:8" x14ac:dyDescent="0.25">
      <c r="A11" s="109">
        <v>2015</v>
      </c>
      <c r="B11" s="23">
        <v>94278873936</v>
      </c>
    </row>
    <row r="12" spans="1:8" x14ac:dyDescent="0.25">
      <c r="A12" s="108">
        <v>2016</v>
      </c>
      <c r="B12" s="22">
        <v>88893260780</v>
      </c>
      <c r="C12" s="11"/>
    </row>
    <row r="13" spans="1:8" x14ac:dyDescent="0.25">
      <c r="A13" s="109">
        <v>2017</v>
      </c>
      <c r="B13" s="23">
        <v>91857578422</v>
      </c>
      <c r="C13" s="11"/>
    </row>
    <row r="14" spans="1:8" x14ac:dyDescent="0.25">
      <c r="A14" s="108">
        <v>2018</v>
      </c>
      <c r="B14" s="22">
        <v>95870548060</v>
      </c>
      <c r="C14" s="11"/>
    </row>
    <row r="15" spans="1:8" x14ac:dyDescent="0.25">
      <c r="A15" s="17">
        <v>2019</v>
      </c>
      <c r="B15" s="23">
        <v>96596333356</v>
      </c>
      <c r="C15" s="113" t="str">
        <f>IF((B15/B6-1)&gt;0,"+","")&amp;ROUND((B15/B6-1)*100,0)&amp;"%"</f>
        <v>+38%</v>
      </c>
      <c r="D15" s="113">
        <f>(B15/B6)^(1/COUNTA(B7:B15))-1</f>
        <v>3.665808054562314E-2</v>
      </c>
    </row>
    <row r="16" spans="1:8" x14ac:dyDescent="0.25">
      <c r="A16" s="15"/>
      <c r="B16" s="9"/>
      <c r="C16" s="11"/>
    </row>
    <row r="17" spans="2:3" x14ac:dyDescent="0.25">
      <c r="B17" s="77">
        <f>B15/B6-1</f>
        <v>0.38267412453160854</v>
      </c>
      <c r="C17" s="11"/>
    </row>
    <row r="18" spans="2:3" x14ac:dyDescent="0.25">
      <c r="B18" s="113">
        <f>(1+B17)^(1/9)-1</f>
        <v>3.665808054562314E-2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Plan82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33.28515625" customWidth="1"/>
  </cols>
  <sheetData>
    <row r="1" spans="1:8" x14ac:dyDescent="0.25">
      <c r="C1" s="77"/>
      <c r="D1" s="77"/>
      <c r="E1" s="77"/>
      <c r="F1" s="77"/>
      <c r="G1" s="77" t="s">
        <v>269</v>
      </c>
      <c r="H1" s="77" t="s">
        <v>1327</v>
      </c>
    </row>
    <row r="3" spans="1:8" x14ac:dyDescent="0.25">
      <c r="A3" s="364" t="str">
        <f>"Tabela Referente à "&amp;G1</f>
        <v>Tabela Referente à Figura 3.24</v>
      </c>
      <c r="B3" s="364"/>
    </row>
    <row r="4" spans="1:8" ht="31.5" customHeight="1" x14ac:dyDescent="0.25">
      <c r="A4" s="365" t="str">
        <f>H1</f>
        <v>Variação do RPK em relação ao ano anterior – mercado doméstico, 2010 a 2019</v>
      </c>
      <c r="B4" s="365"/>
    </row>
    <row r="5" spans="1:8" x14ac:dyDescent="0.25">
      <c r="A5" s="1" t="s">
        <v>20</v>
      </c>
      <c r="B5" s="20" t="s">
        <v>127</v>
      </c>
    </row>
    <row r="6" spans="1:8" x14ac:dyDescent="0.25">
      <c r="A6" s="16">
        <v>2010</v>
      </c>
      <c r="B6" s="10">
        <v>0.22148149873468265</v>
      </c>
    </row>
    <row r="7" spans="1:8" x14ac:dyDescent="0.25">
      <c r="A7" s="17">
        <v>2011</v>
      </c>
      <c r="B7" s="11">
        <v>0.16091215235758086</v>
      </c>
    </row>
    <row r="8" spans="1:8" x14ac:dyDescent="0.25">
      <c r="A8" s="16">
        <v>2012</v>
      </c>
      <c r="B8" s="10">
        <v>6.9885075071717692E-2</v>
      </c>
    </row>
    <row r="9" spans="1:8" x14ac:dyDescent="0.25">
      <c r="A9" s="17">
        <v>2013</v>
      </c>
      <c r="B9" s="11">
        <v>1.1167471157250402E-2</v>
      </c>
    </row>
    <row r="10" spans="1:8" x14ac:dyDescent="0.25">
      <c r="A10" s="16">
        <v>2014</v>
      </c>
      <c r="B10" s="10">
        <v>6.2042777160713235E-2</v>
      </c>
    </row>
    <row r="11" spans="1:8" x14ac:dyDescent="0.25">
      <c r="A11" s="17">
        <v>2015</v>
      </c>
      <c r="B11" s="11">
        <v>1.17471606710936E-2</v>
      </c>
    </row>
    <row r="12" spans="1:8" x14ac:dyDescent="0.25">
      <c r="A12" s="16">
        <v>2016</v>
      </c>
      <c r="B12" s="10">
        <v>-5.7124283852350147E-2</v>
      </c>
    </row>
    <row r="13" spans="1:8" x14ac:dyDescent="0.25">
      <c r="A13" s="17">
        <v>2017</v>
      </c>
      <c r="B13" s="11">
        <v>3.3346933344433449E-2</v>
      </c>
    </row>
    <row r="14" spans="1:8" x14ac:dyDescent="0.25">
      <c r="A14" s="16">
        <v>2018</v>
      </c>
      <c r="B14" s="10">
        <v>4.3686865111598555E-2</v>
      </c>
    </row>
    <row r="15" spans="1:8" x14ac:dyDescent="0.25">
      <c r="A15" s="17">
        <v>2019</v>
      </c>
      <c r="B15" s="11">
        <v>7.5704719612718985E-3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Plan83"/>
  <dimension ref="A1:H18"/>
  <sheetViews>
    <sheetView showGridLines="0" workbookViewId="0">
      <selection activeCell="B16" sqref="B16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77"/>
      <c r="D1" s="77"/>
      <c r="E1" s="77"/>
      <c r="F1" s="77"/>
      <c r="G1" s="77" t="s">
        <v>270</v>
      </c>
      <c r="H1" s="77" t="s">
        <v>1177</v>
      </c>
    </row>
    <row r="3" spans="1:8" x14ac:dyDescent="0.25">
      <c r="A3" s="364" t="str">
        <f>"Tabela Referente à "&amp;G1</f>
        <v>Tabela Referente à Figura 3.25</v>
      </c>
      <c r="B3" s="364"/>
    </row>
    <row r="4" spans="1:8" ht="28.5" customHeight="1" x14ac:dyDescent="0.25">
      <c r="A4" s="365" t="str">
        <f>H1</f>
        <v>Variação do RPK em relação ao mesmo mês do ano anterior – mercado doméstico, 2019</v>
      </c>
      <c r="B4" s="365"/>
    </row>
    <row r="5" spans="1:8" x14ac:dyDescent="0.25">
      <c r="A5" s="1" t="s">
        <v>20</v>
      </c>
      <c r="B5" s="20" t="s">
        <v>127</v>
      </c>
    </row>
    <row r="6" spans="1:8" x14ac:dyDescent="0.25">
      <c r="A6" s="16" t="s">
        <v>47</v>
      </c>
      <c r="B6" s="10">
        <v>3.3342944264017245E-2</v>
      </c>
      <c r="C6" s="77">
        <v>1</v>
      </c>
    </row>
    <row r="7" spans="1:8" x14ac:dyDescent="0.25">
      <c r="A7" s="17" t="s">
        <v>48</v>
      </c>
      <c r="B7" s="11">
        <v>6.6176058237019941E-2</v>
      </c>
      <c r="C7" s="77">
        <v>2</v>
      </c>
    </row>
    <row r="8" spans="1:8" x14ac:dyDescent="0.25">
      <c r="A8" s="16" t="s">
        <v>49</v>
      </c>
      <c r="B8" s="10">
        <v>3.365464399460287E-2</v>
      </c>
      <c r="C8" s="77">
        <v>3</v>
      </c>
    </row>
    <row r="9" spans="1:8" x14ac:dyDescent="0.25">
      <c r="A9" s="17" t="s">
        <v>50</v>
      </c>
      <c r="B9" s="11">
        <v>7.7538429558896699E-3</v>
      </c>
      <c r="C9" s="77">
        <v>4</v>
      </c>
    </row>
    <row r="10" spans="1:8" x14ac:dyDescent="0.25">
      <c r="A10" s="16" t="s">
        <v>51</v>
      </c>
      <c r="B10" s="10">
        <v>-3.4405239534377303E-2</v>
      </c>
      <c r="C10" s="77">
        <v>5</v>
      </c>
    </row>
    <row r="11" spans="1:8" x14ac:dyDescent="0.25">
      <c r="A11" s="17" t="s">
        <v>52</v>
      </c>
      <c r="B11" s="11">
        <v>-4.6065359429796872E-2</v>
      </c>
      <c r="C11" s="77">
        <v>6</v>
      </c>
    </row>
    <row r="12" spans="1:8" x14ac:dyDescent="0.25">
      <c r="A12" s="16" t="s">
        <v>53</v>
      </c>
      <c r="B12" s="10">
        <v>-4.5492825900090302E-2</v>
      </c>
      <c r="C12" s="77">
        <v>7</v>
      </c>
    </row>
    <row r="13" spans="1:8" x14ac:dyDescent="0.25">
      <c r="A13" s="17" t="s">
        <v>54</v>
      </c>
      <c r="B13" s="11">
        <v>-4.5544476177139075E-3</v>
      </c>
      <c r="C13" s="77">
        <v>8</v>
      </c>
    </row>
    <row r="14" spans="1:8" x14ac:dyDescent="0.25">
      <c r="A14" s="16" t="s">
        <v>55</v>
      </c>
      <c r="B14" s="10">
        <v>1.7197721915807016E-2</v>
      </c>
      <c r="C14" s="77">
        <v>9</v>
      </c>
    </row>
    <row r="15" spans="1:8" x14ac:dyDescent="0.25">
      <c r="A15" s="17" t="s">
        <v>56</v>
      </c>
      <c r="B15" s="11">
        <v>3.840184401804031E-2</v>
      </c>
      <c r="C15" s="77">
        <v>10</v>
      </c>
    </row>
    <row r="16" spans="1:8" x14ac:dyDescent="0.25">
      <c r="A16" s="16" t="s">
        <v>57</v>
      </c>
      <c r="B16" s="10">
        <v>1.5698113747099916E-2</v>
      </c>
      <c r="C16" s="77">
        <v>11</v>
      </c>
    </row>
    <row r="17" spans="1:3" x14ac:dyDescent="0.25">
      <c r="A17" s="17" t="s">
        <v>58</v>
      </c>
      <c r="B17" s="11">
        <v>1.2065635145949587E-2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Plan85"/>
  <dimension ref="A1:M24"/>
  <sheetViews>
    <sheetView showGridLines="0" workbookViewId="0">
      <selection activeCell="A4" sqref="A4:I4"/>
    </sheetView>
  </sheetViews>
  <sheetFormatPr defaultRowHeight="15" x14ac:dyDescent="0.25"/>
  <cols>
    <col min="1" max="1" width="9.28515625" customWidth="1"/>
    <col min="2" max="2" width="23.42578125" customWidth="1"/>
    <col min="3" max="6" width="23.140625" bestFit="1" customWidth="1"/>
    <col min="7" max="9" width="23.85546875" customWidth="1"/>
  </cols>
  <sheetData>
    <row r="1" spans="1:13" x14ac:dyDescent="0.25">
      <c r="C1" s="77"/>
      <c r="D1" s="77"/>
      <c r="E1" s="77"/>
      <c r="F1" s="77"/>
      <c r="G1" s="77" t="s">
        <v>271</v>
      </c>
      <c r="H1" s="77" t="s">
        <v>1497</v>
      </c>
    </row>
    <row r="3" spans="1:13" x14ac:dyDescent="0.25">
      <c r="A3" s="364" t="str">
        <f>"Tabela Referente à "&amp;G1</f>
        <v>Tabela Referente à Figura 3.26</v>
      </c>
      <c r="B3" s="364"/>
      <c r="C3" s="364"/>
      <c r="D3" s="364"/>
      <c r="E3" s="364"/>
      <c r="F3" s="364"/>
      <c r="G3" s="364"/>
      <c r="H3" s="364"/>
      <c r="I3" s="364"/>
    </row>
    <row r="4" spans="1:13" ht="15" customHeight="1" x14ac:dyDescent="0.25">
      <c r="A4" s="365" t="str">
        <f>H1</f>
        <v>Participação das cinco maiores empresas no RPK – mercado doméstico, 2012 a 2019</v>
      </c>
      <c r="B4" s="365"/>
      <c r="C4" s="365"/>
      <c r="D4" s="365"/>
      <c r="E4" s="365"/>
      <c r="F4" s="365"/>
      <c r="G4" s="365"/>
      <c r="H4" s="365"/>
      <c r="I4" s="365"/>
    </row>
    <row r="5" spans="1:13" x14ac:dyDescent="0.25">
      <c r="A5" s="1" t="s">
        <v>7</v>
      </c>
      <c r="B5" s="20" t="s">
        <v>231</v>
      </c>
      <c r="C5" s="20" t="s">
        <v>385</v>
      </c>
      <c r="D5" s="20" t="s">
        <v>417</v>
      </c>
      <c r="E5" s="20" t="s">
        <v>453</v>
      </c>
      <c r="F5" s="20" t="s">
        <v>513</v>
      </c>
      <c r="G5" s="20" t="s">
        <v>576</v>
      </c>
      <c r="H5" s="20" t="s">
        <v>796</v>
      </c>
      <c r="I5" s="20" t="s">
        <v>976</v>
      </c>
    </row>
    <row r="6" spans="1:13" x14ac:dyDescent="0.25">
      <c r="A6" s="16" t="s">
        <v>59</v>
      </c>
      <c r="B6" s="10">
        <v>0.33727984837316677</v>
      </c>
      <c r="C6" s="10">
        <v>0.3524309606434502</v>
      </c>
      <c r="D6" s="10">
        <v>0.36123983824967348</v>
      </c>
      <c r="E6" s="10">
        <v>0.35885990113720528</v>
      </c>
      <c r="F6" s="10">
        <v>0.3599801753385517</v>
      </c>
      <c r="G6" s="10">
        <v>0.36164388086071986</v>
      </c>
      <c r="H6" s="10">
        <v>0.35733760613905891</v>
      </c>
      <c r="I6" s="10">
        <v>0.37713059961335704</v>
      </c>
      <c r="J6" s="114">
        <f>I6/H6-1</f>
        <v>5.5390177619860204E-2</v>
      </c>
      <c r="K6" s="114">
        <f>SUM(H8:H10)</f>
        <v>0.32359459187178452</v>
      </c>
      <c r="L6" s="114">
        <f>SUM(I8:I10)</f>
        <v>0.27624334684275609</v>
      </c>
      <c r="M6" s="114">
        <f>L6/K6-1</f>
        <v>-0.14632891345659471</v>
      </c>
    </row>
    <row r="7" spans="1:13" x14ac:dyDescent="0.25">
      <c r="A7" s="17" t="s">
        <v>516</v>
      </c>
      <c r="B7" s="11">
        <v>0.40431461500744403</v>
      </c>
      <c r="C7" s="11">
        <v>0.39820298684004984</v>
      </c>
      <c r="D7" s="11">
        <v>0.38196180800457863</v>
      </c>
      <c r="E7" s="11">
        <v>0.3672510269215144</v>
      </c>
      <c r="F7" s="11">
        <v>0.34795454575066159</v>
      </c>
      <c r="G7" s="11">
        <v>0.3259758805575973</v>
      </c>
      <c r="H7" s="11">
        <v>0.31906780198915657</v>
      </c>
      <c r="I7" s="11">
        <v>0.34662605354388687</v>
      </c>
      <c r="J7" s="114">
        <f>I7/H7-1</f>
        <v>8.6371145514917425E-2</v>
      </c>
      <c r="K7" s="77"/>
      <c r="L7" s="77"/>
      <c r="M7" s="77"/>
    </row>
    <row r="8" spans="1:13" x14ac:dyDescent="0.25">
      <c r="A8" s="16" t="s">
        <v>60</v>
      </c>
      <c r="B8" s="10">
        <v>0.10008961067103853</v>
      </c>
      <c r="C8" s="10">
        <v>0.13016058116877596</v>
      </c>
      <c r="D8" s="10">
        <v>0.16567719276051707</v>
      </c>
      <c r="E8" s="10">
        <v>0.16963740180919845</v>
      </c>
      <c r="F8" s="10">
        <v>0.16974275655545371</v>
      </c>
      <c r="G8" s="10">
        <v>0.17815403743629074</v>
      </c>
      <c r="H8" s="10">
        <v>0.18575202385256917</v>
      </c>
      <c r="I8" s="10">
        <v>0.23536874033519189</v>
      </c>
      <c r="J8" s="114">
        <f>I8/H8-1</f>
        <v>0.26711265618297308</v>
      </c>
      <c r="K8" s="77"/>
      <c r="L8" s="77"/>
      <c r="M8" s="77"/>
    </row>
    <row r="9" spans="1:13" x14ac:dyDescent="0.25">
      <c r="A9" s="17" t="s">
        <v>61</v>
      </c>
      <c r="B9" s="11">
        <v>5.3822260962624997E-2</v>
      </c>
      <c r="C9" s="11">
        <v>7.2017616753169131E-2</v>
      </c>
      <c r="D9" s="11">
        <v>8.3994774196707422E-2</v>
      </c>
      <c r="E9" s="11">
        <v>9.4684002007276585E-2</v>
      </c>
      <c r="F9" s="11">
        <v>0.11480118949912595</v>
      </c>
      <c r="G9" s="11">
        <v>0.12931748959708059</v>
      </c>
      <c r="H9" s="11">
        <v>0.13374547409466431</v>
      </c>
      <c r="I9" s="11">
        <v>3.6790007348444141E-2</v>
      </c>
      <c r="J9" s="114">
        <f>I9/H9-1</f>
        <v>-0.72492521636728902</v>
      </c>
      <c r="K9" s="77"/>
      <c r="L9" s="77"/>
      <c r="M9" s="77"/>
    </row>
    <row r="10" spans="1:13" x14ac:dyDescent="0.25">
      <c r="A10" s="16" t="s">
        <v>6</v>
      </c>
      <c r="B10" s="10">
        <v>0.10449366498572565</v>
      </c>
      <c r="C10" s="10">
        <v>4.718785459455499E-2</v>
      </c>
      <c r="D10" s="10">
        <v>7.1263867885233978E-3</v>
      </c>
      <c r="E10" s="10">
        <v>9.5676681248053619E-3</v>
      </c>
      <c r="F10" s="10">
        <v>7.5213328562070414E-3</v>
      </c>
      <c r="G10" s="10">
        <v>4.9087115483115173E-3</v>
      </c>
      <c r="H10" s="10">
        <v>4.0970939245510429E-3</v>
      </c>
      <c r="I10" s="10">
        <v>4.0845991591200725E-3</v>
      </c>
      <c r="J10" s="114">
        <f>I10/H10-1</f>
        <v>-3.0496653630754933E-3</v>
      </c>
      <c r="K10" s="77"/>
      <c r="L10" s="77"/>
      <c r="M10" s="77"/>
    </row>
    <row r="11" spans="1:13" x14ac:dyDescent="0.25">
      <c r="A11" s="15"/>
      <c r="B11" s="9"/>
      <c r="C11" s="9"/>
      <c r="D11" s="9"/>
      <c r="E11" s="9"/>
      <c r="F11" s="9"/>
      <c r="G11" s="9"/>
      <c r="H11" s="9"/>
      <c r="I11" s="9"/>
    </row>
    <row r="12" spans="1:13" x14ac:dyDescent="0.25">
      <c r="B12" s="77" t="str">
        <f t="shared" ref="B12:I12" si="0">RIGHT(B5,4)</f>
        <v>2012</v>
      </c>
      <c r="C12" s="77" t="str">
        <f t="shared" si="0"/>
        <v>2013</v>
      </c>
      <c r="D12" s="77" t="str">
        <f t="shared" si="0"/>
        <v>2014</v>
      </c>
      <c r="E12" s="152" t="str">
        <f t="shared" si="0"/>
        <v>2015</v>
      </c>
      <c r="F12" s="152" t="str">
        <f t="shared" si="0"/>
        <v>2016</v>
      </c>
      <c r="G12" s="152" t="str">
        <f t="shared" si="0"/>
        <v>2017</v>
      </c>
      <c r="H12" s="152" t="str">
        <f t="shared" si="0"/>
        <v>2018</v>
      </c>
      <c r="I12" s="152" t="str">
        <f t="shared" si="0"/>
        <v>2019</v>
      </c>
    </row>
    <row r="13" spans="1:13" x14ac:dyDescent="0.25">
      <c r="H13" s="114">
        <f>SUM(H8:H10)</f>
        <v>0.32359459187178452</v>
      </c>
      <c r="I13" s="114">
        <f>SUM(I8:I10)</f>
        <v>0.27624334684275609</v>
      </c>
    </row>
    <row r="14" spans="1:13" x14ac:dyDescent="0.25">
      <c r="B14" s="30"/>
      <c r="C14" s="30"/>
      <c r="D14" s="30"/>
      <c r="E14" s="30"/>
      <c r="F14" s="30"/>
      <c r="H14" s="77"/>
      <c r="I14" s="114">
        <f>I13/H13-1</f>
        <v>-0.14632891345659471</v>
      </c>
    </row>
    <row r="15" spans="1:13" x14ac:dyDescent="0.25">
      <c r="F15" s="30"/>
      <c r="H15" s="77"/>
      <c r="I15" s="77"/>
    </row>
    <row r="24" spans="5:5" x14ac:dyDescent="0.25">
      <c r="E24" s="30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H13:I13" formulaRange="1"/>
  </ignoredErrors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Plan86"/>
  <dimension ref="A1:H11"/>
  <sheetViews>
    <sheetView showGridLines="0" workbookViewId="0">
      <selection activeCell="B6" sqref="B6:B10"/>
    </sheetView>
  </sheetViews>
  <sheetFormatPr defaultRowHeight="15" x14ac:dyDescent="0.25"/>
  <cols>
    <col min="1" max="1" width="9.28515625" customWidth="1"/>
    <col min="2" max="2" width="35" customWidth="1"/>
  </cols>
  <sheetData>
    <row r="1" spans="1:8" x14ac:dyDescent="0.25">
      <c r="C1" s="77"/>
      <c r="D1" s="77"/>
      <c r="E1" s="77"/>
      <c r="F1" s="77"/>
      <c r="G1" s="77" t="s">
        <v>272</v>
      </c>
      <c r="H1" s="77" t="s">
        <v>1178</v>
      </c>
    </row>
    <row r="3" spans="1:8" x14ac:dyDescent="0.25">
      <c r="A3" s="364" t="str">
        <f>"Tabela Referente à "&amp;G1</f>
        <v>Tabela Referente à Figura 3.27</v>
      </c>
      <c r="B3" s="364"/>
    </row>
    <row r="4" spans="1:8" ht="30.75" customHeight="1" x14ac:dyDescent="0.25">
      <c r="A4" s="365" t="str">
        <f>H1</f>
        <v>Variação no RPK com relação ao ano anterior por empresa – mercado doméstico, 2019</v>
      </c>
      <c r="B4" s="365"/>
    </row>
    <row r="5" spans="1:8" x14ac:dyDescent="0.25">
      <c r="A5" s="1" t="s">
        <v>7</v>
      </c>
      <c r="B5" s="20" t="s">
        <v>230</v>
      </c>
    </row>
    <row r="6" spans="1:8" x14ac:dyDescent="0.25">
      <c r="A6" s="16" t="s">
        <v>60</v>
      </c>
      <c r="B6" s="10">
        <v>0.27670529701837898</v>
      </c>
      <c r="G6" s="64"/>
      <c r="H6" s="30"/>
    </row>
    <row r="7" spans="1:8" x14ac:dyDescent="0.25">
      <c r="A7" s="17" t="s">
        <v>516</v>
      </c>
      <c r="B7" s="11">
        <v>9.4595487811572898E-2</v>
      </c>
      <c r="G7" s="64"/>
      <c r="H7" s="30"/>
    </row>
    <row r="8" spans="1:8" x14ac:dyDescent="0.25">
      <c r="A8" s="16" t="s">
        <v>59</v>
      </c>
      <c r="B8" s="10">
        <v>6.3379979367732986E-2</v>
      </c>
      <c r="G8" s="64"/>
      <c r="H8" s="30"/>
    </row>
    <row r="9" spans="1:8" x14ac:dyDescent="0.25">
      <c r="A9" s="17" t="s">
        <v>61</v>
      </c>
      <c r="B9" s="11">
        <v>-0.72284277043054468</v>
      </c>
      <c r="G9" s="64"/>
      <c r="H9" s="30"/>
    </row>
    <row r="10" spans="1:8" x14ac:dyDescent="0.25">
      <c r="A10" s="16" t="s">
        <v>6</v>
      </c>
      <c r="B10" s="10">
        <v>4.4977191920867465E-3</v>
      </c>
      <c r="G10" s="64"/>
      <c r="H10" s="30"/>
    </row>
    <row r="11" spans="1:8" x14ac:dyDescent="0.25">
      <c r="A11" s="15" t="s">
        <v>10</v>
      </c>
      <c r="B11" s="15">
        <v>7.5704719612719185E-3</v>
      </c>
      <c r="G11" s="64"/>
      <c r="H11" s="3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Plan87"/>
  <dimension ref="A1:H17"/>
  <sheetViews>
    <sheetView showGridLines="0" workbookViewId="0">
      <selection activeCell="B10" sqref="B10"/>
    </sheetView>
  </sheetViews>
  <sheetFormatPr defaultRowHeight="15" x14ac:dyDescent="0.25"/>
  <cols>
    <col min="1" max="1" width="9.28515625" customWidth="1"/>
    <col min="2" max="2" width="43.28515625" customWidth="1"/>
  </cols>
  <sheetData>
    <row r="1" spans="1:8" x14ac:dyDescent="0.25">
      <c r="C1" s="77" t="s">
        <v>11</v>
      </c>
      <c r="D1" s="77"/>
      <c r="E1" s="77"/>
      <c r="F1" s="77" t="s">
        <v>11</v>
      </c>
      <c r="G1" s="77" t="s">
        <v>273</v>
      </c>
      <c r="H1" s="77" t="s">
        <v>1328</v>
      </c>
    </row>
    <row r="3" spans="1:8" x14ac:dyDescent="0.25">
      <c r="A3" s="364" t="str">
        <f>"Tabela Referente à "&amp;G1</f>
        <v>Tabela Referente à Figura 3.28</v>
      </c>
      <c r="B3" s="364"/>
    </row>
    <row r="4" spans="1:8" ht="32.25" customHeight="1" x14ac:dyDescent="0.25">
      <c r="A4" s="365" t="str">
        <f>H1</f>
        <v>Evolução da quantidade de carga paga e correio transportados – mercado doméstico, 2010 a 2019</v>
      </c>
      <c r="B4" s="365"/>
    </row>
    <row r="5" spans="1:8" x14ac:dyDescent="0.25">
      <c r="A5" s="1" t="s">
        <v>20</v>
      </c>
      <c r="B5" s="20" t="s">
        <v>522</v>
      </c>
    </row>
    <row r="6" spans="1:8" x14ac:dyDescent="0.25">
      <c r="A6" s="16">
        <v>2010</v>
      </c>
      <c r="B6" s="7">
        <v>479945746</v>
      </c>
    </row>
    <row r="7" spans="1:8" x14ac:dyDescent="0.25">
      <c r="A7" s="17">
        <v>2011</v>
      </c>
      <c r="B7" s="8">
        <v>524267843</v>
      </c>
    </row>
    <row r="8" spans="1:8" x14ac:dyDescent="0.25">
      <c r="A8" s="16">
        <v>2012</v>
      </c>
      <c r="B8" s="7">
        <v>510364553</v>
      </c>
    </row>
    <row r="9" spans="1:8" x14ac:dyDescent="0.25">
      <c r="A9" s="17">
        <v>2013</v>
      </c>
      <c r="B9" s="8">
        <v>520754300</v>
      </c>
    </row>
    <row r="10" spans="1:8" x14ac:dyDescent="0.25">
      <c r="A10" s="16">
        <v>2014</v>
      </c>
      <c r="B10" s="7">
        <v>514356963</v>
      </c>
    </row>
    <row r="11" spans="1:8" x14ac:dyDescent="0.25">
      <c r="A11" s="17">
        <v>2015</v>
      </c>
      <c r="B11" s="8">
        <v>455379732</v>
      </c>
    </row>
    <row r="12" spans="1:8" x14ac:dyDescent="0.25">
      <c r="A12" s="16">
        <v>2016</v>
      </c>
      <c r="B12" s="7">
        <v>418334770</v>
      </c>
    </row>
    <row r="13" spans="1:8" x14ac:dyDescent="0.25">
      <c r="A13" s="17">
        <v>2017</v>
      </c>
      <c r="B13" s="8">
        <v>426081464</v>
      </c>
    </row>
    <row r="14" spans="1:8" x14ac:dyDescent="0.25">
      <c r="A14" s="16">
        <v>2018</v>
      </c>
      <c r="B14" s="7">
        <v>470555749</v>
      </c>
    </row>
    <row r="15" spans="1:8" x14ac:dyDescent="0.25">
      <c r="A15" s="17">
        <v>2019</v>
      </c>
      <c r="B15" s="8">
        <v>455804881</v>
      </c>
      <c r="C15" s="113" t="str">
        <f>IF((B15/B6-1)&gt;0,"+","")&amp;ROUND((B15/B6-1)*100,1)&amp;"%"</f>
        <v>-5%</v>
      </c>
    </row>
    <row r="16" spans="1:8" x14ac:dyDescent="0.25">
      <c r="A16" s="15"/>
      <c r="B16" s="9"/>
    </row>
    <row r="17" spans="2:2" x14ac:dyDescent="0.25">
      <c r="B17" s="113">
        <f>B15/B6-1</f>
        <v>-5.0299154021463122E-2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Plan88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16.140625" customWidth="1"/>
    <col min="2" max="2" width="43.5703125" bestFit="1" customWidth="1"/>
  </cols>
  <sheetData>
    <row r="1" spans="1:8" x14ac:dyDescent="0.25">
      <c r="C1" s="77" t="s">
        <v>12</v>
      </c>
      <c r="D1" s="77"/>
      <c r="E1" s="77"/>
      <c r="F1" s="77" t="s">
        <v>12</v>
      </c>
      <c r="G1" s="77" t="s">
        <v>274</v>
      </c>
      <c r="H1" s="77" t="s">
        <v>1329</v>
      </c>
    </row>
    <row r="3" spans="1:8" x14ac:dyDescent="0.25">
      <c r="A3" s="364" t="str">
        <f>"Tabela Referente à "&amp;G1</f>
        <v>Tabela Referente à Figura 3.29</v>
      </c>
      <c r="B3" s="364"/>
    </row>
    <row r="4" spans="1:8" ht="30.75" customHeight="1" x14ac:dyDescent="0.25">
      <c r="A4" s="365" t="str">
        <f>H1</f>
        <v>Variação anual da quantidade de carga paga e correio transportados – mercado doméstico, 2010 a 2019</v>
      </c>
      <c r="B4" s="365"/>
    </row>
    <row r="5" spans="1:8" x14ac:dyDescent="0.25">
      <c r="A5" s="1" t="s">
        <v>20</v>
      </c>
      <c r="B5" s="20" t="s">
        <v>783</v>
      </c>
    </row>
    <row r="6" spans="1:8" x14ac:dyDescent="0.25">
      <c r="A6" s="16">
        <v>2010</v>
      </c>
      <c r="B6" s="10">
        <v>0.23721728802716804</v>
      </c>
    </row>
    <row r="7" spans="1:8" x14ac:dyDescent="0.25">
      <c r="A7" s="17">
        <v>2011</v>
      </c>
      <c r="B7" s="11">
        <v>9.2348140116653932E-2</v>
      </c>
    </row>
    <row r="8" spans="1:8" x14ac:dyDescent="0.25">
      <c r="A8" s="16">
        <v>2012</v>
      </c>
      <c r="B8" s="10">
        <v>-2.6519440750822475E-2</v>
      </c>
    </row>
    <row r="9" spans="1:8" x14ac:dyDescent="0.25">
      <c r="A9" s="17">
        <v>2013</v>
      </c>
      <c r="B9" s="11">
        <v>2.0357501199735555E-2</v>
      </c>
    </row>
    <row r="10" spans="1:8" x14ac:dyDescent="0.25">
      <c r="A10" s="16">
        <v>2014</v>
      </c>
      <c r="B10" s="10">
        <v>-1.2284751177282645E-2</v>
      </c>
    </row>
    <row r="11" spans="1:8" x14ac:dyDescent="0.25">
      <c r="A11" s="17">
        <v>2015</v>
      </c>
      <c r="B11" s="11">
        <v>-0.11466206397987462</v>
      </c>
    </row>
    <row r="12" spans="1:8" x14ac:dyDescent="0.25">
      <c r="A12" s="16">
        <v>2016</v>
      </c>
      <c r="B12" s="10">
        <v>-8.1349606486219292E-2</v>
      </c>
    </row>
    <row r="13" spans="1:8" x14ac:dyDescent="0.25">
      <c r="A13" s="17">
        <v>2017</v>
      </c>
      <c r="B13" s="11">
        <v>1.8517930030057028E-2</v>
      </c>
    </row>
    <row r="14" spans="1:8" x14ac:dyDescent="0.25">
      <c r="A14" s="16">
        <v>2018</v>
      </c>
      <c r="B14" s="10">
        <v>0.10437976949872665</v>
      </c>
    </row>
    <row r="15" spans="1:8" x14ac:dyDescent="0.25">
      <c r="A15" s="17">
        <v>2019</v>
      </c>
      <c r="B15" s="11">
        <v>-3.1347758541570812E-2</v>
      </c>
    </row>
    <row r="16" spans="1:8" x14ac:dyDescent="0.25">
      <c r="A16" s="15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Plan89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19.140625" customWidth="1"/>
    <col min="2" max="2" width="46" bestFit="1" customWidth="1"/>
  </cols>
  <sheetData>
    <row r="1" spans="1:8" x14ac:dyDescent="0.25">
      <c r="C1" s="77" t="s">
        <v>13</v>
      </c>
      <c r="D1" s="77"/>
      <c r="E1" s="77"/>
      <c r="F1" s="77" t="s">
        <v>13</v>
      </c>
      <c r="G1" s="77" t="s">
        <v>275</v>
      </c>
      <c r="H1" s="77" t="s">
        <v>1179</v>
      </c>
    </row>
    <row r="3" spans="1:8" x14ac:dyDescent="0.25">
      <c r="A3" s="364" t="str">
        <f>"Tabela Referente à "&amp;G1</f>
        <v>Tabela Referente à Figura 3.30</v>
      </c>
      <c r="B3" s="364"/>
    </row>
    <row r="4" spans="1:8" ht="30" customHeight="1" x14ac:dyDescent="0.25">
      <c r="A4" s="365" t="str">
        <f>H1</f>
        <v>Participação das principais empresas em termos de carga paga e correio transportados – mercado doméstico, 2019</v>
      </c>
      <c r="B4" s="365"/>
    </row>
    <row r="5" spans="1:8" x14ac:dyDescent="0.25">
      <c r="A5" s="1" t="s">
        <v>7</v>
      </c>
      <c r="B5" s="20" t="s">
        <v>577</v>
      </c>
    </row>
    <row r="6" spans="1:8" x14ac:dyDescent="0.25">
      <c r="A6" s="26" t="s">
        <v>516</v>
      </c>
      <c r="B6" s="7">
        <v>139879290</v>
      </c>
      <c r="C6" s="77" t="s">
        <v>516</v>
      </c>
    </row>
    <row r="7" spans="1:8" x14ac:dyDescent="0.25">
      <c r="A7" s="27" t="s">
        <v>59</v>
      </c>
      <c r="B7" s="8">
        <v>94877414</v>
      </c>
      <c r="C7" s="77" t="s">
        <v>370</v>
      </c>
    </row>
    <row r="8" spans="1:8" x14ac:dyDescent="0.25">
      <c r="A8" s="26" t="s">
        <v>60</v>
      </c>
      <c r="B8" s="7">
        <v>91566884</v>
      </c>
      <c r="C8" s="77" t="s">
        <v>386</v>
      </c>
    </row>
    <row r="9" spans="1:8" x14ac:dyDescent="0.25">
      <c r="A9" s="27" t="s">
        <v>411</v>
      </c>
      <c r="B9" s="8">
        <v>47337037</v>
      </c>
      <c r="C9" s="77" t="s">
        <v>372</v>
      </c>
    </row>
    <row r="10" spans="1:8" x14ac:dyDescent="0.25">
      <c r="A10" s="26" t="s">
        <v>102</v>
      </c>
      <c r="B10" s="7">
        <v>40463234</v>
      </c>
      <c r="C10" s="77" t="s">
        <v>371</v>
      </c>
    </row>
    <row r="11" spans="1:8" x14ac:dyDescent="0.25">
      <c r="A11" s="27" t="s">
        <v>396</v>
      </c>
      <c r="B11" s="8">
        <v>16089902</v>
      </c>
    </row>
    <row r="12" spans="1:8" x14ac:dyDescent="0.25">
      <c r="A12" s="26" t="s">
        <v>61</v>
      </c>
      <c r="B12" s="7">
        <v>14680820</v>
      </c>
    </row>
    <row r="13" spans="1:8" x14ac:dyDescent="0.25">
      <c r="A13" s="27" t="s">
        <v>699</v>
      </c>
      <c r="B13" s="8">
        <v>6229693</v>
      </c>
    </row>
    <row r="14" spans="1:8" x14ac:dyDescent="0.25">
      <c r="A14" s="26" t="s">
        <v>968</v>
      </c>
      <c r="B14" s="7">
        <v>4094542</v>
      </c>
    </row>
    <row r="15" spans="1:8" x14ac:dyDescent="0.25">
      <c r="A15" s="27" t="s">
        <v>6</v>
      </c>
      <c r="B15" s="8">
        <v>586065</v>
      </c>
    </row>
    <row r="16" spans="1:8" x14ac:dyDescent="0.25">
      <c r="A16" s="15" t="s">
        <v>10</v>
      </c>
      <c r="B16" s="9">
        <v>455804881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Plan90"/>
  <dimension ref="A1:H16"/>
  <sheetViews>
    <sheetView showGridLines="0" workbookViewId="0">
      <selection activeCell="F20" sqref="F20"/>
    </sheetView>
  </sheetViews>
  <sheetFormatPr defaultRowHeight="15" x14ac:dyDescent="0.25"/>
  <cols>
    <col min="1" max="1" width="25" customWidth="1"/>
    <col min="2" max="2" width="44.85546875" bestFit="1" customWidth="1"/>
  </cols>
  <sheetData>
    <row r="1" spans="1:8" x14ac:dyDescent="0.25">
      <c r="C1" s="77" t="s">
        <v>14</v>
      </c>
      <c r="D1" s="77"/>
      <c r="E1" s="77"/>
      <c r="F1" s="77" t="s">
        <v>14</v>
      </c>
      <c r="G1" s="77" t="s">
        <v>276</v>
      </c>
      <c r="H1" s="77" t="s">
        <v>1180</v>
      </c>
    </row>
    <row r="3" spans="1:8" x14ac:dyDescent="0.25">
      <c r="A3" s="364" t="str">
        <f>"Tabela Referente à "&amp;G1</f>
        <v>Tabela Referente à Figura 3.31</v>
      </c>
      <c r="B3" s="364"/>
    </row>
    <row r="4" spans="1:8" ht="35.25" customHeight="1" x14ac:dyDescent="0.25">
      <c r="A4" s="365" t="str">
        <f>H1</f>
        <v>Variação da carga paga e correio transportados com relação ao ano anterior por empresa – mercado doméstico, 2019</v>
      </c>
      <c r="B4" s="365"/>
    </row>
    <row r="5" spans="1:8" x14ac:dyDescent="0.25">
      <c r="A5" s="1" t="s">
        <v>7</v>
      </c>
      <c r="B5" s="20" t="s">
        <v>985</v>
      </c>
    </row>
    <row r="6" spans="1:8" x14ac:dyDescent="0.25">
      <c r="A6" s="16" t="s">
        <v>516</v>
      </c>
      <c r="B6" s="10">
        <v>9.9077110763043708E-2</v>
      </c>
    </row>
    <row r="7" spans="1:8" x14ac:dyDescent="0.25">
      <c r="A7" s="17" t="s">
        <v>59</v>
      </c>
      <c r="B7" s="11">
        <v>-8.7078487920217218E-2</v>
      </c>
    </row>
    <row r="8" spans="1:8" x14ac:dyDescent="0.25">
      <c r="A8" s="16" t="s">
        <v>60</v>
      </c>
      <c r="B8" s="10">
        <v>0.58391698546452009</v>
      </c>
    </row>
    <row r="9" spans="1:8" x14ac:dyDescent="0.25">
      <c r="A9" s="17" t="s">
        <v>411</v>
      </c>
      <c r="B9" s="11">
        <v>-0.15762521642147831</v>
      </c>
    </row>
    <row r="10" spans="1:8" x14ac:dyDescent="0.25">
      <c r="A10" s="16" t="s">
        <v>102</v>
      </c>
      <c r="B10" s="10">
        <v>0.13002905472972492</v>
      </c>
    </row>
    <row r="11" spans="1:8" x14ac:dyDescent="0.25">
      <c r="A11" s="17" t="s">
        <v>396</v>
      </c>
      <c r="B11" s="11">
        <v>-8.7226971274137366E-2</v>
      </c>
    </row>
    <row r="12" spans="1:8" x14ac:dyDescent="0.25">
      <c r="A12" s="16" t="s">
        <v>61</v>
      </c>
      <c r="B12" s="10">
        <v>-0.77914634208167344</v>
      </c>
    </row>
    <row r="13" spans="1:8" x14ac:dyDescent="0.25">
      <c r="A13" s="17" t="s">
        <v>699</v>
      </c>
      <c r="B13" s="11">
        <v>0.4034699632489025</v>
      </c>
    </row>
    <row r="14" spans="1:8" x14ac:dyDescent="0.25">
      <c r="A14" s="16" t="s">
        <v>968</v>
      </c>
      <c r="B14" s="10" t="s">
        <v>367</v>
      </c>
    </row>
    <row r="15" spans="1:8" x14ac:dyDescent="0.25">
      <c r="A15" s="17" t="s">
        <v>6</v>
      </c>
      <c r="B15" s="11">
        <v>-0.41800604769636396</v>
      </c>
    </row>
    <row r="16" spans="1:8" x14ac:dyDescent="0.25">
      <c r="A16" s="15" t="s">
        <v>10</v>
      </c>
      <c r="B16" s="15">
        <v>-3.1347758541570792E-2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Plan91"/>
  <dimension ref="A1:H27"/>
  <sheetViews>
    <sheetView showGridLines="0" workbookViewId="0">
      <selection activeCell="C2" sqref="C2"/>
    </sheetView>
  </sheetViews>
  <sheetFormatPr defaultRowHeight="15" x14ac:dyDescent="0.25"/>
  <cols>
    <col min="1" max="1" width="45.5703125" bestFit="1" customWidth="1"/>
    <col min="2" max="2" width="16.28515625" customWidth="1"/>
    <col min="3" max="3" width="24" customWidth="1"/>
  </cols>
  <sheetData>
    <row r="1" spans="1:8" x14ac:dyDescent="0.25">
      <c r="C1" s="77" t="s">
        <v>15</v>
      </c>
      <c r="D1" s="77"/>
      <c r="E1" s="77"/>
      <c r="F1" s="77" t="s">
        <v>15</v>
      </c>
      <c r="G1" s="77" t="s">
        <v>277</v>
      </c>
      <c r="H1" s="77" t="s">
        <v>1181</v>
      </c>
    </row>
    <row r="3" spans="1:8" x14ac:dyDescent="0.25">
      <c r="A3" s="364" t="str">
        <f>"Tabela Referente à "&amp;G1</f>
        <v>Tabela Referente à Figura 3.32</v>
      </c>
      <c r="B3" s="364"/>
      <c r="C3" s="364"/>
    </row>
    <row r="4" spans="1:8" ht="15" customHeight="1" x14ac:dyDescent="0.25">
      <c r="A4" s="365" t="str">
        <f>H1</f>
        <v>Carga paga e correio transportados nas 20 principais rotas – mercado doméstico, 2018 e 2019</v>
      </c>
      <c r="B4" s="365"/>
      <c r="C4" s="365"/>
    </row>
    <row r="5" spans="1:8" x14ac:dyDescent="0.25">
      <c r="A5" s="1" t="s">
        <v>792</v>
      </c>
      <c r="B5" s="20" t="s">
        <v>797</v>
      </c>
      <c r="C5" s="20" t="s">
        <v>977</v>
      </c>
    </row>
    <row r="6" spans="1:8" x14ac:dyDescent="0.25">
      <c r="A6" s="16" t="s">
        <v>578</v>
      </c>
      <c r="B6" s="24">
        <v>35401152</v>
      </c>
      <c r="C6" s="7">
        <v>29675120</v>
      </c>
    </row>
    <row r="7" spans="1:8" x14ac:dyDescent="0.25">
      <c r="A7" s="17" t="s">
        <v>579</v>
      </c>
      <c r="B7" s="25">
        <v>33477802</v>
      </c>
      <c r="C7" s="8">
        <v>27689190</v>
      </c>
    </row>
    <row r="8" spans="1:8" x14ac:dyDescent="0.25">
      <c r="A8" s="16" t="s">
        <v>580</v>
      </c>
      <c r="B8" s="24">
        <v>13700758</v>
      </c>
      <c r="C8" s="7">
        <v>14479760</v>
      </c>
    </row>
    <row r="9" spans="1:8" x14ac:dyDescent="0.25">
      <c r="A9" s="17" t="s">
        <v>582</v>
      </c>
      <c r="B9" s="25">
        <v>12594792</v>
      </c>
      <c r="C9" s="8">
        <v>11808869</v>
      </c>
    </row>
    <row r="10" spans="1:8" x14ac:dyDescent="0.25">
      <c r="A10" s="16" t="s">
        <v>581</v>
      </c>
      <c r="B10" s="24">
        <v>12027754</v>
      </c>
      <c r="C10" s="7">
        <v>9220007</v>
      </c>
    </row>
    <row r="11" spans="1:8" x14ac:dyDescent="0.25">
      <c r="A11" s="17" t="s">
        <v>564</v>
      </c>
      <c r="B11" s="25">
        <v>8882583</v>
      </c>
      <c r="C11" s="8">
        <v>8085185</v>
      </c>
    </row>
    <row r="12" spans="1:8" x14ac:dyDescent="0.25">
      <c r="A12" s="16" t="s">
        <v>566</v>
      </c>
      <c r="B12" s="24">
        <v>8611562</v>
      </c>
      <c r="C12" s="7">
        <v>8745351</v>
      </c>
    </row>
    <row r="13" spans="1:8" x14ac:dyDescent="0.25">
      <c r="A13" s="17" t="s">
        <v>562</v>
      </c>
      <c r="B13" s="25">
        <v>8456501</v>
      </c>
      <c r="C13" s="8">
        <v>8916333</v>
      </c>
    </row>
    <row r="14" spans="1:8" x14ac:dyDescent="0.25">
      <c r="A14" s="16" t="s">
        <v>584</v>
      </c>
      <c r="B14" s="24">
        <v>8144551</v>
      </c>
      <c r="C14" s="7">
        <v>7365859</v>
      </c>
    </row>
    <row r="15" spans="1:8" x14ac:dyDescent="0.25">
      <c r="A15" s="17" t="s">
        <v>585</v>
      </c>
      <c r="B15" s="25">
        <v>7793467</v>
      </c>
      <c r="C15" s="8">
        <v>6631823</v>
      </c>
    </row>
    <row r="16" spans="1:8" x14ac:dyDescent="0.25">
      <c r="A16" s="16" t="s">
        <v>583</v>
      </c>
      <c r="B16" s="24">
        <v>7316105</v>
      </c>
      <c r="C16" s="7">
        <v>7538022</v>
      </c>
    </row>
    <row r="17" spans="1:3" x14ac:dyDescent="0.25">
      <c r="A17" s="17" t="s">
        <v>586</v>
      </c>
      <c r="B17" s="25">
        <v>6796339</v>
      </c>
      <c r="C17" s="8">
        <v>6573666</v>
      </c>
    </row>
    <row r="18" spans="1:3" x14ac:dyDescent="0.25">
      <c r="A18" s="16" t="s">
        <v>563</v>
      </c>
      <c r="B18" s="24">
        <v>6063053</v>
      </c>
      <c r="C18" s="7">
        <v>5992047</v>
      </c>
    </row>
    <row r="19" spans="1:3" x14ac:dyDescent="0.25">
      <c r="A19" s="17" t="s">
        <v>587</v>
      </c>
      <c r="B19" s="25">
        <v>5930708</v>
      </c>
      <c r="C19" s="8">
        <v>5283447</v>
      </c>
    </row>
    <row r="20" spans="1:3" x14ac:dyDescent="0.25">
      <c r="A20" s="16" t="s">
        <v>589</v>
      </c>
      <c r="B20" s="24">
        <v>5212248</v>
      </c>
      <c r="C20" s="7">
        <v>4886095</v>
      </c>
    </row>
    <row r="21" spans="1:3" x14ac:dyDescent="0.25">
      <c r="A21" s="17" t="s">
        <v>588</v>
      </c>
      <c r="B21" s="25">
        <v>4776479</v>
      </c>
      <c r="C21" s="8">
        <v>2207054</v>
      </c>
    </row>
    <row r="22" spans="1:3" x14ac:dyDescent="0.25">
      <c r="A22" s="16" t="s">
        <v>573</v>
      </c>
      <c r="B22" s="24">
        <v>4587120</v>
      </c>
      <c r="C22" s="7">
        <v>2922434</v>
      </c>
    </row>
    <row r="23" spans="1:3" x14ac:dyDescent="0.25">
      <c r="A23" s="17" t="s">
        <v>804</v>
      </c>
      <c r="B23" s="25">
        <v>4440719</v>
      </c>
      <c r="C23" s="8">
        <v>8344365</v>
      </c>
    </row>
    <row r="24" spans="1:3" x14ac:dyDescent="0.25">
      <c r="A24" s="16" t="s">
        <v>570</v>
      </c>
      <c r="B24" s="24">
        <v>4346503</v>
      </c>
      <c r="C24" s="7">
        <v>4572435</v>
      </c>
    </row>
    <row r="25" spans="1:3" x14ac:dyDescent="0.25">
      <c r="A25" s="17" t="s">
        <v>798</v>
      </c>
      <c r="B25" s="25">
        <v>4172151</v>
      </c>
      <c r="C25" s="8">
        <v>4247764</v>
      </c>
    </row>
    <row r="26" spans="1:3" x14ac:dyDescent="0.25">
      <c r="A26" s="1"/>
      <c r="B26" s="1"/>
      <c r="C26" s="20"/>
    </row>
    <row r="27" spans="1:3" x14ac:dyDescent="0.25">
      <c r="B27" s="77" t="str">
        <f>LEFT(B5,4)</f>
        <v>2018</v>
      </c>
      <c r="C27" s="77" t="str">
        <f>LEFT(C5,4)</f>
        <v>2019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Plan92"/>
  <dimension ref="A1:H34"/>
  <sheetViews>
    <sheetView showGridLines="0" workbookViewId="0">
      <selection activeCell="P10" sqref="P10"/>
    </sheetView>
  </sheetViews>
  <sheetFormatPr defaultRowHeight="15" x14ac:dyDescent="0.25"/>
  <cols>
    <col min="1" max="1" width="30.85546875" customWidth="1"/>
    <col min="2" max="2" width="12.28515625" customWidth="1"/>
    <col min="3" max="3" width="31" customWidth="1"/>
  </cols>
  <sheetData>
    <row r="1" spans="1:8" x14ac:dyDescent="0.25">
      <c r="C1" s="77"/>
      <c r="D1" s="77"/>
      <c r="E1" s="77"/>
      <c r="F1" s="77" t="s">
        <v>16</v>
      </c>
      <c r="G1" s="77" t="s">
        <v>278</v>
      </c>
      <c r="H1" s="77" t="s">
        <v>1182</v>
      </c>
    </row>
    <row r="2" spans="1:8" x14ac:dyDescent="0.25">
      <c r="C2" s="208"/>
    </row>
    <row r="3" spans="1:8" x14ac:dyDescent="0.25">
      <c r="A3" s="364" t="str">
        <f>"Tabela Referente à "&amp;G1</f>
        <v>Tabela Referente à Figura 3.33</v>
      </c>
      <c r="B3" s="364"/>
      <c r="C3" s="364"/>
    </row>
    <row r="4" spans="1:8" ht="19.5" customHeight="1" x14ac:dyDescent="0.25">
      <c r="A4" s="367" t="str">
        <f>H1</f>
        <v>Carga e correio despachados por unidade da federação – mercado doméstico, 2019</v>
      </c>
      <c r="B4" s="367"/>
      <c r="C4" s="367"/>
    </row>
    <row r="5" spans="1:8" x14ac:dyDescent="0.25">
      <c r="A5" s="1" t="s">
        <v>424</v>
      </c>
      <c r="B5" s="20" t="s">
        <v>797</v>
      </c>
      <c r="C5" s="20" t="s">
        <v>977</v>
      </c>
    </row>
    <row r="6" spans="1:8" x14ac:dyDescent="0.25">
      <c r="A6" s="16" t="s">
        <v>76</v>
      </c>
      <c r="B6" s="7">
        <v>190646233</v>
      </c>
      <c r="C6" s="7">
        <v>189108109</v>
      </c>
    </row>
    <row r="7" spans="1:8" x14ac:dyDescent="0.25">
      <c r="A7" s="17" t="s">
        <v>100</v>
      </c>
      <c r="B7" s="8">
        <v>44504109</v>
      </c>
      <c r="C7" s="8">
        <v>36413319</v>
      </c>
    </row>
    <row r="8" spans="1:8" x14ac:dyDescent="0.25">
      <c r="A8" s="16" t="s">
        <v>74</v>
      </c>
      <c r="B8" s="7">
        <v>44371025</v>
      </c>
      <c r="C8" s="7">
        <v>44942478</v>
      </c>
    </row>
    <row r="9" spans="1:8" x14ac:dyDescent="0.25">
      <c r="A9" s="17" t="s">
        <v>83</v>
      </c>
      <c r="B9" s="8">
        <v>28247632</v>
      </c>
      <c r="C9" s="8">
        <v>21573193</v>
      </c>
    </row>
    <row r="10" spans="1:8" x14ac:dyDescent="0.25">
      <c r="A10" s="16" t="s">
        <v>93</v>
      </c>
      <c r="B10" s="7">
        <v>23140144</v>
      </c>
      <c r="C10" s="7">
        <v>24566327</v>
      </c>
    </row>
    <row r="11" spans="1:8" x14ac:dyDescent="0.25">
      <c r="A11" s="17" t="s">
        <v>90</v>
      </c>
      <c r="B11" s="8">
        <v>20025066</v>
      </c>
      <c r="C11" s="8">
        <v>23197431</v>
      </c>
    </row>
    <row r="12" spans="1:8" x14ac:dyDescent="0.25">
      <c r="A12" s="16" t="s">
        <v>75</v>
      </c>
      <c r="B12" s="7">
        <v>17989330</v>
      </c>
      <c r="C12" s="7">
        <v>18123854</v>
      </c>
    </row>
    <row r="13" spans="1:8" x14ac:dyDescent="0.25">
      <c r="A13" s="17" t="s">
        <v>78</v>
      </c>
      <c r="B13" s="8">
        <v>15510115</v>
      </c>
      <c r="C13" s="8">
        <v>14579843</v>
      </c>
    </row>
    <row r="14" spans="1:8" x14ac:dyDescent="0.25">
      <c r="A14" s="16" t="s">
        <v>94</v>
      </c>
      <c r="B14" s="7">
        <v>15243564</v>
      </c>
      <c r="C14" s="7">
        <v>13745159</v>
      </c>
    </row>
    <row r="15" spans="1:8" x14ac:dyDescent="0.25">
      <c r="A15" s="17" t="s">
        <v>81</v>
      </c>
      <c r="B15" s="8">
        <v>13971400</v>
      </c>
      <c r="C15" s="8">
        <v>14408460</v>
      </c>
    </row>
    <row r="16" spans="1:8" x14ac:dyDescent="0.25">
      <c r="A16" s="16" t="s">
        <v>82</v>
      </c>
      <c r="B16" s="7">
        <v>12533988</v>
      </c>
      <c r="C16" s="7">
        <v>12736074</v>
      </c>
    </row>
    <row r="17" spans="1:3" x14ac:dyDescent="0.25">
      <c r="A17" s="17" t="s">
        <v>77</v>
      </c>
      <c r="B17" s="8">
        <v>12315584</v>
      </c>
      <c r="C17" s="8">
        <v>10926468</v>
      </c>
    </row>
    <row r="18" spans="1:3" x14ac:dyDescent="0.25">
      <c r="A18" s="16" t="s">
        <v>80</v>
      </c>
      <c r="B18" s="7">
        <v>8977817</v>
      </c>
      <c r="C18" s="7">
        <v>9303923</v>
      </c>
    </row>
    <row r="19" spans="1:3" x14ac:dyDescent="0.25">
      <c r="A19" s="17" t="s">
        <v>85</v>
      </c>
      <c r="B19" s="8">
        <v>5116044</v>
      </c>
      <c r="C19" s="8">
        <v>5209315</v>
      </c>
    </row>
    <row r="20" spans="1:3" x14ac:dyDescent="0.25">
      <c r="A20" s="16" t="s">
        <v>95</v>
      </c>
      <c r="B20" s="7">
        <v>4709345</v>
      </c>
      <c r="C20" s="7">
        <v>4060858</v>
      </c>
    </row>
    <row r="21" spans="1:3" x14ac:dyDescent="0.25">
      <c r="A21" s="17" t="s">
        <v>79</v>
      </c>
      <c r="B21" s="8">
        <v>2594387</v>
      </c>
      <c r="C21" s="8">
        <v>2888014</v>
      </c>
    </row>
    <row r="22" spans="1:3" x14ac:dyDescent="0.25">
      <c r="A22" s="16" t="s">
        <v>84</v>
      </c>
      <c r="B22" s="7">
        <v>2017473</v>
      </c>
      <c r="C22" s="7">
        <v>1966331</v>
      </c>
    </row>
    <row r="23" spans="1:3" x14ac:dyDescent="0.25">
      <c r="A23" s="17" t="s">
        <v>92</v>
      </c>
      <c r="B23" s="8">
        <v>1738053</v>
      </c>
      <c r="C23" s="8">
        <v>1544933</v>
      </c>
    </row>
    <row r="24" spans="1:3" x14ac:dyDescent="0.25">
      <c r="A24" s="16" t="s">
        <v>91</v>
      </c>
      <c r="B24" s="7">
        <v>1532711</v>
      </c>
      <c r="C24" s="7">
        <v>1445060</v>
      </c>
    </row>
    <row r="25" spans="1:3" x14ac:dyDescent="0.25">
      <c r="A25" s="17" t="s">
        <v>89</v>
      </c>
      <c r="B25" s="8">
        <v>1137384</v>
      </c>
      <c r="C25" s="8">
        <v>1335528</v>
      </c>
    </row>
    <row r="26" spans="1:3" x14ac:dyDescent="0.25">
      <c r="A26" s="16" t="s">
        <v>98</v>
      </c>
      <c r="B26" s="7">
        <v>932437</v>
      </c>
      <c r="C26" s="7">
        <v>702375</v>
      </c>
    </row>
    <row r="27" spans="1:3" x14ac:dyDescent="0.25">
      <c r="A27" s="17" t="s">
        <v>86</v>
      </c>
      <c r="B27" s="8">
        <v>878798</v>
      </c>
      <c r="C27" s="8">
        <v>837775</v>
      </c>
    </row>
    <row r="28" spans="1:3" x14ac:dyDescent="0.25">
      <c r="A28" s="16" t="s">
        <v>87</v>
      </c>
      <c r="B28" s="7">
        <v>786974</v>
      </c>
      <c r="C28" s="7">
        <v>560491</v>
      </c>
    </row>
    <row r="29" spans="1:3" x14ac:dyDescent="0.25">
      <c r="A29" s="17" t="s">
        <v>99</v>
      </c>
      <c r="B29" s="8">
        <v>680652</v>
      </c>
      <c r="C29" s="8">
        <v>575123</v>
      </c>
    </row>
    <row r="30" spans="1:3" x14ac:dyDescent="0.25">
      <c r="A30" s="16" t="s">
        <v>96</v>
      </c>
      <c r="B30" s="7">
        <v>422617</v>
      </c>
      <c r="C30" s="7">
        <v>508192</v>
      </c>
    </row>
    <row r="31" spans="1:3" x14ac:dyDescent="0.25">
      <c r="A31" s="16" t="s">
        <v>88</v>
      </c>
      <c r="B31" s="7">
        <v>382962</v>
      </c>
      <c r="C31" s="7">
        <v>371084</v>
      </c>
    </row>
    <row r="32" spans="1:3" x14ac:dyDescent="0.25">
      <c r="A32" s="17" t="s">
        <v>97</v>
      </c>
      <c r="B32" s="8">
        <v>149905</v>
      </c>
      <c r="C32" s="8">
        <v>175164</v>
      </c>
    </row>
    <row r="33" spans="1:3" x14ac:dyDescent="0.25">
      <c r="A33" s="1"/>
      <c r="B33" s="1"/>
      <c r="C33" s="1"/>
    </row>
    <row r="34" spans="1:3" x14ac:dyDescent="0.25">
      <c r="B34" s="209" t="str">
        <f>LEFT(B5,4)</f>
        <v>2018</v>
      </c>
      <c r="C34" s="209" t="str">
        <f>LEFT(C5,4)</f>
        <v>2019</v>
      </c>
    </row>
  </sheetData>
  <sortState xmlns:xlrd2="http://schemas.microsoft.com/office/spreadsheetml/2017/richdata2" ref="A6:B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Plan93"/>
  <dimension ref="A1:H19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40.5703125" customWidth="1"/>
  </cols>
  <sheetData>
    <row r="1" spans="1:8" x14ac:dyDescent="0.25">
      <c r="C1" s="77"/>
      <c r="D1" s="77"/>
      <c r="E1" s="77"/>
      <c r="F1" s="77"/>
      <c r="G1" s="77" t="s">
        <v>279</v>
      </c>
      <c r="H1" s="77" t="s">
        <v>1330</v>
      </c>
    </row>
    <row r="3" spans="1:8" x14ac:dyDescent="0.25">
      <c r="A3" s="364" t="str">
        <f>"Tabela Referente à "&amp;G1</f>
        <v>Tabela Referente à Figura 3.34</v>
      </c>
      <c r="B3" s="364"/>
    </row>
    <row r="4" spans="1:8" ht="28.5" customHeight="1" x14ac:dyDescent="0.25">
      <c r="A4" s="365" t="str">
        <f>H1</f>
        <v>Evolução do número de passageiros pagos transportados – mercado internacional, 2010 a 2019</v>
      </c>
      <c r="B4" s="365"/>
    </row>
    <row r="5" spans="1:8" x14ac:dyDescent="0.25">
      <c r="A5" s="1" t="s">
        <v>20</v>
      </c>
      <c r="B5" s="20" t="s">
        <v>128</v>
      </c>
      <c r="C5" s="77"/>
    </row>
    <row r="6" spans="1:8" x14ac:dyDescent="0.25">
      <c r="A6" s="16">
        <v>2010</v>
      </c>
      <c r="B6" s="7">
        <v>15358247</v>
      </c>
      <c r="C6" s="113"/>
      <c r="G6" s="64"/>
      <c r="H6" s="30"/>
    </row>
    <row r="7" spans="1:8" x14ac:dyDescent="0.25">
      <c r="A7" s="17">
        <v>2011</v>
      </c>
      <c r="B7" s="8">
        <v>17855102</v>
      </c>
      <c r="C7" s="113">
        <f t="shared" ref="C7:C14" si="0">B7/B6-1</f>
        <v>0.16257421826853036</v>
      </c>
      <c r="G7" s="64"/>
      <c r="H7" s="30"/>
    </row>
    <row r="8" spans="1:8" x14ac:dyDescent="0.25">
      <c r="A8" s="16">
        <v>2012</v>
      </c>
      <c r="B8" s="7">
        <v>18902769</v>
      </c>
      <c r="C8" s="113">
        <f t="shared" si="0"/>
        <v>5.86760579693133E-2</v>
      </c>
      <c r="G8" s="64"/>
      <c r="H8" s="30"/>
    </row>
    <row r="9" spans="1:8" x14ac:dyDescent="0.25">
      <c r="A9" s="17">
        <v>2013</v>
      </c>
      <c r="B9" s="8">
        <v>19751790</v>
      </c>
      <c r="C9" s="113">
        <f t="shared" si="0"/>
        <v>4.4915165603515605E-2</v>
      </c>
      <c r="G9" s="64"/>
      <c r="H9" s="30"/>
    </row>
    <row r="10" spans="1:8" x14ac:dyDescent="0.25">
      <c r="A10" s="16">
        <v>2014</v>
      </c>
      <c r="B10" s="7">
        <v>21281195</v>
      </c>
      <c r="C10" s="113">
        <f t="shared" si="0"/>
        <v>7.7431210032103515E-2</v>
      </c>
      <c r="G10" s="64"/>
      <c r="H10" s="30"/>
    </row>
    <row r="11" spans="1:8" x14ac:dyDescent="0.25">
      <c r="A11" s="17">
        <v>2015</v>
      </c>
      <c r="B11" s="8">
        <v>21541946</v>
      </c>
      <c r="C11" s="113">
        <f t="shared" si="0"/>
        <v>1.2252648406257283E-2</v>
      </c>
      <c r="G11" s="64"/>
      <c r="H11" s="30"/>
    </row>
    <row r="12" spans="1:8" x14ac:dyDescent="0.25">
      <c r="A12" s="16">
        <v>2016</v>
      </c>
      <c r="B12" s="7">
        <v>20927894</v>
      </c>
      <c r="C12" s="113">
        <f t="shared" si="0"/>
        <v>-2.8504945653470726E-2</v>
      </c>
      <c r="G12" s="64"/>
      <c r="H12" s="30"/>
    </row>
    <row r="13" spans="1:8" x14ac:dyDescent="0.25">
      <c r="A13" s="17">
        <v>2017</v>
      </c>
      <c r="B13" s="8">
        <v>21889286</v>
      </c>
      <c r="C13" s="113">
        <f t="shared" si="0"/>
        <v>4.5938306071313217E-2</v>
      </c>
      <c r="G13" s="64"/>
      <c r="H13" s="30"/>
    </row>
    <row r="14" spans="1:8" x14ac:dyDescent="0.25">
      <c r="A14" s="16">
        <v>2018</v>
      </c>
      <c r="B14" s="7">
        <v>24126741</v>
      </c>
      <c r="C14" s="113">
        <f t="shared" si="0"/>
        <v>0.10221690191265265</v>
      </c>
    </row>
    <row r="15" spans="1:8" x14ac:dyDescent="0.25">
      <c r="A15" s="17">
        <v>2019</v>
      </c>
      <c r="B15" s="8">
        <v>24137906</v>
      </c>
      <c r="C15" s="113" t="str">
        <f>IF((B15/B6-1)&gt;0,"+","")&amp;ROUND((B15/B6-1)*100,0)&amp;"%"</f>
        <v>+57%</v>
      </c>
    </row>
    <row r="16" spans="1:8" x14ac:dyDescent="0.25">
      <c r="A16" s="1"/>
      <c r="B16" s="20"/>
      <c r="C16" s="77"/>
    </row>
    <row r="17" spans="2:3" x14ac:dyDescent="0.25">
      <c r="B17" s="145">
        <f>B15/B6-1</f>
        <v>0.57165762472761372</v>
      </c>
      <c r="C17" s="113">
        <f>(1+B17)^(1/9)-1</f>
        <v>5.1520028796556039E-2</v>
      </c>
    </row>
    <row r="19" spans="2:3" x14ac:dyDescent="0.25">
      <c r="B19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Plan94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77"/>
      <c r="D1" s="77"/>
      <c r="E1" s="77"/>
      <c r="F1" s="77"/>
      <c r="G1" s="77" t="s">
        <v>280</v>
      </c>
      <c r="H1" s="77" t="s">
        <v>1331</v>
      </c>
    </row>
    <row r="3" spans="1:8" x14ac:dyDescent="0.25">
      <c r="A3" s="364" t="str">
        <f>"Tabela Referente à "&amp;G1</f>
        <v>Tabela Referente à Figura 3.35</v>
      </c>
      <c r="B3" s="364"/>
    </row>
    <row r="4" spans="1:8" ht="33" customHeight="1" x14ac:dyDescent="0.25">
      <c r="A4" s="365" t="str">
        <f>H1</f>
        <v>Variação no número de passageiros pagos transportados em relação ao ano anterior – mercado internacional, 2010 a 2019</v>
      </c>
      <c r="B4" s="365"/>
    </row>
    <row r="5" spans="1:8" x14ac:dyDescent="0.25">
      <c r="A5" s="1" t="s">
        <v>20</v>
      </c>
      <c r="B5" s="20" t="s">
        <v>129</v>
      </c>
    </row>
    <row r="6" spans="1:8" x14ac:dyDescent="0.25">
      <c r="A6" s="16">
        <v>2010</v>
      </c>
      <c r="B6" s="10">
        <v>0.22535727510073053</v>
      </c>
      <c r="G6" s="64"/>
      <c r="H6" s="30"/>
    </row>
    <row r="7" spans="1:8" x14ac:dyDescent="0.25">
      <c r="A7" s="17">
        <v>2011</v>
      </c>
      <c r="B7" s="11">
        <v>0.16257421826853025</v>
      </c>
      <c r="G7" s="64"/>
      <c r="H7" s="30"/>
    </row>
    <row r="8" spans="1:8" x14ac:dyDescent="0.25">
      <c r="A8" s="16">
        <v>2012</v>
      </c>
      <c r="B8" s="10">
        <v>5.8676057969313196E-2</v>
      </c>
      <c r="G8" s="64"/>
      <c r="H8" s="30"/>
    </row>
    <row r="9" spans="1:8" x14ac:dyDescent="0.25">
      <c r="A9" s="17">
        <v>2013</v>
      </c>
      <c r="B9" s="11">
        <v>4.491516560351555E-2</v>
      </c>
      <c r="G9" s="64"/>
      <c r="H9" s="30"/>
    </row>
    <row r="10" spans="1:8" x14ac:dyDescent="0.25">
      <c r="A10" s="16">
        <v>2014</v>
      </c>
      <c r="B10" s="10">
        <v>7.7431210032103417E-2</v>
      </c>
      <c r="G10" s="64"/>
      <c r="H10" s="30"/>
    </row>
    <row r="11" spans="1:8" x14ac:dyDescent="0.25">
      <c r="A11" s="17">
        <v>2015</v>
      </c>
      <c r="B11" s="11">
        <v>1.2252648406257262E-2</v>
      </c>
      <c r="G11" s="64"/>
      <c r="H11" s="30"/>
    </row>
    <row r="12" spans="1:8" x14ac:dyDescent="0.25">
      <c r="A12" s="16">
        <v>2016</v>
      </c>
      <c r="B12" s="10">
        <v>-2.8504945653470674E-2</v>
      </c>
      <c r="G12" s="64"/>
      <c r="H12" s="30"/>
    </row>
    <row r="13" spans="1:8" x14ac:dyDescent="0.25">
      <c r="A13" s="17">
        <v>2017</v>
      </c>
      <c r="B13" s="11">
        <v>4.5938306071313245E-2</v>
      </c>
      <c r="G13" s="64"/>
      <c r="H13" s="30"/>
    </row>
    <row r="14" spans="1:8" x14ac:dyDescent="0.25">
      <c r="A14" s="16">
        <v>2018</v>
      </c>
      <c r="B14" s="10">
        <v>0.10221690191265261</v>
      </c>
    </row>
    <row r="15" spans="1:8" x14ac:dyDescent="0.25">
      <c r="A15" s="17">
        <v>2019</v>
      </c>
      <c r="B15" s="11">
        <v>4.6276453168706043E-4</v>
      </c>
    </row>
    <row r="16" spans="1:8" x14ac:dyDescent="0.25">
      <c r="A16" s="1"/>
      <c r="B16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Plan205"/>
  <dimension ref="A1:H18"/>
  <sheetViews>
    <sheetView showGridLines="0" workbookViewId="0">
      <selection activeCell="B6" sqref="B6:B17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77"/>
      <c r="D1" s="77"/>
      <c r="E1" s="77"/>
      <c r="F1" s="77"/>
      <c r="G1" s="77" t="s">
        <v>281</v>
      </c>
      <c r="H1" s="77" t="s">
        <v>1183</v>
      </c>
    </row>
    <row r="3" spans="1:8" x14ac:dyDescent="0.25">
      <c r="A3" s="364" t="str">
        <f>"Tabela Referente à "&amp;G1</f>
        <v>Tabela Referente à Figura 3.36</v>
      </c>
      <c r="B3" s="364"/>
    </row>
    <row r="4" spans="1:8" ht="33" customHeight="1" x14ac:dyDescent="0.25">
      <c r="A4" s="365" t="str">
        <f>H1</f>
        <v>Variação nos passageiros pagos transportados com relação ao mesmo mês do ano anterior – mercado internacional, 2019</v>
      </c>
      <c r="B4" s="365"/>
    </row>
    <row r="5" spans="1:8" x14ac:dyDescent="0.25">
      <c r="A5" s="1" t="s">
        <v>20</v>
      </c>
      <c r="B5" s="20" t="s">
        <v>129</v>
      </c>
    </row>
    <row r="6" spans="1:8" x14ac:dyDescent="0.25">
      <c r="A6" s="16" t="s">
        <v>47</v>
      </c>
      <c r="B6" s="10">
        <v>3.0129557991108016E-2</v>
      </c>
      <c r="C6" s="77">
        <v>1</v>
      </c>
    </row>
    <row r="7" spans="1:8" x14ac:dyDescent="0.25">
      <c r="A7" s="17" t="s">
        <v>48</v>
      </c>
      <c r="B7" s="11">
        <v>1.0097741732223517E-2</v>
      </c>
      <c r="C7" s="77">
        <v>2</v>
      </c>
    </row>
    <row r="8" spans="1:8" x14ac:dyDescent="0.25">
      <c r="A8" s="16" t="s">
        <v>49</v>
      </c>
      <c r="B8" s="10">
        <v>5.2681900755330337E-2</v>
      </c>
      <c r="C8" s="77">
        <v>3</v>
      </c>
    </row>
    <row r="9" spans="1:8" x14ac:dyDescent="0.25">
      <c r="A9" s="17" t="s">
        <v>50</v>
      </c>
      <c r="B9" s="11">
        <v>2.6256098684585434E-4</v>
      </c>
      <c r="C9" s="77">
        <v>4</v>
      </c>
    </row>
    <row r="10" spans="1:8" x14ac:dyDescent="0.25">
      <c r="A10" s="16" t="s">
        <v>51</v>
      </c>
      <c r="B10" s="10">
        <v>9.4287568885260981E-3</v>
      </c>
      <c r="C10" s="77">
        <v>5</v>
      </c>
    </row>
    <row r="11" spans="1:8" x14ac:dyDescent="0.25">
      <c r="A11" s="17" t="s">
        <v>52</v>
      </c>
      <c r="B11" s="11">
        <v>5.4213300122889642E-2</v>
      </c>
      <c r="C11" s="77">
        <v>6</v>
      </c>
    </row>
    <row r="12" spans="1:8" x14ac:dyDescent="0.25">
      <c r="A12" s="16" t="s">
        <v>53</v>
      </c>
      <c r="B12" s="10">
        <v>8.9560748043528218E-3</v>
      </c>
      <c r="C12" s="77">
        <v>7</v>
      </c>
    </row>
    <row r="13" spans="1:8" x14ac:dyDescent="0.25">
      <c r="A13" s="17" t="s">
        <v>54</v>
      </c>
      <c r="B13" s="11">
        <v>9.9615455044863585E-4</v>
      </c>
      <c r="C13" s="77">
        <v>8</v>
      </c>
    </row>
    <row r="14" spans="1:8" x14ac:dyDescent="0.25">
      <c r="A14" s="16" t="s">
        <v>55</v>
      </c>
      <c r="B14" s="10">
        <v>-3.1528678235999391E-2</v>
      </c>
      <c r="C14" s="77">
        <v>9</v>
      </c>
    </row>
    <row r="15" spans="1:8" x14ac:dyDescent="0.25">
      <c r="A15" s="17" t="s">
        <v>56</v>
      </c>
      <c r="B15" s="11">
        <v>-3.1356132554450786E-2</v>
      </c>
      <c r="C15" s="77">
        <v>10</v>
      </c>
    </row>
    <row r="16" spans="1:8" x14ac:dyDescent="0.25">
      <c r="A16" s="16" t="s">
        <v>57</v>
      </c>
      <c r="B16" s="10">
        <v>-5.236381899747463E-2</v>
      </c>
      <c r="C16" s="77">
        <v>11</v>
      </c>
    </row>
    <row r="17" spans="1:3" x14ac:dyDescent="0.25">
      <c r="A17" s="17" t="s">
        <v>58</v>
      </c>
      <c r="B17" s="11">
        <v>-4.6153888616459769E-2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Plan95"/>
  <dimension ref="A1:S19"/>
  <sheetViews>
    <sheetView showGridLines="0" workbookViewId="0">
      <selection activeCell="C6" sqref="C6:C15"/>
    </sheetView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6.7109375" customWidth="1"/>
    <col min="18" max="18" width="11.5703125" bestFit="1" customWidth="1"/>
  </cols>
  <sheetData>
    <row r="1" spans="1:8" x14ac:dyDescent="0.25">
      <c r="C1" s="77"/>
      <c r="D1" s="77"/>
      <c r="E1" s="77"/>
      <c r="F1" s="77"/>
      <c r="G1" s="77" t="s">
        <v>282</v>
      </c>
      <c r="H1" s="77" t="s">
        <v>1332</v>
      </c>
    </row>
    <row r="3" spans="1:8" x14ac:dyDescent="0.25">
      <c r="A3" s="364" t="str">
        <f>"Tabela Referente à "&amp;G1</f>
        <v>Tabela Referente à Figura 3.37</v>
      </c>
      <c r="B3" s="364"/>
      <c r="C3" s="364"/>
    </row>
    <row r="4" spans="1:8" ht="31.5" customHeight="1" x14ac:dyDescent="0.25">
      <c r="A4" s="365" t="str">
        <f>H1</f>
        <v>Evolução do número de passageiros pagos transportados por nacionalidade da empresa – mercado internacional, 2010 a 2019</v>
      </c>
      <c r="B4" s="365"/>
      <c r="C4" s="365"/>
    </row>
    <row r="5" spans="1:8" x14ac:dyDescent="0.25">
      <c r="A5" s="1" t="s">
        <v>20</v>
      </c>
      <c r="B5" s="20" t="s">
        <v>104</v>
      </c>
      <c r="C5" s="20" t="s">
        <v>105</v>
      </c>
    </row>
    <row r="6" spans="1:8" x14ac:dyDescent="0.25">
      <c r="A6" s="16">
        <v>2010</v>
      </c>
      <c r="B6" s="7">
        <v>5266818</v>
      </c>
      <c r="C6" s="7">
        <v>10091429</v>
      </c>
      <c r="G6" s="64"/>
      <c r="H6" s="30"/>
    </row>
    <row r="7" spans="1:8" x14ac:dyDescent="0.25">
      <c r="A7" s="17">
        <v>2011</v>
      </c>
      <c r="B7" s="8">
        <v>5726102</v>
      </c>
      <c r="C7" s="8">
        <v>12129000</v>
      </c>
      <c r="G7" s="64"/>
      <c r="H7" s="30"/>
    </row>
    <row r="8" spans="1:8" x14ac:dyDescent="0.25">
      <c r="A8" s="16">
        <v>2012</v>
      </c>
      <c r="B8" s="7">
        <v>5730902</v>
      </c>
      <c r="C8" s="7">
        <v>13171867</v>
      </c>
      <c r="G8" s="64"/>
      <c r="H8" s="30"/>
    </row>
    <row r="9" spans="1:8" x14ac:dyDescent="0.25">
      <c r="A9" s="17">
        <v>2013</v>
      </c>
      <c r="B9" s="8">
        <v>6060361</v>
      </c>
      <c r="C9" s="8">
        <v>13691429</v>
      </c>
      <c r="G9" s="64"/>
      <c r="H9" s="30"/>
    </row>
    <row r="10" spans="1:8" x14ac:dyDescent="0.25">
      <c r="A10" s="16">
        <v>2014</v>
      </c>
      <c r="B10" s="7">
        <v>6384662</v>
      </c>
      <c r="C10" s="7">
        <v>14896533</v>
      </c>
      <c r="G10" s="64"/>
      <c r="H10" s="30"/>
    </row>
    <row r="11" spans="1:8" x14ac:dyDescent="0.25">
      <c r="A11" s="17">
        <v>2015</v>
      </c>
      <c r="B11" s="8">
        <v>7267532</v>
      </c>
      <c r="C11" s="8">
        <v>14274414</v>
      </c>
      <c r="G11" s="64"/>
      <c r="H11" s="30"/>
    </row>
    <row r="12" spans="1:8" x14ac:dyDescent="0.25">
      <c r="A12" s="16">
        <v>2016</v>
      </c>
      <c r="B12" s="7">
        <v>7482039</v>
      </c>
      <c r="C12" s="7">
        <v>13445855</v>
      </c>
      <c r="G12" s="64"/>
      <c r="H12" s="30"/>
    </row>
    <row r="13" spans="1:8" x14ac:dyDescent="0.25">
      <c r="A13" s="17">
        <v>2017</v>
      </c>
      <c r="B13" s="8">
        <v>8354056</v>
      </c>
      <c r="C13" s="8">
        <v>13535230</v>
      </c>
      <c r="G13" s="64"/>
      <c r="H13" s="30"/>
    </row>
    <row r="14" spans="1:8" x14ac:dyDescent="0.25">
      <c r="A14" s="16">
        <v>2018</v>
      </c>
      <c r="B14" s="7">
        <v>9355279</v>
      </c>
      <c r="C14" s="7">
        <v>14771462</v>
      </c>
    </row>
    <row r="15" spans="1:8" x14ac:dyDescent="0.25">
      <c r="A15" s="17">
        <v>2019</v>
      </c>
      <c r="B15" s="8">
        <v>9115359</v>
      </c>
      <c r="C15" s="8">
        <v>15022547</v>
      </c>
      <c r="D15" s="65"/>
    </row>
    <row r="16" spans="1:8" x14ac:dyDescent="0.25">
      <c r="A16" s="1"/>
      <c r="B16" s="20"/>
      <c r="C16" s="20"/>
    </row>
    <row r="17" spans="2:19" x14ac:dyDescent="0.25">
      <c r="B17" s="77" t="s">
        <v>380</v>
      </c>
      <c r="C17" s="77" t="s">
        <v>381</v>
      </c>
    </row>
    <row r="18" spans="2:19" x14ac:dyDescent="0.25">
      <c r="R18" s="180"/>
      <c r="S18" s="180"/>
    </row>
    <row r="19" spans="2:19" x14ac:dyDescent="0.25">
      <c r="R19" s="65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Plan96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0.85546875" bestFit="1" customWidth="1"/>
    <col min="2" max="2" width="46" customWidth="1"/>
    <col min="3" max="3" width="4.5703125" customWidth="1"/>
  </cols>
  <sheetData>
    <row r="1" spans="1:8" x14ac:dyDescent="0.25">
      <c r="C1" s="77"/>
      <c r="D1" s="77"/>
      <c r="E1" s="77"/>
      <c r="F1" s="77"/>
      <c r="G1" s="77" t="s">
        <v>283</v>
      </c>
      <c r="H1" s="77" t="s">
        <v>1333</v>
      </c>
    </row>
    <row r="3" spans="1:8" x14ac:dyDescent="0.25">
      <c r="A3" s="364" t="str">
        <f>"Tabela Referente à "&amp;G1</f>
        <v>Tabela Referente à Figura 3.38</v>
      </c>
      <c r="B3" s="364"/>
    </row>
    <row r="4" spans="1:8" ht="31.5" customHeight="1" x14ac:dyDescent="0.25">
      <c r="A4" s="365" t="str">
        <f>H1</f>
        <v>Variação do número de passageiros pagos transportados por nacionalidade da empresa – mercado internacional, 2019/2010</v>
      </c>
      <c r="B4" s="365"/>
    </row>
    <row r="5" spans="1:8" x14ac:dyDescent="0.25">
      <c r="A5" s="1" t="s">
        <v>20</v>
      </c>
      <c r="B5" s="20" t="s">
        <v>232</v>
      </c>
    </row>
    <row r="6" spans="1:8" x14ac:dyDescent="0.25">
      <c r="A6" s="16" t="s">
        <v>104</v>
      </c>
      <c r="B6" s="10">
        <v>0.73071463642753554</v>
      </c>
      <c r="C6" s="77" t="s">
        <v>380</v>
      </c>
    </row>
    <row r="7" spans="1:8" x14ac:dyDescent="0.25">
      <c r="A7" s="17" t="s">
        <v>105</v>
      </c>
      <c r="B7" s="11">
        <v>0.48864417517083059</v>
      </c>
      <c r="C7" s="77" t="s">
        <v>381</v>
      </c>
    </row>
    <row r="8" spans="1:8" x14ac:dyDescent="0.25">
      <c r="A8" s="1"/>
      <c r="B8" s="20"/>
      <c r="C8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Plan97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0.85546875" bestFit="1" customWidth="1"/>
    <col min="2" max="2" width="44" customWidth="1"/>
  </cols>
  <sheetData>
    <row r="1" spans="1:8" x14ac:dyDescent="0.25">
      <c r="C1" s="77"/>
      <c r="D1" s="77"/>
      <c r="E1" s="77"/>
      <c r="F1" s="77"/>
      <c r="G1" s="77" t="s">
        <v>284</v>
      </c>
      <c r="H1" s="77" t="s">
        <v>1184</v>
      </c>
    </row>
    <row r="3" spans="1:8" x14ac:dyDescent="0.25">
      <c r="A3" s="364" t="str">
        <f>"Tabela Referente à "&amp;G1</f>
        <v>Tabela Referente à Figura 3.39</v>
      </c>
      <c r="B3" s="364"/>
    </row>
    <row r="4" spans="1:8" ht="30.75" customHeight="1" x14ac:dyDescent="0.25">
      <c r="A4" s="365" t="str">
        <f>H1</f>
        <v>Variação do número de passageiros pagos transportados por nacionalidade da empresa – mercado internacional, 2019/2018</v>
      </c>
      <c r="B4" s="365"/>
    </row>
    <row r="5" spans="1:8" x14ac:dyDescent="0.25">
      <c r="A5" s="1" t="s">
        <v>20</v>
      </c>
      <c r="B5" s="20" t="s">
        <v>232</v>
      </c>
    </row>
    <row r="6" spans="1:8" x14ac:dyDescent="0.25">
      <c r="A6" s="16" t="s">
        <v>104</v>
      </c>
      <c r="B6" s="10">
        <v>-2.564541367499569E-2</v>
      </c>
      <c r="C6" s="77" t="s">
        <v>380</v>
      </c>
    </row>
    <row r="7" spans="1:8" x14ac:dyDescent="0.25">
      <c r="A7" s="17" t="s">
        <v>105</v>
      </c>
      <c r="B7" s="11">
        <v>1.6997978940743983E-2</v>
      </c>
      <c r="C7" s="77" t="s">
        <v>381</v>
      </c>
    </row>
    <row r="8" spans="1:8" x14ac:dyDescent="0.25">
      <c r="A8" s="1"/>
      <c r="B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Plan98"/>
  <dimension ref="A1:H25"/>
  <sheetViews>
    <sheetView showGridLines="0" workbookViewId="0">
      <selection activeCell="B11" sqref="B11:B16"/>
    </sheetView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8" x14ac:dyDescent="0.25">
      <c r="C1" s="77"/>
      <c r="D1" s="77"/>
      <c r="E1" s="77"/>
      <c r="F1" s="77"/>
      <c r="G1" s="77" t="s">
        <v>285</v>
      </c>
      <c r="H1" s="77" t="s">
        <v>1185</v>
      </c>
    </row>
    <row r="3" spans="1:8" x14ac:dyDescent="0.25">
      <c r="A3" s="364" t="str">
        <f>"Tabela Referente à "&amp;G1</f>
        <v>Tabela Referente à Figura 3.40</v>
      </c>
      <c r="B3" s="364"/>
    </row>
    <row r="4" spans="1:8" ht="30.75" customHeight="1" x14ac:dyDescent="0.25">
      <c r="A4" s="365" t="str">
        <f>H1</f>
        <v>Participação de mercado das maiores empresas em termos de passageiros pagos transportados – mercado internacional, 2019</v>
      </c>
      <c r="B4" s="365"/>
    </row>
    <row r="5" spans="1:8" x14ac:dyDescent="0.25">
      <c r="A5" s="1" t="s">
        <v>7</v>
      </c>
      <c r="B5" s="20" t="s">
        <v>128</v>
      </c>
    </row>
    <row r="6" spans="1:8" x14ac:dyDescent="0.25">
      <c r="A6" s="16" t="s">
        <v>516</v>
      </c>
      <c r="B6" s="7">
        <v>5547134</v>
      </c>
      <c r="C6" s="113">
        <f>B6/SUM($B$6:$B$16)</f>
        <v>0.22981007548873544</v>
      </c>
    </row>
    <row r="7" spans="1:8" x14ac:dyDescent="0.25">
      <c r="A7" s="17" t="s">
        <v>59</v>
      </c>
      <c r="B7" s="8">
        <v>2078766</v>
      </c>
      <c r="C7" s="113">
        <f t="shared" ref="C7:C16" si="0">B7/SUM($B$6:$B$16)</f>
        <v>8.6120395033438282E-2</v>
      </c>
    </row>
    <row r="8" spans="1:8" x14ac:dyDescent="0.25">
      <c r="A8" s="16" t="s">
        <v>60</v>
      </c>
      <c r="B8" s="7">
        <v>1356333</v>
      </c>
      <c r="C8" s="113">
        <f t="shared" si="0"/>
        <v>5.6190996849519587E-2</v>
      </c>
    </row>
    <row r="9" spans="1:8" x14ac:dyDescent="0.25">
      <c r="A9" s="17" t="s">
        <v>61</v>
      </c>
      <c r="B9" s="8">
        <v>129262</v>
      </c>
      <c r="C9" s="113">
        <f t="shared" si="0"/>
        <v>5.35514555405096E-3</v>
      </c>
    </row>
    <row r="10" spans="1:8" x14ac:dyDescent="0.25">
      <c r="A10" s="16" t="s">
        <v>107</v>
      </c>
      <c r="B10" s="7">
        <v>3864</v>
      </c>
      <c r="C10" s="113">
        <f t="shared" si="0"/>
        <v>1.6008016602600075E-4</v>
      </c>
    </row>
    <row r="11" spans="1:8" x14ac:dyDescent="0.25">
      <c r="A11" s="17" t="s">
        <v>384</v>
      </c>
      <c r="B11" s="8">
        <v>1794530</v>
      </c>
      <c r="C11" s="113">
        <f t="shared" si="0"/>
        <v>7.4344891391987356E-2</v>
      </c>
    </row>
    <row r="12" spans="1:8" x14ac:dyDescent="0.25">
      <c r="A12" s="16" t="s">
        <v>108</v>
      </c>
      <c r="B12" s="7">
        <v>1263450</v>
      </c>
      <c r="C12" s="113">
        <f t="shared" si="0"/>
        <v>5.2342982858579364E-2</v>
      </c>
    </row>
    <row r="13" spans="1:8" x14ac:dyDescent="0.25">
      <c r="A13" s="17" t="s">
        <v>383</v>
      </c>
      <c r="B13" s="8">
        <v>1041439</v>
      </c>
      <c r="C13" s="113">
        <f t="shared" si="0"/>
        <v>4.3145374747917235E-2</v>
      </c>
    </row>
    <row r="14" spans="1:8" x14ac:dyDescent="0.25">
      <c r="A14" s="16" t="s">
        <v>450</v>
      </c>
      <c r="B14" s="7">
        <v>1031339</v>
      </c>
      <c r="C14" s="113">
        <f t="shared" si="0"/>
        <v>4.2726945742518015E-2</v>
      </c>
    </row>
    <row r="15" spans="1:8" x14ac:dyDescent="0.25">
      <c r="A15" s="17" t="s">
        <v>451</v>
      </c>
      <c r="B15" s="8">
        <v>748619</v>
      </c>
      <c r="C15" s="113">
        <f t="shared" si="0"/>
        <v>3.1014247880491373E-2</v>
      </c>
    </row>
    <row r="16" spans="1:8" x14ac:dyDescent="0.25">
      <c r="A16" s="16" t="s">
        <v>109</v>
      </c>
      <c r="B16" s="7">
        <v>9143170</v>
      </c>
      <c r="C16" s="113">
        <f t="shared" si="0"/>
        <v>0.37878886428673642</v>
      </c>
    </row>
    <row r="17" spans="1:7" x14ac:dyDescent="0.25">
      <c r="A17" s="1" t="s">
        <v>10</v>
      </c>
      <c r="B17" s="59">
        <v>24137906</v>
      </c>
    </row>
    <row r="24" spans="1:7" x14ac:dyDescent="0.25">
      <c r="G24" s="139"/>
    </row>
    <row r="25" spans="1:7" x14ac:dyDescent="0.25">
      <c r="G25" s="13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Plan99"/>
  <dimension ref="A1:H17"/>
  <sheetViews>
    <sheetView showGridLines="0" zoomScaleNormal="100" workbookViewId="0">
      <selection activeCell="B17" sqref="B17"/>
    </sheetView>
  </sheetViews>
  <sheetFormatPr defaultRowHeight="15" x14ac:dyDescent="0.25"/>
  <cols>
    <col min="1" max="1" width="19" bestFit="1" customWidth="1"/>
    <col min="2" max="2" width="55.5703125" bestFit="1" customWidth="1"/>
  </cols>
  <sheetData>
    <row r="1" spans="1:8" x14ac:dyDescent="0.25">
      <c r="C1" s="77"/>
      <c r="D1" s="77"/>
      <c r="E1" s="77"/>
      <c r="F1" s="77"/>
      <c r="G1" s="77" t="s">
        <v>286</v>
      </c>
      <c r="H1" s="77" t="s">
        <v>1186</v>
      </c>
    </row>
    <row r="3" spans="1:8" x14ac:dyDescent="0.25">
      <c r="A3" s="364" t="str">
        <f>"Tabela Referente à "&amp;G1</f>
        <v>Tabela Referente à Figura 3.41</v>
      </c>
      <c r="B3" s="364"/>
    </row>
    <row r="4" spans="1:8" ht="30" customHeight="1" x14ac:dyDescent="0.25">
      <c r="A4" s="365" t="str">
        <f>H1</f>
        <v>Variação na quantidade de passageiros pagos transportados pelas maiores empresas – mercado internacional, 2019/2018</v>
      </c>
      <c r="B4" s="365"/>
    </row>
    <row r="5" spans="1:8" x14ac:dyDescent="0.25">
      <c r="A5" s="1" t="s">
        <v>7</v>
      </c>
      <c r="B5" s="20" t="s">
        <v>128</v>
      </c>
    </row>
    <row r="6" spans="1:8" x14ac:dyDescent="0.25">
      <c r="A6" s="16" t="s">
        <v>516</v>
      </c>
      <c r="B6" s="10">
        <v>-1.2361650290106163E-2</v>
      </c>
      <c r="C6" s="77" t="s">
        <v>516</v>
      </c>
    </row>
    <row r="7" spans="1:8" x14ac:dyDescent="0.25">
      <c r="A7" s="17" t="s">
        <v>59</v>
      </c>
      <c r="B7" s="11">
        <v>0.12744673719561206</v>
      </c>
      <c r="C7" s="77" t="s">
        <v>370</v>
      </c>
    </row>
    <row r="8" spans="1:8" x14ac:dyDescent="0.25">
      <c r="A8" s="16" t="s">
        <v>60</v>
      </c>
      <c r="B8" s="10">
        <v>9.5888518295875524E-2</v>
      </c>
      <c r="C8" s="77" t="s">
        <v>380</v>
      </c>
    </row>
    <row r="9" spans="1:8" x14ac:dyDescent="0.25">
      <c r="A9" s="17" t="s">
        <v>61</v>
      </c>
      <c r="B9" s="11">
        <v>-0.80295246602865267</v>
      </c>
      <c r="C9" s="77" t="s">
        <v>382</v>
      </c>
    </row>
    <row r="10" spans="1:8" x14ac:dyDescent="0.25">
      <c r="A10" s="16" t="s">
        <v>107</v>
      </c>
      <c r="B10" s="10">
        <v>2.0116913484021826</v>
      </c>
      <c r="C10" s="77" t="s">
        <v>384</v>
      </c>
    </row>
    <row r="11" spans="1:8" x14ac:dyDescent="0.25">
      <c r="A11" s="17" t="s">
        <v>384</v>
      </c>
      <c r="B11" s="11">
        <v>3.2345914377412965E-2</v>
      </c>
      <c r="C11" s="77" t="s">
        <v>381</v>
      </c>
    </row>
    <row r="12" spans="1:8" x14ac:dyDescent="0.25">
      <c r="A12" s="16" t="s">
        <v>108</v>
      </c>
      <c r="B12" s="10">
        <v>-9.6820266911431974E-2</v>
      </c>
    </row>
    <row r="13" spans="1:8" x14ac:dyDescent="0.25">
      <c r="A13" s="17" t="s">
        <v>383</v>
      </c>
      <c r="B13" s="11">
        <v>-3.2338421713311916E-2</v>
      </c>
    </row>
    <row r="14" spans="1:8" x14ac:dyDescent="0.25">
      <c r="A14" s="16" t="s">
        <v>450</v>
      </c>
      <c r="B14" s="10">
        <v>4.4106332230514633E-2</v>
      </c>
    </row>
    <row r="15" spans="1:8" x14ac:dyDescent="0.25">
      <c r="A15" s="17" t="s">
        <v>451</v>
      </c>
      <c r="B15" s="11">
        <v>4.7909204037553499E-2</v>
      </c>
    </row>
    <row r="16" spans="1:8" x14ac:dyDescent="0.25">
      <c r="A16" s="16" t="s">
        <v>109</v>
      </c>
      <c r="B16" s="354">
        <v>3.2442924797817518E-2</v>
      </c>
    </row>
    <row r="17" spans="1:2" x14ac:dyDescent="0.25">
      <c r="A17" s="1" t="s">
        <v>10</v>
      </c>
      <c r="B17" s="168">
        <v>4.6276453168703213E-4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Plan100"/>
  <dimension ref="A1:H20"/>
  <sheetViews>
    <sheetView showGridLines="0" workbookViewId="0">
      <selection activeCell="A14" sqref="A14:C21"/>
    </sheetView>
  </sheetViews>
  <sheetFormatPr defaultRowHeight="15" x14ac:dyDescent="0.25"/>
  <cols>
    <col min="1" max="1" width="19" bestFit="1" customWidth="1"/>
    <col min="2" max="3" width="15.5703125" customWidth="1"/>
  </cols>
  <sheetData>
    <row r="1" spans="1:8" x14ac:dyDescent="0.25">
      <c r="C1" s="77"/>
      <c r="D1" s="77"/>
      <c r="E1" s="77"/>
      <c r="F1" s="77"/>
      <c r="G1" s="77" t="s">
        <v>287</v>
      </c>
      <c r="H1" s="77" t="s">
        <v>1187</v>
      </c>
    </row>
    <row r="3" spans="1:8" x14ac:dyDescent="0.25">
      <c r="A3" s="364" t="str">
        <f>"Tabela Referente à "&amp;G1</f>
        <v>Tabela Referente à Figura 3.42</v>
      </c>
      <c r="B3" s="364"/>
      <c r="C3" s="364"/>
    </row>
    <row r="4" spans="1:8" ht="31.5" customHeight="1" x14ac:dyDescent="0.25">
      <c r="A4" s="365" t="str">
        <f>H1</f>
        <v>Quantidade de passageiros transportados entre o Brasil e outros países por continente, 2018 e 2019</v>
      </c>
      <c r="B4" s="365"/>
      <c r="C4" s="365"/>
    </row>
    <row r="5" spans="1:8" x14ac:dyDescent="0.25">
      <c r="A5" s="1" t="s">
        <v>110</v>
      </c>
      <c r="B5" s="1">
        <v>2018</v>
      </c>
      <c r="C5" s="20">
        <v>2019</v>
      </c>
    </row>
    <row r="6" spans="1:8" x14ac:dyDescent="0.25">
      <c r="A6" s="16" t="s">
        <v>454</v>
      </c>
      <c r="B6" s="58">
        <v>8811837</v>
      </c>
      <c r="C6" s="7">
        <v>8520162</v>
      </c>
      <c r="D6" s="113">
        <f t="shared" ref="D6:D11" si="0">C6/B6-1</f>
        <v>-3.3100362614514989E-2</v>
      </c>
    </row>
    <row r="7" spans="1:8" x14ac:dyDescent="0.25">
      <c r="A7" s="17" t="s">
        <v>456</v>
      </c>
      <c r="B7" s="57">
        <v>5550382</v>
      </c>
      <c r="C7" s="8">
        <v>5289143</v>
      </c>
      <c r="D7" s="113">
        <f t="shared" si="0"/>
        <v>-4.7066850533891147E-2</v>
      </c>
    </row>
    <row r="8" spans="1:8" x14ac:dyDescent="0.25">
      <c r="A8" s="16" t="s">
        <v>455</v>
      </c>
      <c r="B8" s="58">
        <v>6863241</v>
      </c>
      <c r="C8" s="7">
        <v>7417000</v>
      </c>
      <c r="D8" s="113">
        <f t="shared" si="0"/>
        <v>8.0684766861603752E-2</v>
      </c>
    </row>
    <row r="9" spans="1:8" x14ac:dyDescent="0.25">
      <c r="A9" s="17" t="s">
        <v>457</v>
      </c>
      <c r="B9" s="57">
        <v>1179410</v>
      </c>
      <c r="C9" s="8">
        <v>1098446</v>
      </c>
      <c r="D9" s="113">
        <f t="shared" si="0"/>
        <v>-6.8647883263665777E-2</v>
      </c>
    </row>
    <row r="10" spans="1:8" x14ac:dyDescent="0.25">
      <c r="A10" s="16" t="s">
        <v>459</v>
      </c>
      <c r="B10" s="58">
        <v>596831</v>
      </c>
      <c r="C10" s="7">
        <v>650273</v>
      </c>
      <c r="D10" s="113">
        <f t="shared" si="0"/>
        <v>8.9542935939989743E-2</v>
      </c>
    </row>
    <row r="11" spans="1:8" x14ac:dyDescent="0.25">
      <c r="A11" s="17" t="s">
        <v>458</v>
      </c>
      <c r="B11" s="57">
        <v>519698</v>
      </c>
      <c r="C11" s="8">
        <v>613964</v>
      </c>
      <c r="D11" s="113">
        <f t="shared" si="0"/>
        <v>0.18138611270391647</v>
      </c>
    </row>
    <row r="12" spans="1:8" x14ac:dyDescent="0.25">
      <c r="A12" s="1"/>
      <c r="B12" s="1"/>
      <c r="C12" s="20"/>
    </row>
    <row r="13" spans="1:8" x14ac:dyDescent="0.25">
      <c r="A13" t="s">
        <v>532</v>
      </c>
    </row>
    <row r="15" spans="1:8" x14ac:dyDescent="0.25">
      <c r="A15" s="342"/>
      <c r="B15" s="8"/>
      <c r="C15" s="8"/>
    </row>
    <row r="16" spans="1:8" x14ac:dyDescent="0.25">
      <c r="A16" s="342"/>
      <c r="B16" s="8"/>
      <c r="C16" s="8"/>
    </row>
    <row r="17" spans="1:3" x14ac:dyDescent="0.25">
      <c r="A17" s="342"/>
      <c r="B17" s="343"/>
      <c r="C17" s="343"/>
    </row>
    <row r="18" spans="1:3" x14ac:dyDescent="0.25">
      <c r="A18" s="342"/>
      <c r="B18" s="8"/>
      <c r="C18" s="8"/>
    </row>
    <row r="19" spans="1:3" x14ac:dyDescent="0.25">
      <c r="A19" s="342"/>
      <c r="B19" s="8"/>
      <c r="C19" s="8"/>
    </row>
    <row r="20" spans="1:3" x14ac:dyDescent="0.25">
      <c r="A20" s="342"/>
      <c r="B20" s="8"/>
      <c r="C20" s="8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Plan101"/>
  <dimension ref="A1:H27"/>
  <sheetViews>
    <sheetView showGridLines="0" workbookViewId="0">
      <selection activeCell="B6" sqref="B6:C25"/>
    </sheetView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8" x14ac:dyDescent="0.25">
      <c r="C1" s="77"/>
      <c r="D1" s="77"/>
      <c r="E1" s="77"/>
      <c r="F1" s="77"/>
      <c r="G1" s="77" t="s">
        <v>288</v>
      </c>
      <c r="H1" s="77" t="s">
        <v>1188</v>
      </c>
    </row>
    <row r="3" spans="1:8" x14ac:dyDescent="0.25">
      <c r="A3" s="364" t="str">
        <f>"Tabela Referente à "&amp;G1</f>
        <v>Tabela Referente à Figura 3.43</v>
      </c>
      <c r="B3" s="364"/>
      <c r="C3" s="364"/>
    </row>
    <row r="4" spans="1:8" ht="30" customHeight="1" x14ac:dyDescent="0.25">
      <c r="A4" s="365" t="str">
        <f>H1</f>
        <v>Quantidade de passageiros transportados entre o Brasil e os 20 principais destinos internacionais, 2018 e 2019</v>
      </c>
      <c r="B4" s="365"/>
      <c r="C4" s="365"/>
    </row>
    <row r="5" spans="1:8" x14ac:dyDescent="0.25">
      <c r="A5" s="1" t="s">
        <v>111</v>
      </c>
      <c r="B5" s="1">
        <v>2018</v>
      </c>
      <c r="C5" s="20">
        <v>2019</v>
      </c>
    </row>
    <row r="6" spans="1:8" x14ac:dyDescent="0.25">
      <c r="A6" s="16" t="s">
        <v>969</v>
      </c>
      <c r="B6" s="58">
        <v>5000768</v>
      </c>
      <c r="C6" s="7">
        <v>4715490</v>
      </c>
      <c r="D6" s="113">
        <f>C6/B6-1</f>
        <v>-5.7046837605743805E-2</v>
      </c>
    </row>
    <row r="7" spans="1:8" x14ac:dyDescent="0.25">
      <c r="A7" s="17" t="s">
        <v>460</v>
      </c>
      <c r="B7" s="57">
        <v>4028213</v>
      </c>
      <c r="C7" s="8">
        <v>3839071</v>
      </c>
      <c r="D7" s="113">
        <f t="shared" ref="D7:D25" si="0">C7/B7-1</f>
        <v>-4.6954319446364967E-2</v>
      </c>
    </row>
    <row r="8" spans="1:8" x14ac:dyDescent="0.25">
      <c r="A8" s="16" t="s">
        <v>461</v>
      </c>
      <c r="B8" s="58">
        <v>1948029</v>
      </c>
      <c r="C8" s="7">
        <v>2217956</v>
      </c>
      <c r="D8" s="113">
        <f t="shared" si="0"/>
        <v>0.1385641589524591</v>
      </c>
    </row>
    <row r="9" spans="1:8" x14ac:dyDescent="0.25">
      <c r="A9" s="17" t="s">
        <v>462</v>
      </c>
      <c r="B9" s="57">
        <v>2077372</v>
      </c>
      <c r="C9" s="8">
        <v>2004512</v>
      </c>
      <c r="D9" s="113">
        <f t="shared" si="0"/>
        <v>-3.5073159742212812E-2</v>
      </c>
    </row>
    <row r="10" spans="1:8" x14ac:dyDescent="0.25">
      <c r="A10" s="16" t="s">
        <v>463</v>
      </c>
      <c r="B10" s="58">
        <v>1052805</v>
      </c>
      <c r="C10" s="7">
        <v>1141324</v>
      </c>
      <c r="D10" s="113">
        <f t="shared" si="0"/>
        <v>8.4079197952137363E-2</v>
      </c>
    </row>
    <row r="11" spans="1:8" x14ac:dyDescent="0.25">
      <c r="A11" s="17" t="s">
        <v>465</v>
      </c>
      <c r="B11" s="57">
        <v>1074328</v>
      </c>
      <c r="C11" s="8">
        <v>1038383</v>
      </c>
      <c r="D11" s="113">
        <f t="shared" si="0"/>
        <v>-3.3458124520630572E-2</v>
      </c>
    </row>
    <row r="12" spans="1:8" x14ac:dyDescent="0.25">
      <c r="A12" s="16" t="s">
        <v>464</v>
      </c>
      <c r="B12" s="58">
        <v>938447</v>
      </c>
      <c r="C12" s="7">
        <v>1002645</v>
      </c>
      <c r="D12" s="113">
        <f t="shared" si="0"/>
        <v>6.8408764693157931E-2</v>
      </c>
    </row>
    <row r="13" spans="1:8" x14ac:dyDescent="0.25">
      <c r="A13" s="17" t="s">
        <v>467</v>
      </c>
      <c r="B13" s="57">
        <v>768160</v>
      </c>
      <c r="C13" s="8">
        <v>810599</v>
      </c>
      <c r="D13" s="113">
        <f t="shared" si="0"/>
        <v>5.5247604665694672E-2</v>
      </c>
    </row>
    <row r="14" spans="1:8" x14ac:dyDescent="0.25">
      <c r="A14" s="16" t="s">
        <v>466</v>
      </c>
      <c r="B14" s="58">
        <v>775202</v>
      </c>
      <c r="C14" s="7">
        <v>731513</v>
      </c>
      <c r="D14" s="113">
        <f t="shared" si="0"/>
        <v>-5.635821373009875E-2</v>
      </c>
    </row>
    <row r="15" spans="1:8" x14ac:dyDescent="0.25">
      <c r="A15" s="17" t="s">
        <v>470</v>
      </c>
      <c r="B15" s="57">
        <v>707389</v>
      </c>
      <c r="C15" s="8">
        <v>724027</v>
      </c>
      <c r="D15" s="113">
        <f t="shared" si="0"/>
        <v>2.3520297884191077E-2</v>
      </c>
    </row>
    <row r="16" spans="1:8" x14ac:dyDescent="0.25">
      <c r="A16" s="16" t="s">
        <v>469</v>
      </c>
      <c r="B16" s="58">
        <v>557605</v>
      </c>
      <c r="C16" s="7">
        <v>657326</v>
      </c>
      <c r="D16" s="113">
        <f t="shared" si="0"/>
        <v>0.17883806637314947</v>
      </c>
    </row>
    <row r="17" spans="1:4" x14ac:dyDescent="0.25">
      <c r="A17" s="17" t="s">
        <v>468</v>
      </c>
      <c r="B17" s="57">
        <v>678965</v>
      </c>
      <c r="C17" s="8">
        <v>671433</v>
      </c>
      <c r="D17" s="113">
        <f t="shared" si="0"/>
        <v>-1.1093355327594256E-2</v>
      </c>
    </row>
    <row r="18" spans="1:4" x14ac:dyDescent="0.25">
      <c r="A18" s="16" t="s">
        <v>473</v>
      </c>
      <c r="B18" s="58">
        <v>500933</v>
      </c>
      <c r="C18" s="7">
        <v>521417</v>
      </c>
      <c r="D18" s="113">
        <f t="shared" si="0"/>
        <v>4.0891696095086472E-2</v>
      </c>
    </row>
    <row r="19" spans="1:4" x14ac:dyDescent="0.25">
      <c r="A19" s="17" t="s">
        <v>471</v>
      </c>
      <c r="B19" s="57">
        <v>668529</v>
      </c>
      <c r="C19" s="8">
        <v>527892</v>
      </c>
      <c r="D19" s="113">
        <f t="shared" si="0"/>
        <v>-0.21036783744609433</v>
      </c>
    </row>
    <row r="20" spans="1:4" x14ac:dyDescent="0.25">
      <c r="A20" s="16" t="s">
        <v>472</v>
      </c>
      <c r="B20" s="58">
        <v>389621</v>
      </c>
      <c r="C20" s="7">
        <v>394102</v>
      </c>
      <c r="D20" s="113">
        <f t="shared" si="0"/>
        <v>1.150092012494186E-2</v>
      </c>
    </row>
    <row r="21" spans="1:4" x14ac:dyDescent="0.25">
      <c r="A21" s="17" t="s">
        <v>474</v>
      </c>
      <c r="B21" s="57">
        <v>321534</v>
      </c>
      <c r="C21" s="8">
        <v>341066</v>
      </c>
      <c r="D21" s="113">
        <f t="shared" si="0"/>
        <v>6.0746297436663044E-2</v>
      </c>
    </row>
    <row r="22" spans="1:4" x14ac:dyDescent="0.25">
      <c r="A22" s="16" t="s">
        <v>475</v>
      </c>
      <c r="B22" s="58">
        <v>325915</v>
      </c>
      <c r="C22" s="7">
        <v>337754</v>
      </c>
      <c r="D22" s="113">
        <f t="shared" si="0"/>
        <v>3.6325422272678543E-2</v>
      </c>
    </row>
    <row r="23" spans="1:4" x14ac:dyDescent="0.25">
      <c r="A23" s="17" t="s">
        <v>514</v>
      </c>
      <c r="B23" s="57">
        <v>264515</v>
      </c>
      <c r="C23" s="8">
        <v>275357</v>
      </c>
      <c r="D23" s="113">
        <f t="shared" si="0"/>
        <v>4.0988223730223261E-2</v>
      </c>
    </row>
    <row r="24" spans="1:4" x14ac:dyDescent="0.25">
      <c r="A24" s="16" t="s">
        <v>555</v>
      </c>
      <c r="B24" s="58">
        <v>229861</v>
      </c>
      <c r="C24" s="7">
        <v>246595</v>
      </c>
      <c r="D24" s="113">
        <f t="shared" si="0"/>
        <v>7.2800518574268835E-2</v>
      </c>
    </row>
    <row r="25" spans="1:4" x14ac:dyDescent="0.25">
      <c r="A25" s="17" t="s">
        <v>512</v>
      </c>
      <c r="B25" s="57">
        <v>194212</v>
      </c>
      <c r="C25" s="8">
        <v>237770</v>
      </c>
      <c r="D25" s="113">
        <f t="shared" si="0"/>
        <v>0.22428068296500725</v>
      </c>
    </row>
    <row r="26" spans="1:4" x14ac:dyDescent="0.25">
      <c r="A26" s="1"/>
      <c r="B26" s="1"/>
      <c r="C26" s="20"/>
    </row>
    <row r="27" spans="1:4" x14ac:dyDescent="0.25">
      <c r="A27" t="s">
        <v>532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Plan102"/>
  <dimension ref="A1:H17"/>
  <sheetViews>
    <sheetView showGridLines="0" workbookViewId="0">
      <selection activeCell="B6" sqref="B6:B15"/>
    </sheetView>
  </sheetViews>
  <sheetFormatPr defaultRowHeight="15" x14ac:dyDescent="0.25"/>
  <cols>
    <col min="1" max="1" width="10.140625" customWidth="1"/>
    <col min="2" max="2" width="47.7109375" bestFit="1" customWidth="1"/>
  </cols>
  <sheetData>
    <row r="1" spans="1:8" x14ac:dyDescent="0.25">
      <c r="C1" s="77"/>
      <c r="D1" s="77"/>
      <c r="E1" s="77"/>
      <c r="F1" s="77"/>
      <c r="G1" s="77" t="s">
        <v>289</v>
      </c>
      <c r="H1" s="77" t="s">
        <v>1334</v>
      </c>
    </row>
    <row r="3" spans="1:8" x14ac:dyDescent="0.25">
      <c r="A3" s="364" t="str">
        <f>"Tabela Referente à "&amp;G1</f>
        <v>Tabela Referente à Figura 3.44</v>
      </c>
      <c r="B3" s="364"/>
    </row>
    <row r="4" spans="1:8" ht="17.25" customHeight="1" x14ac:dyDescent="0.25">
      <c r="A4" s="365" t="str">
        <f>H1</f>
        <v>Evolução do RPK – mercado internacional, 2010 a 2019</v>
      </c>
      <c r="B4" s="365"/>
    </row>
    <row r="5" spans="1:8" x14ac:dyDescent="0.25">
      <c r="A5" s="1" t="s">
        <v>20</v>
      </c>
      <c r="B5" s="20" t="s">
        <v>229</v>
      </c>
      <c r="C5" s="77"/>
      <c r="D5" s="77"/>
    </row>
    <row r="6" spans="1:8" x14ac:dyDescent="0.25">
      <c r="A6" s="16">
        <v>2010</v>
      </c>
      <c r="B6" s="7">
        <v>90236329986</v>
      </c>
      <c r="C6" s="77"/>
      <c r="D6" s="77"/>
    </row>
    <row r="7" spans="1:8" x14ac:dyDescent="0.25">
      <c r="A7" s="17">
        <v>2011</v>
      </c>
      <c r="B7" s="8">
        <v>104500848718</v>
      </c>
      <c r="C7" s="113">
        <f t="shared" ref="C7:C14" si="0">B7/B6-1</f>
        <v>0.15807955325990219</v>
      </c>
      <c r="D7" s="77"/>
    </row>
    <row r="8" spans="1:8" x14ac:dyDescent="0.25">
      <c r="A8" s="16">
        <v>2012</v>
      </c>
      <c r="B8" s="7">
        <v>113311909471</v>
      </c>
      <c r="C8" s="113">
        <f t="shared" si="0"/>
        <v>8.4315686055115524E-2</v>
      </c>
      <c r="D8" s="77"/>
    </row>
    <row r="9" spans="1:8" x14ac:dyDescent="0.25">
      <c r="A9" s="17">
        <v>2013</v>
      </c>
      <c r="B9" s="8">
        <v>120252887086</v>
      </c>
      <c r="C9" s="113">
        <f t="shared" si="0"/>
        <v>6.1255499509311528E-2</v>
      </c>
      <c r="D9" s="77"/>
    </row>
    <row r="10" spans="1:8" x14ac:dyDescent="0.25">
      <c r="A10" s="16">
        <v>2014</v>
      </c>
      <c r="B10" s="7">
        <v>130793967506</v>
      </c>
      <c r="C10" s="113">
        <f t="shared" si="0"/>
        <v>8.7657607858191655E-2</v>
      </c>
      <c r="D10" s="77"/>
    </row>
    <row r="11" spans="1:8" x14ac:dyDescent="0.25">
      <c r="A11" s="17">
        <v>2015</v>
      </c>
      <c r="B11" s="8">
        <v>131295354939</v>
      </c>
      <c r="C11" s="113">
        <f t="shared" si="0"/>
        <v>3.833414052349271E-3</v>
      </c>
      <c r="D11" s="77"/>
    </row>
    <row r="12" spans="1:8" x14ac:dyDescent="0.25">
      <c r="A12" s="16">
        <v>2016</v>
      </c>
      <c r="B12" s="7">
        <v>125457284859</v>
      </c>
      <c r="C12" s="113">
        <f t="shared" si="0"/>
        <v>-4.4465168495202101E-2</v>
      </c>
      <c r="D12" s="77"/>
    </row>
    <row r="13" spans="1:8" x14ac:dyDescent="0.25">
      <c r="A13" s="17">
        <v>2017</v>
      </c>
      <c r="B13" s="8">
        <v>128299040308</v>
      </c>
      <c r="C13" s="113">
        <f t="shared" si="0"/>
        <v>2.2651179261481857E-2</v>
      </c>
      <c r="D13" s="77"/>
    </row>
    <row r="14" spans="1:8" x14ac:dyDescent="0.25">
      <c r="A14" s="16">
        <v>2018</v>
      </c>
      <c r="B14" s="7">
        <v>141612161792</v>
      </c>
      <c r="C14" s="113">
        <f t="shared" si="0"/>
        <v>0.10376633723868833</v>
      </c>
      <c r="D14" s="77"/>
    </row>
    <row r="15" spans="1:8" x14ac:dyDescent="0.25">
      <c r="A15" s="17">
        <v>2019</v>
      </c>
      <c r="B15" s="8">
        <v>143188338895</v>
      </c>
      <c r="C15" s="113" t="str">
        <f>IF((B15/B6-1)&gt;0,"+","")&amp;ROUND((B15/B6-1)*100,0)&amp;"%"</f>
        <v>+59%</v>
      </c>
      <c r="D15" s="77"/>
    </row>
    <row r="16" spans="1:8" x14ac:dyDescent="0.25">
      <c r="A16" s="1"/>
      <c r="B16" s="20"/>
      <c r="C16" s="113"/>
      <c r="D16" s="77"/>
    </row>
    <row r="17" spans="2:3" x14ac:dyDescent="0.25">
      <c r="B17" s="113">
        <f>B15/B6-1</f>
        <v>0.58681474431878389</v>
      </c>
      <c r="C17" s="113">
        <f>(1+B17)^(1/9)-1</f>
        <v>5.2641994435619344E-2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Plan103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8.5703125" bestFit="1" customWidth="1"/>
    <col min="2" max="2" width="32.42578125" customWidth="1"/>
  </cols>
  <sheetData>
    <row r="1" spans="1:8" x14ac:dyDescent="0.25">
      <c r="C1" s="77"/>
      <c r="D1" s="77"/>
      <c r="E1" s="77"/>
      <c r="F1" s="77"/>
      <c r="G1" s="77" t="s">
        <v>290</v>
      </c>
      <c r="H1" s="77" t="s">
        <v>1335</v>
      </c>
    </row>
    <row r="3" spans="1:8" x14ac:dyDescent="0.25">
      <c r="A3" s="364" t="str">
        <f>"Tabela Referente à "&amp;G1</f>
        <v>Tabela Referente à Figura 3.45</v>
      </c>
      <c r="B3" s="364"/>
    </row>
    <row r="4" spans="1:8" ht="29.25" customHeight="1" x14ac:dyDescent="0.25">
      <c r="A4" s="365" t="str">
        <f>H1</f>
        <v>Variação no RPK em relação ao ano anterior – mercado internacional, 2010 a 2019</v>
      </c>
      <c r="B4" s="365"/>
    </row>
    <row r="5" spans="1:8" x14ac:dyDescent="0.25">
      <c r="A5" s="1" t="s">
        <v>20</v>
      </c>
      <c r="B5" s="20" t="s">
        <v>127</v>
      </c>
    </row>
    <row r="6" spans="1:8" x14ac:dyDescent="0.25">
      <c r="A6" s="16">
        <v>2010</v>
      </c>
      <c r="B6" s="18">
        <v>0.1989688950863211</v>
      </c>
    </row>
    <row r="7" spans="1:8" x14ac:dyDescent="0.25">
      <c r="A7" s="17">
        <v>2011</v>
      </c>
      <c r="B7" s="19">
        <v>0.15807955325990222</v>
      </c>
    </row>
    <row r="8" spans="1:8" x14ac:dyDescent="0.25">
      <c r="A8" s="16">
        <v>2012</v>
      </c>
      <c r="B8" s="18">
        <v>8.4315686055115427E-2</v>
      </c>
    </row>
    <row r="9" spans="1:8" x14ac:dyDescent="0.25">
      <c r="A9" s="17">
        <v>2013</v>
      </c>
      <c r="B9" s="19">
        <v>6.1255499509311591E-2</v>
      </c>
    </row>
    <row r="10" spans="1:8" x14ac:dyDescent="0.25">
      <c r="A10" s="16">
        <v>2014</v>
      </c>
      <c r="B10" s="18">
        <v>8.7657607858191766E-2</v>
      </c>
    </row>
    <row r="11" spans="1:8" x14ac:dyDescent="0.25">
      <c r="A11" s="17">
        <v>2015</v>
      </c>
      <c r="B11" s="19">
        <v>3.8334140523491613E-3</v>
      </c>
    </row>
    <row r="12" spans="1:8" x14ac:dyDescent="0.25">
      <c r="A12" s="16">
        <v>2016</v>
      </c>
      <c r="B12" s="18">
        <v>-4.4465168495202101E-2</v>
      </c>
    </row>
    <row r="13" spans="1:8" x14ac:dyDescent="0.25">
      <c r="A13" s="17">
        <v>2017</v>
      </c>
      <c r="B13" s="19">
        <v>2.2651179261481837E-2</v>
      </c>
    </row>
    <row r="14" spans="1:8" x14ac:dyDescent="0.25">
      <c r="A14" s="16">
        <v>2018</v>
      </c>
      <c r="B14" s="18">
        <v>0.10376633723868836</v>
      </c>
    </row>
    <row r="15" spans="1:8" x14ac:dyDescent="0.25">
      <c r="A15" s="17">
        <v>2019</v>
      </c>
      <c r="B15" s="19">
        <v>1.1130238272296764E-2</v>
      </c>
    </row>
    <row r="16" spans="1:8" x14ac:dyDescent="0.25">
      <c r="A16" s="1"/>
      <c r="B16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Plan104"/>
  <dimension ref="A1:H17"/>
  <sheetViews>
    <sheetView showGridLines="0" workbookViewId="0">
      <selection activeCell="C6" sqref="C6:C15"/>
    </sheetView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8" x14ac:dyDescent="0.25">
      <c r="C1" s="77"/>
      <c r="D1" s="77"/>
      <c r="E1" s="77"/>
      <c r="F1" s="77"/>
      <c r="G1" s="77" t="s">
        <v>291</v>
      </c>
      <c r="H1" s="77" t="s">
        <v>1336</v>
      </c>
    </row>
    <row r="3" spans="1:8" x14ac:dyDescent="0.25">
      <c r="A3" s="364" t="str">
        <f>"Tabela Referente à "&amp;G1</f>
        <v>Tabela Referente à Figura 3.46</v>
      </c>
      <c r="B3" s="364"/>
      <c r="C3" s="364"/>
    </row>
    <row r="4" spans="1:8" ht="32.25" customHeight="1" x14ac:dyDescent="0.25">
      <c r="A4" s="365" t="str">
        <f>H1</f>
        <v>Evolução do RPK por nacionalidade das empresas – mercado internacional – 2010 a 2019</v>
      </c>
      <c r="B4" s="365"/>
      <c r="C4" s="365"/>
    </row>
    <row r="5" spans="1:8" x14ac:dyDescent="0.25">
      <c r="A5" s="1" t="s">
        <v>20</v>
      </c>
      <c r="B5" s="20" t="s">
        <v>235</v>
      </c>
      <c r="C5" s="20" t="s">
        <v>236</v>
      </c>
    </row>
    <row r="6" spans="1:8" x14ac:dyDescent="0.25">
      <c r="A6" s="16">
        <v>2010</v>
      </c>
      <c r="B6" s="58">
        <v>23353246800</v>
      </c>
      <c r="C6" s="7">
        <v>66883083186</v>
      </c>
      <c r="D6" s="113">
        <f>B6/SUM(B6:C6)</f>
        <v>0.2588009375339535</v>
      </c>
    </row>
    <row r="7" spans="1:8" x14ac:dyDescent="0.25">
      <c r="A7" s="17">
        <v>2011</v>
      </c>
      <c r="B7" s="57">
        <v>26164297862</v>
      </c>
      <c r="C7" s="8">
        <v>78336550856</v>
      </c>
      <c r="D7" s="113">
        <f t="shared" ref="D7:D15" si="0">B7/SUM(B7:C7)</f>
        <v>0.25037402263215558</v>
      </c>
    </row>
    <row r="8" spans="1:8" x14ac:dyDescent="0.25">
      <c r="A8" s="16">
        <v>2012</v>
      </c>
      <c r="B8" s="58">
        <v>26310518887</v>
      </c>
      <c r="C8" s="7">
        <v>87001390584</v>
      </c>
      <c r="D8" s="113">
        <f t="shared" si="0"/>
        <v>0.2321955301065125</v>
      </c>
    </row>
    <row r="9" spans="1:8" x14ac:dyDescent="0.25">
      <c r="A9" s="17">
        <v>2013</v>
      </c>
      <c r="B9" s="57">
        <v>27716693721</v>
      </c>
      <c r="C9" s="8">
        <v>92536193365</v>
      </c>
      <c r="D9" s="113">
        <f t="shared" si="0"/>
        <v>0.23048672171320214</v>
      </c>
    </row>
    <row r="10" spans="1:8" x14ac:dyDescent="0.25">
      <c r="A10" s="16">
        <v>2014</v>
      </c>
      <c r="B10" s="58">
        <v>29099126931</v>
      </c>
      <c r="C10" s="7">
        <v>101694840575</v>
      </c>
      <c r="D10" s="113">
        <f t="shared" si="0"/>
        <v>0.22248065018491864</v>
      </c>
    </row>
    <row r="11" spans="1:8" x14ac:dyDescent="0.25">
      <c r="A11" s="17">
        <v>2015</v>
      </c>
      <c r="B11" s="57">
        <v>33088606176</v>
      </c>
      <c r="C11" s="8">
        <v>98206748763</v>
      </c>
      <c r="D11" s="113">
        <f t="shared" si="0"/>
        <v>0.25201657889095169</v>
      </c>
    </row>
    <row r="12" spans="1:8" x14ac:dyDescent="0.25">
      <c r="A12" s="16">
        <v>2016</v>
      </c>
      <c r="B12" s="58">
        <v>33038630546</v>
      </c>
      <c r="C12" s="7">
        <v>92418654313</v>
      </c>
      <c r="D12" s="113">
        <f t="shared" si="0"/>
        <v>0.26334565253131165</v>
      </c>
    </row>
    <row r="13" spans="1:8" x14ac:dyDescent="0.25">
      <c r="A13" s="17">
        <v>2017</v>
      </c>
      <c r="B13" s="57">
        <v>37012475694</v>
      </c>
      <c r="C13" s="8">
        <v>91286564614</v>
      </c>
      <c r="D13" s="113">
        <f t="shared" si="0"/>
        <v>0.28848599027043625</v>
      </c>
    </row>
    <row r="14" spans="1:8" x14ac:dyDescent="0.25">
      <c r="A14" s="16">
        <v>2018</v>
      </c>
      <c r="B14" s="58">
        <v>43131403985</v>
      </c>
      <c r="C14" s="7">
        <v>98480757807</v>
      </c>
      <c r="D14" s="113">
        <f t="shared" si="0"/>
        <v>0.30457415125369969</v>
      </c>
    </row>
    <row r="15" spans="1:8" x14ac:dyDescent="0.25">
      <c r="A15" s="17">
        <v>2019</v>
      </c>
      <c r="B15" s="57">
        <v>43103924190</v>
      </c>
      <c r="C15" s="8">
        <v>100084414705</v>
      </c>
      <c r="D15" s="113">
        <f t="shared" si="0"/>
        <v>0.30102957072229258</v>
      </c>
    </row>
    <row r="16" spans="1:8" x14ac:dyDescent="0.25">
      <c r="A16" s="1"/>
      <c r="B16" s="1"/>
      <c r="C16" s="20"/>
    </row>
    <row r="17" spans="2:3" x14ac:dyDescent="0.25">
      <c r="B17" s="112" t="s">
        <v>380</v>
      </c>
      <c r="C17" s="112" t="s">
        <v>381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Plan105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8" x14ac:dyDescent="0.25">
      <c r="C1" s="77"/>
      <c r="D1" s="77"/>
      <c r="E1" s="77"/>
      <c r="F1" s="77"/>
      <c r="G1" s="77" t="s">
        <v>292</v>
      </c>
      <c r="H1" s="77" t="s">
        <v>1337</v>
      </c>
    </row>
    <row r="3" spans="1:8" x14ac:dyDescent="0.25">
      <c r="A3" s="364" t="str">
        <f>"Tabela Referente à "&amp;G1</f>
        <v>Tabela Referente à Figura 3.47</v>
      </c>
      <c r="B3" s="364"/>
    </row>
    <row r="4" spans="1:8" ht="33" customHeight="1" x14ac:dyDescent="0.25">
      <c r="A4" s="365" t="str">
        <f>H1</f>
        <v>Variação do RPK por nacionalidade da empresa – mercado internacional, 2019/2010</v>
      </c>
      <c r="B4" s="365"/>
    </row>
    <row r="5" spans="1:8" ht="16.5" customHeight="1" x14ac:dyDescent="0.25">
      <c r="A5" s="21" t="s">
        <v>20</v>
      </c>
      <c r="B5" s="20" t="s">
        <v>230</v>
      </c>
    </row>
    <row r="6" spans="1:8" x14ac:dyDescent="0.25">
      <c r="A6" s="16" t="s">
        <v>104</v>
      </c>
      <c r="B6" s="10">
        <v>0.84573582248100931</v>
      </c>
      <c r="C6" s="77" t="s">
        <v>380</v>
      </c>
    </row>
    <row r="7" spans="1:8" x14ac:dyDescent="0.25">
      <c r="A7" s="17" t="s">
        <v>105</v>
      </c>
      <c r="B7" s="11">
        <v>0.4964085077637348</v>
      </c>
      <c r="C7" s="77" t="s">
        <v>381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Plan106"/>
  <dimension ref="A1:H8"/>
  <sheetViews>
    <sheetView showGridLines="0" workbookViewId="0">
      <selection activeCell="Q19" sqref="Q19"/>
    </sheetView>
  </sheetViews>
  <sheetFormatPr defaultRowHeight="15" x14ac:dyDescent="0.25"/>
  <cols>
    <col min="1" max="1" width="24.85546875" bestFit="1" customWidth="1"/>
    <col min="2" max="2" width="29.85546875" customWidth="1"/>
  </cols>
  <sheetData>
    <row r="1" spans="1:8" x14ac:dyDescent="0.25">
      <c r="C1" s="77"/>
      <c r="D1" s="77"/>
      <c r="E1" s="77"/>
      <c r="F1" s="77"/>
      <c r="G1" s="77" t="s">
        <v>506</v>
      </c>
      <c r="H1" s="77" t="s">
        <v>1189</v>
      </c>
    </row>
    <row r="3" spans="1:8" x14ac:dyDescent="0.25">
      <c r="A3" s="364" t="str">
        <f>"Tabela Referente à "&amp;G1</f>
        <v>Tabela Referente à Figura 3.48</v>
      </c>
      <c r="B3" s="364"/>
    </row>
    <row r="4" spans="1:8" ht="31.5" customHeight="1" x14ac:dyDescent="0.25">
      <c r="A4" s="365" t="str">
        <f>H1</f>
        <v>Variação do RPK por nacionalidade da empresa – mercado internacional, 2019/2018</v>
      </c>
      <c r="B4" s="365"/>
    </row>
    <row r="5" spans="1:8" x14ac:dyDescent="0.25">
      <c r="A5" s="21" t="s">
        <v>20</v>
      </c>
      <c r="B5" s="20" t="s">
        <v>230</v>
      </c>
    </row>
    <row r="6" spans="1:8" x14ac:dyDescent="0.25">
      <c r="A6" s="16" t="s">
        <v>104</v>
      </c>
      <c r="B6" s="10">
        <v>-6.3711802679914547E-4</v>
      </c>
      <c r="C6" s="77" t="s">
        <v>380</v>
      </c>
    </row>
    <row r="7" spans="1:8" x14ac:dyDescent="0.25">
      <c r="A7" s="17" t="s">
        <v>105</v>
      </c>
      <c r="B7" s="11">
        <v>1.6283961798332264E-2</v>
      </c>
      <c r="C7" s="77" t="s">
        <v>381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Plan107"/>
  <dimension ref="A1:H17"/>
  <sheetViews>
    <sheetView showGridLines="0" workbookViewId="0">
      <selection activeCell="D3" sqref="D3"/>
    </sheetView>
  </sheetViews>
  <sheetFormatPr defaultRowHeight="15" x14ac:dyDescent="0.25"/>
  <cols>
    <col min="1" max="1" width="19" customWidth="1"/>
    <col min="2" max="2" width="34.7109375" customWidth="1"/>
  </cols>
  <sheetData>
    <row r="1" spans="1:8" x14ac:dyDescent="0.25">
      <c r="C1" s="77"/>
      <c r="D1" s="77"/>
      <c r="E1" s="77"/>
      <c r="F1" s="77"/>
      <c r="G1" s="77" t="s">
        <v>507</v>
      </c>
      <c r="H1" s="77" t="s">
        <v>1190</v>
      </c>
    </row>
    <row r="3" spans="1:8" x14ac:dyDescent="0.25">
      <c r="A3" s="364" t="str">
        <f>"Tabela Referente à "&amp;G1</f>
        <v>Tabela Referente à Figura 3.49</v>
      </c>
      <c r="B3" s="364"/>
    </row>
    <row r="4" spans="1:8" ht="28.5" customHeight="1" x14ac:dyDescent="0.25">
      <c r="A4" s="365" t="str">
        <f>H1</f>
        <v>Participação de mercado das maiores empresas em termos de RPK – mercado internacional, 2019</v>
      </c>
      <c r="B4" s="365"/>
    </row>
    <row r="5" spans="1:8" x14ac:dyDescent="0.25">
      <c r="A5" s="9" t="s">
        <v>7</v>
      </c>
      <c r="B5" s="38" t="s">
        <v>799</v>
      </c>
    </row>
    <row r="6" spans="1:8" x14ac:dyDescent="0.25">
      <c r="A6" s="26" t="s">
        <v>516</v>
      </c>
      <c r="B6" s="7">
        <v>29877426533</v>
      </c>
      <c r="C6" s="113">
        <f>B6/SUM($B$6:$B$9)</f>
        <v>0.69326422720323411</v>
      </c>
      <c r="D6" s="114">
        <f>B6/SUM($B$6:$B$9)</f>
        <v>0.69326422720323411</v>
      </c>
    </row>
    <row r="7" spans="1:8" x14ac:dyDescent="0.25">
      <c r="A7" s="27" t="s">
        <v>60</v>
      </c>
      <c r="B7" s="8">
        <v>7116604492</v>
      </c>
      <c r="C7" s="113">
        <f>B7/SUM($B$6:$B$9)</f>
        <v>0.16513093281337746</v>
      </c>
      <c r="D7" s="114">
        <f>B7/SUM($B$6:$B$9)</f>
        <v>0.16513093281337746</v>
      </c>
    </row>
    <row r="8" spans="1:8" x14ac:dyDescent="0.25">
      <c r="A8" s="26" t="s">
        <v>59</v>
      </c>
      <c r="B8" s="210">
        <v>5444869210</v>
      </c>
      <c r="C8" s="113">
        <f>B8/SUM($B$6:$B$9)</f>
        <v>0.12634063515892485</v>
      </c>
      <c r="D8" s="114">
        <f>B8/SUM($B$6:$B$9)</f>
        <v>0.12634063515892485</v>
      </c>
    </row>
    <row r="9" spans="1:8" x14ac:dyDescent="0.25">
      <c r="A9" s="27" t="s">
        <v>61</v>
      </c>
      <c r="B9" s="8">
        <v>657837431</v>
      </c>
      <c r="C9" s="113">
        <f>B9/SUM($B$6:$B$9)</f>
        <v>1.5264204824463615E-2</v>
      </c>
      <c r="D9" s="114">
        <f>B9/SUM($B$6:$B$9)</f>
        <v>1.5264204824463615E-2</v>
      </c>
    </row>
    <row r="10" spans="1:8" x14ac:dyDescent="0.25">
      <c r="A10" s="26" t="s">
        <v>107</v>
      </c>
      <c r="B10" s="7">
        <v>7186524</v>
      </c>
      <c r="C10" s="113" t="s">
        <v>384</v>
      </c>
    </row>
    <row r="11" spans="1:8" x14ac:dyDescent="0.25">
      <c r="A11" s="27" t="s">
        <v>384</v>
      </c>
      <c r="B11" s="8">
        <v>12882077073</v>
      </c>
      <c r="C11" s="11"/>
    </row>
    <row r="12" spans="1:8" x14ac:dyDescent="0.25">
      <c r="A12" s="26" t="s">
        <v>108</v>
      </c>
      <c r="B12" s="7">
        <v>9008590228</v>
      </c>
    </row>
    <row r="13" spans="1:8" x14ac:dyDescent="0.25">
      <c r="A13" s="27" t="s">
        <v>416</v>
      </c>
      <c r="B13" s="8">
        <v>6553574601</v>
      </c>
    </row>
    <row r="14" spans="1:8" x14ac:dyDescent="0.25">
      <c r="A14" s="26" t="s">
        <v>344</v>
      </c>
      <c r="B14" s="7">
        <v>6386766158</v>
      </c>
    </row>
    <row r="15" spans="1:8" x14ac:dyDescent="0.25">
      <c r="A15" s="27" t="s">
        <v>451</v>
      </c>
      <c r="B15" s="8">
        <v>5955871700</v>
      </c>
    </row>
    <row r="16" spans="1:8" x14ac:dyDescent="0.25">
      <c r="A16" s="26" t="s">
        <v>109</v>
      </c>
      <c r="B16" s="7">
        <v>59297534945</v>
      </c>
    </row>
    <row r="17" spans="1:2" x14ac:dyDescent="0.25">
      <c r="A17" s="9" t="s">
        <v>10</v>
      </c>
      <c r="B17" s="38">
        <v>143188338895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Plan108"/>
  <dimension ref="A1:H17"/>
  <sheetViews>
    <sheetView showGridLines="0" zoomScaleNormal="100" workbookViewId="0">
      <selection activeCell="B6" sqref="B6"/>
    </sheetView>
  </sheetViews>
  <sheetFormatPr defaultRowHeight="15" x14ac:dyDescent="0.25"/>
  <cols>
    <col min="1" max="1" width="22.5703125" customWidth="1"/>
    <col min="2" max="2" width="27.85546875" bestFit="1" customWidth="1"/>
  </cols>
  <sheetData>
    <row r="1" spans="1:8" x14ac:dyDescent="0.25">
      <c r="C1" s="77"/>
      <c r="D1" s="77"/>
      <c r="E1" s="77"/>
      <c r="F1" s="77"/>
      <c r="G1" s="77" t="s">
        <v>879</v>
      </c>
      <c r="H1" s="77" t="s">
        <v>1191</v>
      </c>
    </row>
    <row r="3" spans="1:8" x14ac:dyDescent="0.25">
      <c r="A3" s="364" t="str">
        <f>"Tabela Referente à "&amp;G1</f>
        <v>Tabela Referente à Figura 3.50</v>
      </c>
      <c r="B3" s="364"/>
    </row>
    <row r="4" spans="1:8" ht="31.5" customHeight="1" x14ac:dyDescent="0.25">
      <c r="A4" s="365" t="str">
        <f>H1</f>
        <v>Variação do RPK das maiores empresas – mercado internacional, 2019/2018</v>
      </c>
      <c r="B4" s="365"/>
    </row>
    <row r="5" spans="1:8" x14ac:dyDescent="0.25">
      <c r="A5" s="1" t="s">
        <v>7</v>
      </c>
      <c r="B5" s="20" t="s">
        <v>986</v>
      </c>
    </row>
    <row r="6" spans="1:8" x14ac:dyDescent="0.25">
      <c r="A6" s="16" t="s">
        <v>516</v>
      </c>
      <c r="B6" s="10">
        <v>1.0640344638138455E-2</v>
      </c>
    </row>
    <row r="7" spans="1:8" x14ac:dyDescent="0.25">
      <c r="A7" s="17" t="s">
        <v>60</v>
      </c>
      <c r="B7" s="11">
        <v>0.13528342890695622</v>
      </c>
    </row>
    <row r="8" spans="1:8" x14ac:dyDescent="0.25">
      <c r="A8" s="16" t="s">
        <v>59</v>
      </c>
      <c r="B8" s="10">
        <v>0.30886118310561406</v>
      </c>
    </row>
    <row r="9" spans="1:8" x14ac:dyDescent="0.25">
      <c r="A9" s="17" t="s">
        <v>61</v>
      </c>
      <c r="B9" s="11">
        <v>-0.79036817871310272</v>
      </c>
    </row>
    <row r="10" spans="1:8" x14ac:dyDescent="0.25">
      <c r="A10" s="16" t="s">
        <v>107</v>
      </c>
      <c r="B10" s="10">
        <v>2.7828807910939815</v>
      </c>
    </row>
    <row r="11" spans="1:8" x14ac:dyDescent="0.25">
      <c r="A11" s="17" t="s">
        <v>384</v>
      </c>
      <c r="B11" s="11">
        <v>3.8976658199456837E-2</v>
      </c>
    </row>
    <row r="12" spans="1:8" x14ac:dyDescent="0.25">
      <c r="A12" s="16" t="s">
        <v>108</v>
      </c>
      <c r="B12" s="10">
        <v>-0.10334902576726046</v>
      </c>
    </row>
    <row r="13" spans="1:8" x14ac:dyDescent="0.25">
      <c r="A13" s="17" t="s">
        <v>416</v>
      </c>
      <c r="B13" s="11">
        <v>5.0937493213123464E-2</v>
      </c>
    </row>
    <row r="14" spans="1:8" x14ac:dyDescent="0.25">
      <c r="A14" s="16" t="s">
        <v>344</v>
      </c>
      <c r="B14" s="10">
        <v>-6.589013267647037E-2</v>
      </c>
    </row>
    <row r="15" spans="1:8" x14ac:dyDescent="0.25">
      <c r="A15" s="17" t="s">
        <v>451</v>
      </c>
      <c r="B15" s="11">
        <v>4.7859321971049695E-2</v>
      </c>
    </row>
    <row r="16" spans="1:8" x14ac:dyDescent="0.25">
      <c r="A16" s="16" t="s">
        <v>109</v>
      </c>
      <c r="B16" s="10">
        <v>3.5259186448788782E-2</v>
      </c>
    </row>
    <row r="17" spans="1:2" x14ac:dyDescent="0.25">
      <c r="A17" s="1" t="s">
        <v>10</v>
      </c>
      <c r="B17" s="168">
        <v>1.1130238272296866E-2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Plan109"/>
  <dimension ref="A1:H18"/>
  <sheetViews>
    <sheetView showGridLines="0" workbookViewId="0">
      <selection activeCell="C6" sqref="C6:C15"/>
    </sheetView>
  </sheetViews>
  <sheetFormatPr defaultRowHeight="15" x14ac:dyDescent="0.25"/>
  <cols>
    <col min="1" max="1" width="8.5703125" bestFit="1" customWidth="1"/>
    <col min="2" max="4" width="21.140625" customWidth="1"/>
  </cols>
  <sheetData>
    <row r="1" spans="1:8" x14ac:dyDescent="0.25">
      <c r="C1" s="77"/>
      <c r="D1" s="77"/>
      <c r="E1" s="77"/>
      <c r="F1" s="77" t="s">
        <v>17</v>
      </c>
      <c r="G1" s="77" t="s">
        <v>880</v>
      </c>
      <c r="H1" s="77" t="s">
        <v>1338</v>
      </c>
    </row>
    <row r="3" spans="1:8" x14ac:dyDescent="0.25">
      <c r="A3" s="364" t="str">
        <f>"Tabela Referente à "&amp;G1</f>
        <v>Tabela Referente à Figura 3.51</v>
      </c>
      <c r="B3" s="364"/>
      <c r="C3" s="364"/>
      <c r="D3" s="364"/>
    </row>
    <row r="4" spans="1:8" ht="29.25" customHeight="1" x14ac:dyDescent="0.25">
      <c r="A4" s="365" t="str">
        <f>H1&amp;" (kg)"</f>
        <v>Evolução da quantidade de carga paga e correio transportados – mercado internacional, 2010 a 2019 (kg)</v>
      </c>
      <c r="B4" s="365"/>
      <c r="C4" s="365"/>
      <c r="D4" s="365"/>
    </row>
    <row r="5" spans="1:8" x14ac:dyDescent="0.25">
      <c r="A5" s="1" t="s">
        <v>20</v>
      </c>
      <c r="B5" s="20" t="s">
        <v>104</v>
      </c>
      <c r="C5" s="20" t="s">
        <v>105</v>
      </c>
      <c r="D5" s="20" t="s">
        <v>42</v>
      </c>
      <c r="E5" s="77"/>
      <c r="F5" s="77"/>
    </row>
    <row r="6" spans="1:8" x14ac:dyDescent="0.25">
      <c r="A6" s="16">
        <v>2010</v>
      </c>
      <c r="B6" s="7">
        <v>94021172</v>
      </c>
      <c r="C6" s="7">
        <v>554982557</v>
      </c>
      <c r="D6" s="7">
        <f>C6+B6</f>
        <v>649003729</v>
      </c>
      <c r="E6" s="143">
        <f>D6/1000000</f>
        <v>649.00372900000002</v>
      </c>
      <c r="F6" s="153"/>
    </row>
    <row r="7" spans="1:8" x14ac:dyDescent="0.25">
      <c r="A7" s="17">
        <v>2011</v>
      </c>
      <c r="B7" s="8">
        <v>163880990</v>
      </c>
      <c r="C7" s="8">
        <v>572519283</v>
      </c>
      <c r="D7" s="8">
        <f t="shared" ref="D7:D15" si="0">C7+B7</f>
        <v>736400273</v>
      </c>
      <c r="E7" s="143">
        <f t="shared" ref="E7:E15" si="1">D7/1000000</f>
        <v>736.40027299999997</v>
      </c>
      <c r="F7" s="113">
        <f t="shared" ref="F7:F14" si="2">E7/E6-1</f>
        <v>0.13466262225436298</v>
      </c>
    </row>
    <row r="8" spans="1:8" x14ac:dyDescent="0.25">
      <c r="A8" s="16">
        <v>2012</v>
      </c>
      <c r="B8" s="7">
        <v>145918570</v>
      </c>
      <c r="C8" s="7">
        <v>615087211</v>
      </c>
      <c r="D8" s="7">
        <f t="shared" si="0"/>
        <v>761005781</v>
      </c>
      <c r="E8" s="143">
        <f t="shared" si="1"/>
        <v>761.00578099999996</v>
      </c>
      <c r="F8" s="113">
        <f t="shared" si="2"/>
        <v>3.3413224983962042E-2</v>
      </c>
    </row>
    <row r="9" spans="1:8" x14ac:dyDescent="0.25">
      <c r="A9" s="17">
        <v>2013</v>
      </c>
      <c r="B9" s="8">
        <v>179582530</v>
      </c>
      <c r="C9" s="8">
        <v>635677396</v>
      </c>
      <c r="D9" s="8">
        <f t="shared" si="0"/>
        <v>815259926</v>
      </c>
      <c r="E9" s="143">
        <f t="shared" si="1"/>
        <v>815.25992599999995</v>
      </c>
      <c r="F9" s="113">
        <f t="shared" si="2"/>
        <v>7.1292684437570752E-2</v>
      </c>
    </row>
    <row r="10" spans="1:8" x14ac:dyDescent="0.25">
      <c r="A10" s="16">
        <v>2014</v>
      </c>
      <c r="B10" s="7">
        <v>174347393</v>
      </c>
      <c r="C10" s="7">
        <v>632383976</v>
      </c>
      <c r="D10" s="7">
        <f t="shared" si="0"/>
        <v>806731369</v>
      </c>
      <c r="E10" s="143">
        <f t="shared" si="1"/>
        <v>806.73136899999997</v>
      </c>
      <c r="F10" s="113">
        <f t="shared" si="2"/>
        <v>-1.0461150766780114E-2</v>
      </c>
    </row>
    <row r="11" spans="1:8" x14ac:dyDescent="0.25">
      <c r="A11" s="17">
        <v>2015</v>
      </c>
      <c r="B11" s="8">
        <v>180541851</v>
      </c>
      <c r="C11" s="8">
        <v>582393020</v>
      </c>
      <c r="D11" s="8">
        <f t="shared" si="0"/>
        <v>762934871</v>
      </c>
      <c r="E11" s="143">
        <f t="shared" si="1"/>
        <v>762.93487100000004</v>
      </c>
      <c r="F11" s="113">
        <f t="shared" si="2"/>
        <v>-5.428882485912101E-2</v>
      </c>
    </row>
    <row r="12" spans="1:8" x14ac:dyDescent="0.25">
      <c r="A12" s="16">
        <v>2016</v>
      </c>
      <c r="B12" s="7">
        <v>183512165</v>
      </c>
      <c r="C12" s="7">
        <v>544739183</v>
      </c>
      <c r="D12" s="7">
        <f t="shared" si="0"/>
        <v>728251348</v>
      </c>
      <c r="E12" s="143">
        <f t="shared" si="1"/>
        <v>728.25134800000001</v>
      </c>
      <c r="F12" s="113">
        <f t="shared" si="2"/>
        <v>-4.5460660297961475E-2</v>
      </c>
    </row>
    <row r="13" spans="1:8" x14ac:dyDescent="0.25">
      <c r="A13" s="17">
        <v>2017</v>
      </c>
      <c r="B13" s="8">
        <v>226304212</v>
      </c>
      <c r="C13" s="8">
        <v>593248528</v>
      </c>
      <c r="D13" s="8">
        <f t="shared" si="0"/>
        <v>819552740</v>
      </c>
      <c r="E13" s="143">
        <f t="shared" si="1"/>
        <v>819.55273999999997</v>
      </c>
      <c r="F13" s="113">
        <f t="shared" si="2"/>
        <v>0.12537071472746519</v>
      </c>
    </row>
    <row r="14" spans="1:8" x14ac:dyDescent="0.25">
      <c r="A14" s="16">
        <v>2018</v>
      </c>
      <c r="B14" s="7">
        <v>281574643</v>
      </c>
      <c r="C14" s="7">
        <v>642133607</v>
      </c>
      <c r="D14" s="7">
        <f t="shared" si="0"/>
        <v>923708250</v>
      </c>
      <c r="E14" s="143">
        <f t="shared" si="1"/>
        <v>923.70825000000002</v>
      </c>
      <c r="F14" s="113">
        <f t="shared" si="2"/>
        <v>0.1270882335162471</v>
      </c>
    </row>
    <row r="15" spans="1:8" x14ac:dyDescent="0.25">
      <c r="A15" s="17">
        <v>2019</v>
      </c>
      <c r="B15" s="8">
        <v>223768412</v>
      </c>
      <c r="C15" s="8">
        <v>603839933</v>
      </c>
      <c r="D15" s="8">
        <f t="shared" si="0"/>
        <v>827608345</v>
      </c>
      <c r="E15" s="143">
        <f t="shared" si="1"/>
        <v>827.60834499999999</v>
      </c>
      <c r="F15" s="113">
        <f>E15/E14-1</f>
        <v>-0.10403707555930142</v>
      </c>
    </row>
    <row r="16" spans="1:8" x14ac:dyDescent="0.25">
      <c r="A16" s="1"/>
      <c r="B16" s="20"/>
      <c r="C16" s="20"/>
      <c r="D16" s="20"/>
      <c r="E16" s="113" t="str">
        <f>"+ "&amp;ROUND(E15/E6-1,3)*100&amp;"%"</f>
        <v>+ 27,5%</v>
      </c>
      <c r="F16" s="77"/>
    </row>
    <row r="17" spans="2:5" x14ac:dyDescent="0.25">
      <c r="B17" s="117" t="s">
        <v>387</v>
      </c>
      <c r="C17" s="117" t="s">
        <v>381</v>
      </c>
      <c r="D17" s="77">
        <f>D15/D14-1</f>
        <v>-0.10403707555930131</v>
      </c>
      <c r="E17" s="145">
        <f>D15/D6-1</f>
        <v>0.27519813526371895</v>
      </c>
    </row>
    <row r="18" spans="2:5" x14ac:dyDescent="0.25">
      <c r="D18" s="77"/>
      <c r="E18" s="113">
        <f>(1+E17)^(1/9)-1</f>
        <v>2.7379396873630224E-2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Plan110"/>
  <dimension ref="A1:H17"/>
  <sheetViews>
    <sheetView showGridLines="0" workbookViewId="0">
      <selection activeCell="B6" sqref="B6:B15"/>
    </sheetView>
  </sheetViews>
  <sheetFormatPr defaultRowHeight="15" x14ac:dyDescent="0.25"/>
  <cols>
    <col min="1" max="1" width="17.42578125" customWidth="1"/>
    <col min="2" max="2" width="50.85546875" bestFit="1" customWidth="1"/>
  </cols>
  <sheetData>
    <row r="1" spans="1:8" x14ac:dyDescent="0.25">
      <c r="C1" s="77"/>
      <c r="D1" s="77"/>
      <c r="E1" s="77"/>
      <c r="F1" s="77"/>
      <c r="G1" s="77" t="s">
        <v>881</v>
      </c>
      <c r="H1" s="77" t="s">
        <v>1339</v>
      </c>
    </row>
    <row r="3" spans="1:8" ht="13.5" customHeight="1" x14ac:dyDescent="0.25">
      <c r="A3" s="364" t="str">
        <f>"Tabela Referente à "&amp;G1</f>
        <v>Tabela Referente à Figura 3.52</v>
      </c>
      <c r="B3" s="364"/>
    </row>
    <row r="4" spans="1:8" ht="32.25" customHeight="1" x14ac:dyDescent="0.25">
      <c r="A4" s="365" t="str">
        <f>H1</f>
        <v>Evolução da quantidade de carga paga e correio transportados por nacionalidade das empresas – mercado internacional, 2010 a 2019</v>
      </c>
      <c r="B4" s="365"/>
    </row>
    <row r="5" spans="1:8" x14ac:dyDescent="0.25">
      <c r="A5" s="1" t="s">
        <v>20</v>
      </c>
      <c r="B5" s="20" t="s">
        <v>590</v>
      </c>
    </row>
    <row r="6" spans="1:8" x14ac:dyDescent="0.25">
      <c r="A6" s="16">
        <v>2010</v>
      </c>
      <c r="B6" s="10">
        <v>0.51758770218717642</v>
      </c>
      <c r="C6" s="113">
        <f>B6</f>
        <v>0.51758770218717642</v>
      </c>
      <c r="D6" s="77"/>
      <c r="E6" s="77"/>
    </row>
    <row r="7" spans="1:8" x14ac:dyDescent="0.25">
      <c r="A7" s="17">
        <v>2011</v>
      </c>
      <c r="B7" s="11">
        <v>0.13466262225436304</v>
      </c>
      <c r="C7" s="113">
        <f t="shared" ref="C7:C15" si="0">B7</f>
        <v>0.13466262225436304</v>
      </c>
      <c r="D7" s="77"/>
      <c r="E7" s="77"/>
    </row>
    <row r="8" spans="1:8" x14ac:dyDescent="0.25">
      <c r="A8" s="16">
        <v>2012</v>
      </c>
      <c r="B8" s="10">
        <v>3.3413224983961952E-2</v>
      </c>
      <c r="C8" s="113">
        <f t="shared" si="0"/>
        <v>3.3413224983961952E-2</v>
      </c>
      <c r="D8" s="77"/>
      <c r="E8" s="77"/>
    </row>
    <row r="9" spans="1:8" x14ac:dyDescent="0.25">
      <c r="A9" s="17">
        <v>2013</v>
      </c>
      <c r="B9" s="11">
        <v>7.1292684437570655E-2</v>
      </c>
      <c r="C9" s="113">
        <f t="shared" si="0"/>
        <v>7.1292684437570655E-2</v>
      </c>
      <c r="D9" s="77"/>
      <c r="E9" s="77"/>
    </row>
    <row r="10" spans="1:8" x14ac:dyDescent="0.25">
      <c r="A10" s="16">
        <v>2014</v>
      </c>
      <c r="B10" s="10">
        <v>-1.0461150766780116E-2</v>
      </c>
      <c r="C10" s="113">
        <f t="shared" si="0"/>
        <v>-1.0461150766780116E-2</v>
      </c>
      <c r="D10" s="77"/>
      <c r="E10" s="77"/>
    </row>
    <row r="11" spans="1:8" x14ac:dyDescent="0.25">
      <c r="A11" s="17">
        <v>2015</v>
      </c>
      <c r="B11" s="11">
        <v>-5.4288824859121107E-2</v>
      </c>
      <c r="C11" s="113">
        <f t="shared" si="0"/>
        <v>-5.4288824859121107E-2</v>
      </c>
      <c r="D11" s="77"/>
      <c r="E11" s="77"/>
    </row>
    <row r="12" spans="1:8" x14ac:dyDescent="0.25">
      <c r="A12" s="16">
        <v>2016</v>
      </c>
      <c r="B12" s="10">
        <v>-4.5460660297961399E-2</v>
      </c>
      <c r="C12" s="113">
        <f t="shared" si="0"/>
        <v>-4.5460660297961399E-2</v>
      </c>
      <c r="D12" s="77"/>
      <c r="E12" s="77"/>
    </row>
    <row r="13" spans="1:8" x14ac:dyDescent="0.25">
      <c r="A13" s="17">
        <v>2017</v>
      </c>
      <c r="B13" s="11">
        <v>0.12537071472746522</v>
      </c>
      <c r="C13" s="113">
        <f t="shared" si="0"/>
        <v>0.12537071472746522</v>
      </c>
      <c r="D13" s="77"/>
      <c r="E13" s="77"/>
    </row>
    <row r="14" spans="1:8" x14ac:dyDescent="0.25">
      <c r="A14" s="16">
        <v>2018</v>
      </c>
      <c r="B14" s="10">
        <v>0.12708823351624693</v>
      </c>
      <c r="C14" s="113">
        <f t="shared" si="0"/>
        <v>0.12708823351624693</v>
      </c>
      <c r="D14" s="77"/>
      <c r="E14" s="77"/>
    </row>
    <row r="15" spans="1:8" x14ac:dyDescent="0.25">
      <c r="A15" s="17">
        <v>2019</v>
      </c>
      <c r="B15" s="11">
        <v>-0.10403707555930132</v>
      </c>
      <c r="C15" s="113">
        <f t="shared" si="0"/>
        <v>-0.10403707555930132</v>
      </c>
      <c r="D15" s="113">
        <f>B15/B14-1</f>
        <v>-1.8186208327933149</v>
      </c>
      <c r="E15" s="113" t="e">
        <f>#REF!/#REF!-1</f>
        <v>#REF!</v>
      </c>
    </row>
    <row r="16" spans="1:8" x14ac:dyDescent="0.25">
      <c r="A16" s="1"/>
      <c r="B16" s="1"/>
    </row>
    <row r="17" spans="2:2" x14ac:dyDescent="0.25">
      <c r="B17" s="77" t="s">
        <v>380</v>
      </c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Plan111"/>
  <dimension ref="A1:H8"/>
  <sheetViews>
    <sheetView showGridLines="0" workbookViewId="0">
      <selection activeCell="F22" sqref="F22"/>
    </sheetView>
  </sheetViews>
  <sheetFormatPr defaultRowHeight="15" x14ac:dyDescent="0.25"/>
  <cols>
    <col min="1" max="1" width="26.5703125" bestFit="1" customWidth="1"/>
    <col min="2" max="2" width="46.7109375" customWidth="1"/>
  </cols>
  <sheetData>
    <row r="1" spans="1:8" x14ac:dyDescent="0.25">
      <c r="C1" s="77"/>
      <c r="D1" s="77"/>
      <c r="E1" s="77"/>
      <c r="F1" s="77" t="s">
        <v>306</v>
      </c>
      <c r="G1" s="77" t="s">
        <v>882</v>
      </c>
      <c r="H1" s="77" t="s">
        <v>1340</v>
      </c>
    </row>
    <row r="3" spans="1:8" x14ac:dyDescent="0.25">
      <c r="A3" s="364" t="str">
        <f>"Tabela Referente à "&amp;G1</f>
        <v>Tabela Referente à Figura 3.53</v>
      </c>
      <c r="B3" s="364"/>
    </row>
    <row r="4" spans="1:8" ht="29.25" customHeight="1" x14ac:dyDescent="0.25">
      <c r="A4" s="365" t="str">
        <f>H1</f>
        <v>Variação na quantidade de carga paga e correio transportados – mercado internacional, 2019/2010</v>
      </c>
      <c r="B4" s="365"/>
    </row>
    <row r="5" spans="1:8" x14ac:dyDescent="0.25">
      <c r="A5" s="1" t="s">
        <v>20</v>
      </c>
      <c r="B5" s="20" t="s">
        <v>343</v>
      </c>
    </row>
    <row r="6" spans="1:8" x14ac:dyDescent="0.25">
      <c r="A6" s="16" t="s">
        <v>104</v>
      </c>
      <c r="B6" s="10">
        <v>1.3799789689922179</v>
      </c>
      <c r="C6" s="77" t="s">
        <v>380</v>
      </c>
    </row>
    <row r="7" spans="1:8" x14ac:dyDescent="0.25">
      <c r="A7" s="17" t="s">
        <v>105</v>
      </c>
      <c r="B7" s="11">
        <v>8.803407491597974E-2</v>
      </c>
      <c r="C7" s="77" t="s">
        <v>381</v>
      </c>
    </row>
    <row r="8" spans="1:8" x14ac:dyDescent="0.25">
      <c r="A8" s="1"/>
      <c r="B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Plan112"/>
  <dimension ref="A1:H8"/>
  <sheetViews>
    <sheetView showGridLines="0" workbookViewId="0">
      <selection activeCell="A5" sqref="A5:B7"/>
    </sheetView>
  </sheetViews>
  <sheetFormatPr defaultRowHeight="15" x14ac:dyDescent="0.25"/>
  <cols>
    <col min="1" max="1" width="26.5703125" bestFit="1" customWidth="1"/>
    <col min="2" max="2" width="47" bestFit="1" customWidth="1"/>
  </cols>
  <sheetData>
    <row r="1" spans="1:8" x14ac:dyDescent="0.25">
      <c r="C1" s="77"/>
      <c r="D1" s="77"/>
      <c r="E1" s="77"/>
      <c r="F1" s="77"/>
      <c r="G1" s="77" t="s">
        <v>883</v>
      </c>
      <c r="H1" s="77" t="s">
        <v>1192</v>
      </c>
    </row>
    <row r="3" spans="1:8" x14ac:dyDescent="0.25">
      <c r="A3" s="364" t="str">
        <f>"Tabela Referente à "&amp;G1</f>
        <v>Tabela Referente à Figura 3.54</v>
      </c>
      <c r="B3" s="364"/>
    </row>
    <row r="4" spans="1:8" ht="27.75" customHeight="1" x14ac:dyDescent="0.25">
      <c r="A4" s="365" t="str">
        <f>H1</f>
        <v>Variação na quantidade de carga paga e correio transportados – mercado internacional, 2019/2018</v>
      </c>
      <c r="B4" s="365"/>
    </row>
    <row r="5" spans="1:8" x14ac:dyDescent="0.25">
      <c r="A5" s="1" t="s">
        <v>20</v>
      </c>
      <c r="B5" s="20" t="s">
        <v>343</v>
      </c>
    </row>
    <row r="6" spans="1:8" x14ac:dyDescent="0.25">
      <c r="A6" s="16" t="s">
        <v>104</v>
      </c>
      <c r="B6" s="10">
        <v>-0.20529629509287881</v>
      </c>
      <c r="C6" s="77" t="s">
        <v>380</v>
      </c>
    </row>
    <row r="7" spans="1:8" x14ac:dyDescent="0.25">
      <c r="A7" s="17" t="s">
        <v>105</v>
      </c>
      <c r="B7" s="11">
        <v>-5.963505660279201E-2</v>
      </c>
      <c r="C7" s="77" t="s">
        <v>381</v>
      </c>
    </row>
    <row r="8" spans="1:8" x14ac:dyDescent="0.25">
      <c r="A8" s="1"/>
      <c r="B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Plan113"/>
  <dimension ref="A1:H18"/>
  <sheetViews>
    <sheetView showGridLines="0" workbookViewId="0">
      <selection activeCell="B6" sqref="B6:B11"/>
    </sheetView>
  </sheetViews>
  <sheetFormatPr defaultRowHeight="15" x14ac:dyDescent="0.25"/>
  <cols>
    <col min="1" max="1" width="24.28515625" customWidth="1"/>
    <col min="2" max="2" width="50.140625" bestFit="1" customWidth="1"/>
  </cols>
  <sheetData>
    <row r="1" spans="1:8" x14ac:dyDescent="0.25">
      <c r="C1" s="77" t="s">
        <v>18</v>
      </c>
      <c r="D1" s="77"/>
      <c r="E1" s="77"/>
      <c r="F1" s="77" t="s">
        <v>18</v>
      </c>
      <c r="G1" s="77" t="s">
        <v>884</v>
      </c>
      <c r="H1" s="77" t="s">
        <v>1193</v>
      </c>
    </row>
    <row r="3" spans="1:8" x14ac:dyDescent="0.25">
      <c r="A3" s="364" t="str">
        <f>"Tabela Referente à "&amp;G1</f>
        <v>Tabela Referente à Figura 3.55</v>
      </c>
      <c r="B3" s="364"/>
    </row>
    <row r="4" spans="1:8" ht="31.5" customHeight="1" x14ac:dyDescent="0.25">
      <c r="A4" s="365" t="str">
        <f>H1</f>
        <v>Participação das principais empresas na quantidade de carga paga e correio transportados – mercado internacional, 2019</v>
      </c>
      <c r="B4" s="365"/>
    </row>
    <row r="5" spans="1:8" x14ac:dyDescent="0.25">
      <c r="A5" s="1" t="s">
        <v>7</v>
      </c>
      <c r="B5" s="20" t="s">
        <v>700</v>
      </c>
    </row>
    <row r="6" spans="1:8" x14ac:dyDescent="0.25">
      <c r="A6" s="16" t="s">
        <v>516</v>
      </c>
      <c r="B6" s="7">
        <v>126748384</v>
      </c>
      <c r="C6" s="113">
        <f>B6/SUM($B$6:$B$17)</f>
        <v>0.15315020053356276</v>
      </c>
    </row>
    <row r="7" spans="1:8" x14ac:dyDescent="0.25">
      <c r="A7" s="17" t="s">
        <v>102</v>
      </c>
      <c r="B7" s="8">
        <v>66966931</v>
      </c>
      <c r="C7" s="113">
        <f t="shared" ref="C7:C17" si="0">B7/SUM($B$6:$B$17)</f>
        <v>8.0916210432846705E-2</v>
      </c>
    </row>
    <row r="8" spans="1:8" x14ac:dyDescent="0.25">
      <c r="A8" s="16" t="s">
        <v>60</v>
      </c>
      <c r="B8" s="7">
        <v>22833468</v>
      </c>
      <c r="C8" s="113">
        <f t="shared" si="0"/>
        <v>2.758970246971108E-2</v>
      </c>
    </row>
    <row r="9" spans="1:8" x14ac:dyDescent="0.25">
      <c r="A9" s="17" t="s">
        <v>61</v>
      </c>
      <c r="B9" s="8">
        <v>5131450</v>
      </c>
      <c r="C9" s="113">
        <f t="shared" si="0"/>
        <v>6.2003362230476297E-3</v>
      </c>
    </row>
    <row r="10" spans="1:8" x14ac:dyDescent="0.25">
      <c r="A10" s="16" t="s">
        <v>59</v>
      </c>
      <c r="B10" s="7">
        <v>2087550</v>
      </c>
      <c r="C10" s="113">
        <f t="shared" si="0"/>
        <v>2.5223887755747559E-3</v>
      </c>
    </row>
    <row r="11" spans="1:8" x14ac:dyDescent="0.25">
      <c r="A11" s="17" t="s">
        <v>107</v>
      </c>
      <c r="B11" s="8">
        <v>629</v>
      </c>
      <c r="C11" s="113">
        <f t="shared" si="0"/>
        <v>7.6002133593759255E-7</v>
      </c>
    </row>
    <row r="12" spans="1:8" x14ac:dyDescent="0.25">
      <c r="A12" s="16" t="s">
        <v>476</v>
      </c>
      <c r="B12" s="7">
        <v>62919250</v>
      </c>
      <c r="C12" s="113">
        <f t="shared" si="0"/>
        <v>7.6025393388221577E-2</v>
      </c>
    </row>
    <row r="13" spans="1:8" x14ac:dyDescent="0.25">
      <c r="A13" s="17" t="s">
        <v>384</v>
      </c>
      <c r="B13" s="8">
        <v>47520026</v>
      </c>
      <c r="C13" s="113">
        <f t="shared" si="0"/>
        <v>5.7418495459950925E-2</v>
      </c>
    </row>
    <row r="14" spans="1:8" x14ac:dyDescent="0.25">
      <c r="A14" s="16" t="s">
        <v>477</v>
      </c>
      <c r="B14" s="7">
        <v>44749965</v>
      </c>
      <c r="C14" s="113">
        <f t="shared" si="0"/>
        <v>5.4071427953037376E-2</v>
      </c>
    </row>
    <row r="15" spans="1:8" x14ac:dyDescent="0.25">
      <c r="A15" s="17" t="s">
        <v>108</v>
      </c>
      <c r="B15" s="8">
        <v>40863067</v>
      </c>
      <c r="C15" s="113">
        <f t="shared" si="0"/>
        <v>4.9374885169868606E-2</v>
      </c>
    </row>
    <row r="16" spans="1:8" x14ac:dyDescent="0.25">
      <c r="A16" s="16" t="s">
        <v>800</v>
      </c>
      <c r="B16" s="7">
        <v>24653123</v>
      </c>
      <c r="C16" s="113">
        <f t="shared" si="0"/>
        <v>2.9788393445936073E-2</v>
      </c>
    </row>
    <row r="17" spans="1:3" x14ac:dyDescent="0.25">
      <c r="A17" s="17" t="s">
        <v>109</v>
      </c>
      <c r="B17" s="8">
        <v>383134502</v>
      </c>
      <c r="C17" s="113">
        <f t="shared" si="0"/>
        <v>0.46294180612690655</v>
      </c>
    </row>
    <row r="18" spans="1:3" x14ac:dyDescent="0.25">
      <c r="A18" s="1" t="s">
        <v>10</v>
      </c>
      <c r="B18" s="80">
        <v>827608345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Plan114"/>
  <dimension ref="A1:H18"/>
  <sheetViews>
    <sheetView showGridLines="0" workbookViewId="0">
      <selection activeCell="H3" sqref="H3"/>
    </sheetView>
  </sheetViews>
  <sheetFormatPr defaultRowHeight="15" x14ac:dyDescent="0.25"/>
  <cols>
    <col min="1" max="1" width="21.5703125" customWidth="1"/>
    <col min="2" max="2" width="44.28515625" bestFit="1" customWidth="1"/>
  </cols>
  <sheetData>
    <row r="1" spans="1:8" x14ac:dyDescent="0.25">
      <c r="C1" s="77"/>
      <c r="D1" s="77"/>
      <c r="E1" s="77"/>
      <c r="F1" s="77"/>
      <c r="G1" s="77" t="s">
        <v>885</v>
      </c>
      <c r="H1" s="77" t="s">
        <v>1194</v>
      </c>
    </row>
    <row r="3" spans="1:8" x14ac:dyDescent="0.25">
      <c r="A3" s="364" t="str">
        <f>"Tabela Referente à "&amp;G1</f>
        <v>Tabela Referente à Figura 3.56</v>
      </c>
      <c r="B3" s="364"/>
    </row>
    <row r="4" spans="1:8" ht="31.5" customHeight="1" x14ac:dyDescent="0.25">
      <c r="A4" s="366" t="str">
        <f>H1</f>
        <v>Variação da quantidade de carga paga e correio transportados pelas principais empresas – mercado internacional, 2019/2018</v>
      </c>
      <c r="B4" s="366"/>
    </row>
    <row r="5" spans="1:8" x14ac:dyDescent="0.25">
      <c r="A5" s="231" t="s">
        <v>7</v>
      </c>
      <c r="B5" s="232" t="s">
        <v>707</v>
      </c>
    </row>
    <row r="6" spans="1:8" x14ac:dyDescent="0.25">
      <c r="A6" s="233" t="s">
        <v>516</v>
      </c>
      <c r="B6" s="234">
        <v>-7.6728254715529465E-2</v>
      </c>
    </row>
    <row r="7" spans="1:8" x14ac:dyDescent="0.25">
      <c r="A7" s="235" t="s">
        <v>102</v>
      </c>
      <c r="B7" s="236">
        <v>-0.20308423272796616</v>
      </c>
    </row>
    <row r="8" spans="1:8" x14ac:dyDescent="0.25">
      <c r="A8" s="233" t="s">
        <v>60</v>
      </c>
      <c r="B8" s="234">
        <v>-0.11089272515431636</v>
      </c>
    </row>
    <row r="9" spans="1:8" x14ac:dyDescent="0.25">
      <c r="A9" s="235" t="s">
        <v>61</v>
      </c>
      <c r="B9" s="236">
        <v>-0.842305330156361</v>
      </c>
    </row>
    <row r="10" spans="1:8" x14ac:dyDescent="0.25">
      <c r="A10" s="233" t="s">
        <v>59</v>
      </c>
      <c r="B10" s="234">
        <v>2.4073364575612155E-2</v>
      </c>
    </row>
    <row r="11" spans="1:8" x14ac:dyDescent="0.25">
      <c r="A11" s="235" t="s">
        <v>107</v>
      </c>
      <c r="B11" s="236">
        <v>0</v>
      </c>
    </row>
    <row r="12" spans="1:8" x14ac:dyDescent="0.25">
      <c r="A12" s="233" t="s">
        <v>476</v>
      </c>
      <c r="B12" s="234">
        <v>-0.11264555934804288</v>
      </c>
    </row>
    <row r="13" spans="1:8" x14ac:dyDescent="0.25">
      <c r="A13" s="235" t="s">
        <v>384</v>
      </c>
      <c r="B13" s="236">
        <v>0.11437059119461512</v>
      </c>
    </row>
    <row r="14" spans="1:8" x14ac:dyDescent="0.25">
      <c r="A14" s="233" t="s">
        <v>477</v>
      </c>
      <c r="B14" s="234">
        <v>-0.14328076589342731</v>
      </c>
    </row>
    <row r="15" spans="1:8" x14ac:dyDescent="0.25">
      <c r="A15" s="235" t="s">
        <v>108</v>
      </c>
      <c r="B15" s="236">
        <v>-0.26791503284917528</v>
      </c>
    </row>
    <row r="16" spans="1:8" x14ac:dyDescent="0.25">
      <c r="A16" s="233" t="s">
        <v>800</v>
      </c>
      <c r="B16" s="234">
        <v>0.10781115079852954</v>
      </c>
    </row>
    <row r="17" spans="1:2" x14ac:dyDescent="0.25">
      <c r="A17" s="235" t="s">
        <v>109</v>
      </c>
      <c r="B17" s="236">
        <v>-3.802418027230603E-2</v>
      </c>
    </row>
    <row r="18" spans="1:2" x14ac:dyDescent="0.25">
      <c r="A18" s="1" t="s">
        <v>10</v>
      </c>
      <c r="B18" s="80">
        <v>-0.10403707555930131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Plan115"/>
  <dimension ref="A1:I19"/>
  <sheetViews>
    <sheetView showGridLines="0" workbookViewId="0">
      <selection activeCell="F3" sqref="F3:I18"/>
    </sheetView>
  </sheetViews>
  <sheetFormatPr defaultRowHeight="15" x14ac:dyDescent="0.25"/>
  <cols>
    <col min="1" max="1" width="27" bestFit="1" customWidth="1"/>
    <col min="2" max="2" width="47.5703125" bestFit="1" customWidth="1"/>
    <col min="3" max="3" width="53.42578125" customWidth="1"/>
    <col min="4" max="4" width="4" customWidth="1"/>
    <col min="7" max="7" width="19" bestFit="1" customWidth="1"/>
    <col min="8" max="9" width="15.28515625" bestFit="1" customWidth="1"/>
  </cols>
  <sheetData>
    <row r="1" spans="1:9" x14ac:dyDescent="0.25">
      <c r="C1" s="77"/>
      <c r="D1" s="77"/>
      <c r="E1" s="77"/>
      <c r="F1" s="77"/>
      <c r="G1" s="77" t="s">
        <v>886</v>
      </c>
      <c r="H1" s="77" t="s">
        <v>1195</v>
      </c>
    </row>
    <row r="3" spans="1:9" x14ac:dyDescent="0.25">
      <c r="A3" s="364" t="str">
        <f>"Tabela Referente à "&amp;G1</f>
        <v>Tabela Referente à Figura 3.57</v>
      </c>
      <c r="B3" s="364"/>
      <c r="C3" s="364"/>
    </row>
    <row r="4" spans="1:9" x14ac:dyDescent="0.25">
      <c r="A4" s="365" t="str">
        <f>H1&amp;" (kg)"</f>
        <v>Quantidade de carga paga e correio transportados entre Brasil e demais países por continente – mercado internacional, 2019 (kg)</v>
      </c>
      <c r="B4" s="365"/>
      <c r="C4" s="365"/>
    </row>
    <row r="5" spans="1:9" x14ac:dyDescent="0.25">
      <c r="A5" s="1" t="s">
        <v>110</v>
      </c>
      <c r="B5" s="20" t="s">
        <v>801</v>
      </c>
      <c r="C5" s="20" t="s">
        <v>978</v>
      </c>
      <c r="H5" s="8"/>
      <c r="I5" s="8"/>
    </row>
    <row r="6" spans="1:9" x14ac:dyDescent="0.25">
      <c r="A6" s="16" t="s">
        <v>591</v>
      </c>
      <c r="B6" s="7">
        <v>184509538</v>
      </c>
      <c r="C6" s="7">
        <v>166224208</v>
      </c>
      <c r="D6" s="77" t="s">
        <v>345</v>
      </c>
      <c r="H6" s="8"/>
      <c r="I6" s="8"/>
    </row>
    <row r="7" spans="1:9" x14ac:dyDescent="0.25">
      <c r="A7" s="17" t="s">
        <v>592</v>
      </c>
      <c r="B7" s="8">
        <v>169199456</v>
      </c>
      <c r="C7" s="8">
        <v>151504807</v>
      </c>
      <c r="D7" s="77" t="s">
        <v>345</v>
      </c>
      <c r="H7" s="8"/>
      <c r="I7" s="8"/>
    </row>
    <row r="8" spans="1:9" x14ac:dyDescent="0.25">
      <c r="A8" s="16" t="s">
        <v>593</v>
      </c>
      <c r="B8" s="7">
        <v>56788163</v>
      </c>
      <c r="C8" s="7">
        <v>52071066</v>
      </c>
      <c r="D8" s="77" t="s">
        <v>346</v>
      </c>
      <c r="H8" s="343"/>
      <c r="I8" s="343"/>
    </row>
    <row r="9" spans="1:9" x14ac:dyDescent="0.25">
      <c r="A9" s="17" t="s">
        <v>595</v>
      </c>
      <c r="B9" s="8">
        <v>8731018</v>
      </c>
      <c r="C9" s="8">
        <v>10413210</v>
      </c>
      <c r="D9" s="77" t="s">
        <v>346</v>
      </c>
      <c r="H9" s="8"/>
      <c r="I9" s="8"/>
    </row>
    <row r="10" spans="1:9" x14ac:dyDescent="0.25">
      <c r="A10" s="16" t="s">
        <v>594</v>
      </c>
      <c r="B10" s="7">
        <v>10287879</v>
      </c>
      <c r="C10" s="7">
        <v>11773735</v>
      </c>
      <c r="D10" s="77" t="s">
        <v>347</v>
      </c>
      <c r="H10" s="343"/>
      <c r="I10" s="343"/>
    </row>
    <row r="11" spans="1:9" x14ac:dyDescent="0.25">
      <c r="A11" s="17" t="s">
        <v>596</v>
      </c>
      <c r="B11" s="8">
        <v>722077</v>
      </c>
      <c r="C11" s="8">
        <v>488821</v>
      </c>
      <c r="D11" s="77" t="s">
        <v>347</v>
      </c>
      <c r="H11" s="8"/>
      <c r="I11" s="8"/>
    </row>
    <row r="12" spans="1:9" x14ac:dyDescent="0.25">
      <c r="A12" s="200" t="s">
        <v>597</v>
      </c>
      <c r="B12" s="201">
        <v>140677552</v>
      </c>
      <c r="C12" s="201">
        <v>103048442</v>
      </c>
      <c r="D12" s="77" t="s">
        <v>348</v>
      </c>
      <c r="H12" s="8"/>
      <c r="I12" s="8"/>
    </row>
    <row r="13" spans="1:9" x14ac:dyDescent="0.25">
      <c r="A13" s="17" t="s">
        <v>598</v>
      </c>
      <c r="B13" s="8">
        <v>132917722</v>
      </c>
      <c r="C13" s="8">
        <v>126307542</v>
      </c>
      <c r="D13" s="77" t="s">
        <v>348</v>
      </c>
      <c r="H13" s="8"/>
      <c r="I13" s="8"/>
    </row>
    <row r="14" spans="1:9" x14ac:dyDescent="0.25">
      <c r="A14" s="16" t="s">
        <v>599</v>
      </c>
      <c r="B14" s="7">
        <v>75856396</v>
      </c>
      <c r="C14" s="7">
        <v>75972878</v>
      </c>
      <c r="D14" s="77" t="s">
        <v>349</v>
      </c>
      <c r="H14" s="343"/>
      <c r="I14" s="343"/>
    </row>
    <row r="15" spans="1:9" x14ac:dyDescent="0.25">
      <c r="A15" s="17" t="s">
        <v>601</v>
      </c>
      <c r="B15" s="8">
        <v>8529845</v>
      </c>
      <c r="C15" s="8">
        <v>10202040</v>
      </c>
      <c r="D15" s="77" t="s">
        <v>349</v>
      </c>
      <c r="H15" s="8"/>
      <c r="I15" s="8"/>
    </row>
    <row r="16" spans="1:9" x14ac:dyDescent="0.25">
      <c r="A16" s="16" t="s">
        <v>600</v>
      </c>
      <c r="B16" s="7">
        <v>7215437</v>
      </c>
      <c r="C16" s="7">
        <v>5673008</v>
      </c>
      <c r="D16" s="77" t="s">
        <v>350</v>
      </c>
      <c r="H16" s="343"/>
      <c r="I16" s="343"/>
    </row>
    <row r="17" spans="1:9" x14ac:dyDescent="0.25">
      <c r="A17" s="17" t="s">
        <v>602</v>
      </c>
      <c r="B17" s="8">
        <v>1578601</v>
      </c>
      <c r="C17" s="8">
        <v>933858</v>
      </c>
      <c r="D17" s="77" t="s">
        <v>350</v>
      </c>
      <c r="H17" s="8"/>
      <c r="I17" s="8"/>
    </row>
    <row r="18" spans="1:9" x14ac:dyDescent="0.25">
      <c r="A18" s="1"/>
      <c r="B18" s="1"/>
      <c r="C18" s="1"/>
    </row>
    <row r="19" spans="1:9" x14ac:dyDescent="0.25">
      <c r="B19" s="194" t="str">
        <f>RIGHT(B5,4)</f>
        <v>2018</v>
      </c>
      <c r="C19" s="194" t="str">
        <f>RIGHT(C5,4)</f>
        <v>2019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Plan116"/>
  <dimension ref="A1:H27"/>
  <sheetViews>
    <sheetView showGridLines="0" workbookViewId="0">
      <selection activeCell="B6" sqref="B6:C25"/>
    </sheetView>
  </sheetViews>
  <sheetFormatPr defaultRowHeight="15" x14ac:dyDescent="0.25"/>
  <cols>
    <col min="1" max="1" width="29.7109375" bestFit="1" customWidth="1"/>
    <col min="2" max="3" width="42.42578125" bestFit="1" customWidth="1"/>
  </cols>
  <sheetData>
    <row r="1" spans="1:8" x14ac:dyDescent="0.25">
      <c r="C1" s="77"/>
      <c r="D1" s="77"/>
      <c r="E1" s="77"/>
      <c r="F1" s="77" t="s">
        <v>19</v>
      </c>
      <c r="G1" s="77" t="s">
        <v>887</v>
      </c>
      <c r="H1" s="77" t="s">
        <v>1196</v>
      </c>
    </row>
    <row r="3" spans="1:8" x14ac:dyDescent="0.25">
      <c r="A3" s="364" t="str">
        <f>"Tabela Referente à "&amp;G1</f>
        <v>Tabela Referente à Figura 3.58</v>
      </c>
      <c r="B3" s="364"/>
      <c r="C3" s="364"/>
    </row>
    <row r="4" spans="1:8" ht="27.75" customHeight="1" x14ac:dyDescent="0.25">
      <c r="A4" s="366" t="str">
        <f>H1</f>
        <v>Quantidade de carga paga e correio transportados nas 20 principais rotas internacionais com origem no Brasil, 2019</v>
      </c>
      <c r="B4" s="366"/>
      <c r="C4" s="366"/>
    </row>
    <row r="5" spans="1:8" x14ac:dyDescent="0.25">
      <c r="A5" s="1" t="s">
        <v>110</v>
      </c>
      <c r="B5" s="20" t="s">
        <v>801</v>
      </c>
      <c r="C5" s="20" t="s">
        <v>978</v>
      </c>
    </row>
    <row r="6" spans="1:8" x14ac:dyDescent="0.25">
      <c r="A6" s="16" t="s">
        <v>979</v>
      </c>
      <c r="B6" s="7">
        <v>124943951</v>
      </c>
      <c r="C6" s="7">
        <v>90151545</v>
      </c>
      <c r="D6" s="77" t="s">
        <v>126</v>
      </c>
    </row>
    <row r="7" spans="1:8" x14ac:dyDescent="0.25">
      <c r="A7" s="17" t="s">
        <v>603</v>
      </c>
      <c r="B7" s="8">
        <v>25437363</v>
      </c>
      <c r="C7" s="8">
        <v>28617756</v>
      </c>
      <c r="D7" s="77" t="s">
        <v>120</v>
      </c>
    </row>
    <row r="8" spans="1:8" x14ac:dyDescent="0.25">
      <c r="A8" s="16" t="s">
        <v>605</v>
      </c>
      <c r="B8" s="7">
        <v>20161910</v>
      </c>
      <c r="C8" s="7">
        <v>22756201</v>
      </c>
      <c r="D8" s="77" t="s">
        <v>125</v>
      </c>
    </row>
    <row r="9" spans="1:8" x14ac:dyDescent="0.25">
      <c r="A9" s="17" t="s">
        <v>604</v>
      </c>
      <c r="B9" s="8">
        <v>26784634</v>
      </c>
      <c r="C9" s="8">
        <v>20840605</v>
      </c>
      <c r="D9" s="77" t="s">
        <v>118</v>
      </c>
    </row>
    <row r="10" spans="1:8" x14ac:dyDescent="0.25">
      <c r="A10" s="16" t="s">
        <v>610</v>
      </c>
      <c r="B10" s="7">
        <v>14958377</v>
      </c>
      <c r="C10" s="7">
        <v>17664251</v>
      </c>
      <c r="D10" s="77" t="s">
        <v>122</v>
      </c>
    </row>
    <row r="11" spans="1:8" x14ac:dyDescent="0.25">
      <c r="A11" s="17" t="s">
        <v>609</v>
      </c>
      <c r="B11" s="8">
        <v>16259713</v>
      </c>
      <c r="C11" s="8">
        <v>17082293</v>
      </c>
      <c r="D11" s="77" t="s">
        <v>124</v>
      </c>
    </row>
    <row r="12" spans="1:8" x14ac:dyDescent="0.25">
      <c r="A12" s="16" t="s">
        <v>615</v>
      </c>
      <c r="B12" s="7">
        <v>12430463</v>
      </c>
      <c r="C12" s="7">
        <v>15817047</v>
      </c>
      <c r="D12" s="77" t="s">
        <v>123</v>
      </c>
    </row>
    <row r="13" spans="1:8" x14ac:dyDescent="0.25">
      <c r="A13" s="17" t="s">
        <v>607</v>
      </c>
      <c r="B13" s="8">
        <v>16393863</v>
      </c>
      <c r="C13" s="8">
        <v>15580488</v>
      </c>
      <c r="D13" s="77" t="s">
        <v>114</v>
      </c>
    </row>
    <row r="14" spans="1:8" x14ac:dyDescent="0.25">
      <c r="A14" s="16" t="s">
        <v>608</v>
      </c>
      <c r="B14" s="7">
        <v>18615233</v>
      </c>
      <c r="C14" s="7">
        <v>15243554</v>
      </c>
      <c r="D14" s="77" t="s">
        <v>115</v>
      </c>
    </row>
    <row r="15" spans="1:8" x14ac:dyDescent="0.25">
      <c r="A15" s="17" t="s">
        <v>606</v>
      </c>
      <c r="B15" s="8">
        <v>15433521</v>
      </c>
      <c r="C15" s="8">
        <v>13590281</v>
      </c>
      <c r="D15" s="77" t="s">
        <v>117</v>
      </c>
    </row>
    <row r="16" spans="1:8" x14ac:dyDescent="0.25">
      <c r="A16" s="16" t="s">
        <v>612</v>
      </c>
      <c r="B16" s="7">
        <v>10856610</v>
      </c>
      <c r="C16" s="7">
        <v>10439624</v>
      </c>
      <c r="D16" s="77" t="s">
        <v>121</v>
      </c>
    </row>
    <row r="17" spans="1:4" x14ac:dyDescent="0.25">
      <c r="A17" s="17" t="s">
        <v>611</v>
      </c>
      <c r="B17" s="8">
        <v>11509022</v>
      </c>
      <c r="C17" s="8">
        <v>8331675</v>
      </c>
      <c r="D17" s="77" t="s">
        <v>116</v>
      </c>
    </row>
    <row r="18" spans="1:4" x14ac:dyDescent="0.25">
      <c r="A18" s="16" t="s">
        <v>613</v>
      </c>
      <c r="B18" s="7">
        <v>7679816</v>
      </c>
      <c r="C18" s="7">
        <v>6589538</v>
      </c>
      <c r="D18" s="77" t="s">
        <v>113</v>
      </c>
    </row>
    <row r="19" spans="1:4" x14ac:dyDescent="0.25">
      <c r="A19" s="17" t="s">
        <v>614</v>
      </c>
      <c r="B19" s="8">
        <v>6629190</v>
      </c>
      <c r="C19" s="8">
        <v>6000943</v>
      </c>
      <c r="D19" s="77" t="s">
        <v>351</v>
      </c>
    </row>
    <row r="20" spans="1:4" x14ac:dyDescent="0.25">
      <c r="A20" s="16" t="s">
        <v>618</v>
      </c>
      <c r="B20" s="7">
        <v>4224579</v>
      </c>
      <c r="C20" s="7">
        <v>4565222</v>
      </c>
      <c r="D20" s="77" t="s">
        <v>119</v>
      </c>
    </row>
    <row r="21" spans="1:4" x14ac:dyDescent="0.25">
      <c r="A21" s="17" t="s">
        <v>616</v>
      </c>
      <c r="B21" s="8">
        <v>5574378</v>
      </c>
      <c r="C21" s="8">
        <v>4384424</v>
      </c>
      <c r="D21" s="77" t="s">
        <v>112</v>
      </c>
    </row>
    <row r="22" spans="1:4" x14ac:dyDescent="0.25">
      <c r="A22" s="16" t="s">
        <v>617</v>
      </c>
      <c r="B22" s="7">
        <v>6144080</v>
      </c>
      <c r="C22" s="7">
        <v>3774699</v>
      </c>
      <c r="D22" s="77" t="s">
        <v>388</v>
      </c>
    </row>
    <row r="23" spans="1:4" x14ac:dyDescent="0.25">
      <c r="A23" s="17" t="s">
        <v>620</v>
      </c>
      <c r="B23" s="8">
        <v>3624986</v>
      </c>
      <c r="C23" s="8">
        <v>3448018</v>
      </c>
      <c r="D23" s="77" t="s">
        <v>390</v>
      </c>
    </row>
    <row r="24" spans="1:4" x14ac:dyDescent="0.25">
      <c r="A24" s="16" t="s">
        <v>619</v>
      </c>
      <c r="B24" s="7">
        <v>3931595</v>
      </c>
      <c r="C24" s="7">
        <v>3111070</v>
      </c>
      <c r="D24" s="77" t="s">
        <v>398</v>
      </c>
    </row>
    <row r="25" spans="1:4" x14ac:dyDescent="0.25">
      <c r="A25" s="17" t="s">
        <v>980</v>
      </c>
      <c r="B25" s="8">
        <v>387892</v>
      </c>
      <c r="C25" s="8">
        <v>2117858</v>
      </c>
      <c r="D25" s="77" t="s">
        <v>234</v>
      </c>
    </row>
    <row r="26" spans="1:4" x14ac:dyDescent="0.25">
      <c r="A26" s="1"/>
      <c r="B26" s="20"/>
      <c r="C26" s="20"/>
    </row>
    <row r="27" spans="1:4" x14ac:dyDescent="0.25">
      <c r="B27" s="77" t="str">
        <f>RIGHT(B5,4)</f>
        <v>2018</v>
      </c>
      <c r="C27" s="77" t="str">
        <f>RIGHT(C5,4)</f>
        <v>2019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Plan197"/>
  <dimension ref="A1:H27"/>
  <sheetViews>
    <sheetView showGridLines="0" workbookViewId="0">
      <selection activeCell="B6" sqref="B6:C25"/>
    </sheetView>
  </sheetViews>
  <sheetFormatPr defaultRowHeight="15" x14ac:dyDescent="0.25"/>
  <cols>
    <col min="1" max="1" width="32.85546875" bestFit="1" customWidth="1"/>
    <col min="2" max="3" width="42.42578125" bestFit="1" customWidth="1"/>
  </cols>
  <sheetData>
    <row r="1" spans="1:8" x14ac:dyDescent="0.25">
      <c r="C1" s="77"/>
      <c r="D1" s="77"/>
      <c r="E1" s="77"/>
      <c r="F1" s="77" t="s">
        <v>19</v>
      </c>
      <c r="G1" s="77" t="s">
        <v>888</v>
      </c>
      <c r="H1" s="77" t="s">
        <v>1197</v>
      </c>
    </row>
    <row r="3" spans="1:8" x14ac:dyDescent="0.25">
      <c r="A3" s="364" t="str">
        <f>"Tabela Referente à "&amp;G1</f>
        <v>Tabela Referente à Figura 3.59</v>
      </c>
      <c r="B3" s="364"/>
      <c r="C3" s="364"/>
    </row>
    <row r="4" spans="1:8" ht="28.5" customHeight="1" x14ac:dyDescent="0.25">
      <c r="A4" s="365" t="str">
        <f>H1</f>
        <v>Quantidade de carga paga e correio transportados nas 20 principais rotas internacionais com destino no Brasil, 2019</v>
      </c>
      <c r="B4" s="365"/>
      <c r="C4" s="365"/>
    </row>
    <row r="5" spans="1:8" x14ac:dyDescent="0.25">
      <c r="A5" s="1" t="s">
        <v>110</v>
      </c>
      <c r="B5" s="20" t="s">
        <v>801</v>
      </c>
      <c r="C5" s="20" t="s">
        <v>978</v>
      </c>
    </row>
    <row r="6" spans="1:8" x14ac:dyDescent="0.25">
      <c r="A6" s="16" t="s">
        <v>981</v>
      </c>
      <c r="B6" s="7">
        <v>175480174</v>
      </c>
      <c r="C6" s="7">
        <v>158146367</v>
      </c>
      <c r="D6" s="77" t="s">
        <v>126</v>
      </c>
    </row>
    <row r="7" spans="1:8" x14ac:dyDescent="0.25">
      <c r="A7" s="17" t="s">
        <v>623</v>
      </c>
      <c r="B7" s="8">
        <v>32088591</v>
      </c>
      <c r="C7" s="8">
        <v>23470599</v>
      </c>
      <c r="D7" s="77" t="s">
        <v>120</v>
      </c>
    </row>
    <row r="8" spans="1:8" x14ac:dyDescent="0.25">
      <c r="A8" s="16" t="s">
        <v>622</v>
      </c>
      <c r="B8" s="7">
        <v>28596298</v>
      </c>
      <c r="C8" s="7">
        <v>28212853</v>
      </c>
      <c r="D8" s="77" t="s">
        <v>112</v>
      </c>
    </row>
    <row r="9" spans="1:8" x14ac:dyDescent="0.25">
      <c r="A9" s="17" t="s">
        <v>621</v>
      </c>
      <c r="B9" s="8">
        <v>27351064</v>
      </c>
      <c r="C9" s="8">
        <v>19596567</v>
      </c>
      <c r="D9" s="77" t="s">
        <v>123</v>
      </c>
    </row>
    <row r="10" spans="1:8" x14ac:dyDescent="0.25">
      <c r="A10" s="16" t="s">
        <v>624</v>
      </c>
      <c r="B10" s="7">
        <v>23813988</v>
      </c>
      <c r="C10" s="7">
        <v>27007731</v>
      </c>
      <c r="D10" s="77" t="s">
        <v>351</v>
      </c>
    </row>
    <row r="11" spans="1:8" x14ac:dyDescent="0.25">
      <c r="A11" s="17" t="s">
        <v>625</v>
      </c>
      <c r="B11" s="8">
        <v>21460173</v>
      </c>
      <c r="C11" s="8">
        <v>18270395</v>
      </c>
      <c r="D11" s="77" t="s">
        <v>125</v>
      </c>
    </row>
    <row r="12" spans="1:8" x14ac:dyDescent="0.25">
      <c r="A12" s="16" t="s">
        <v>626</v>
      </c>
      <c r="B12" s="7">
        <v>16733659</v>
      </c>
      <c r="C12" s="7">
        <v>16223609</v>
      </c>
      <c r="D12" s="77" t="s">
        <v>122</v>
      </c>
    </row>
    <row r="13" spans="1:8" x14ac:dyDescent="0.25">
      <c r="A13" s="17" t="s">
        <v>627</v>
      </c>
      <c r="B13" s="8">
        <v>14286276</v>
      </c>
      <c r="C13" s="8">
        <v>13678028</v>
      </c>
      <c r="D13" s="77" t="s">
        <v>124</v>
      </c>
    </row>
    <row r="14" spans="1:8" x14ac:dyDescent="0.25">
      <c r="A14" s="16" t="s">
        <v>628</v>
      </c>
      <c r="B14" s="7">
        <v>12755862</v>
      </c>
      <c r="C14" s="7">
        <v>14926424</v>
      </c>
      <c r="D14" s="77" t="s">
        <v>121</v>
      </c>
    </row>
    <row r="15" spans="1:8" x14ac:dyDescent="0.25">
      <c r="A15" s="17" t="s">
        <v>629</v>
      </c>
      <c r="B15" s="8">
        <v>11295263</v>
      </c>
      <c r="C15" s="8">
        <v>8800426</v>
      </c>
      <c r="D15" s="77" t="s">
        <v>116</v>
      </c>
    </row>
    <row r="16" spans="1:8" x14ac:dyDescent="0.25">
      <c r="A16" s="16" t="s">
        <v>630</v>
      </c>
      <c r="B16" s="7">
        <v>7970893</v>
      </c>
      <c r="C16" s="7">
        <v>7096923</v>
      </c>
      <c r="D16" s="77" t="s">
        <v>117</v>
      </c>
    </row>
    <row r="17" spans="1:4" x14ac:dyDescent="0.25">
      <c r="A17" s="17" t="s">
        <v>634</v>
      </c>
      <c r="B17" s="8">
        <v>7597709</v>
      </c>
      <c r="C17" s="8">
        <v>7116657</v>
      </c>
      <c r="D17" s="77" t="s">
        <v>115</v>
      </c>
    </row>
    <row r="18" spans="1:4" x14ac:dyDescent="0.25">
      <c r="A18" s="16" t="s">
        <v>633</v>
      </c>
      <c r="B18" s="7">
        <v>7509468</v>
      </c>
      <c r="C18" s="7">
        <v>6759684</v>
      </c>
      <c r="D18" s="77" t="s">
        <v>113</v>
      </c>
    </row>
    <row r="19" spans="1:4" x14ac:dyDescent="0.25">
      <c r="A19" s="17" t="s">
        <v>631</v>
      </c>
      <c r="B19" s="8">
        <v>7472196</v>
      </c>
      <c r="C19" s="8">
        <v>7146969</v>
      </c>
      <c r="D19" s="77" t="s">
        <v>399</v>
      </c>
    </row>
    <row r="20" spans="1:4" x14ac:dyDescent="0.25">
      <c r="A20" s="16" t="s">
        <v>635</v>
      </c>
      <c r="B20" s="7">
        <v>5465800</v>
      </c>
      <c r="C20" s="7">
        <v>5089368</v>
      </c>
      <c r="D20" s="77" t="s">
        <v>119</v>
      </c>
    </row>
    <row r="21" spans="1:4" x14ac:dyDescent="0.25">
      <c r="A21" s="17" t="s">
        <v>982</v>
      </c>
      <c r="B21" s="8">
        <v>4293643</v>
      </c>
      <c r="C21" s="8">
        <v>3335570</v>
      </c>
      <c r="D21" s="77" t="s">
        <v>118</v>
      </c>
    </row>
    <row r="22" spans="1:4" x14ac:dyDescent="0.25">
      <c r="A22" s="16" t="s">
        <v>632</v>
      </c>
      <c r="B22" s="7">
        <v>3976310</v>
      </c>
      <c r="C22" s="7">
        <v>6439347</v>
      </c>
      <c r="D22" s="77" t="s">
        <v>388</v>
      </c>
    </row>
    <row r="23" spans="1:4" x14ac:dyDescent="0.25">
      <c r="A23" s="17" t="s">
        <v>636</v>
      </c>
      <c r="B23" s="8">
        <v>3800431</v>
      </c>
      <c r="C23" s="8">
        <v>2875927</v>
      </c>
      <c r="D23" s="77" t="s">
        <v>233</v>
      </c>
    </row>
    <row r="24" spans="1:4" x14ac:dyDescent="0.25">
      <c r="A24" s="16" t="s">
        <v>637</v>
      </c>
      <c r="B24" s="7">
        <v>3563564</v>
      </c>
      <c r="C24" s="7">
        <v>2988473</v>
      </c>
      <c r="D24" s="77" t="s">
        <v>398</v>
      </c>
    </row>
    <row r="25" spans="1:4" x14ac:dyDescent="0.25">
      <c r="A25" s="17" t="s">
        <v>638</v>
      </c>
      <c r="B25" s="8">
        <v>2244002</v>
      </c>
      <c r="C25" s="8">
        <v>1409481</v>
      </c>
      <c r="D25" s="77" t="s">
        <v>234</v>
      </c>
    </row>
    <row r="26" spans="1:4" x14ac:dyDescent="0.25">
      <c r="A26" s="1"/>
      <c r="B26" s="20"/>
      <c r="C26" s="20"/>
    </row>
    <row r="27" spans="1:4" x14ac:dyDescent="0.25">
      <c r="B27" s="77" t="str">
        <f>RIGHT(B5,4)</f>
        <v>2018</v>
      </c>
      <c r="C27" s="77" t="str">
        <f>RIGHT(C5,4)</f>
        <v>2019</v>
      </c>
    </row>
  </sheetData>
  <sortState xmlns:xlrd2="http://schemas.microsoft.com/office/spreadsheetml/2017/richdata2"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Plan143"/>
  <dimension ref="A1:L25"/>
  <sheetViews>
    <sheetView showGridLines="0" workbookViewId="0"/>
  </sheetViews>
  <sheetFormatPr defaultRowHeight="15" x14ac:dyDescent="0.25"/>
  <cols>
    <col min="1" max="1" width="40.140625" bestFit="1" customWidth="1"/>
    <col min="2" max="11" width="12.140625" customWidth="1"/>
  </cols>
  <sheetData>
    <row r="1" spans="1:12" x14ac:dyDescent="0.25">
      <c r="C1" s="77"/>
      <c r="D1" s="77"/>
      <c r="G1" s="77" t="s">
        <v>889</v>
      </c>
      <c r="H1" s="77" t="s">
        <v>1341</v>
      </c>
    </row>
    <row r="3" spans="1:12" x14ac:dyDescent="0.25">
      <c r="A3" s="364" t="str">
        <f>"Tabela Referente à "&amp;G1</f>
        <v>Tabela Referente à Figura 3.60</v>
      </c>
      <c r="B3" s="364"/>
      <c r="C3" s="364"/>
      <c r="D3" s="364"/>
      <c r="E3" s="364"/>
      <c r="F3" s="364"/>
      <c r="G3" s="364"/>
      <c r="H3" s="364"/>
      <c r="I3" s="364"/>
      <c r="J3" s="364"/>
      <c r="K3" s="364"/>
    </row>
    <row r="4" spans="1:12" ht="15" customHeight="1" x14ac:dyDescent="0.25">
      <c r="A4" s="365" t="str">
        <f>H1</f>
        <v>Evolução da quantidade de passageiros interestaduais transportados pelos modais aéreo e rodoviário, 2010 a 2019</v>
      </c>
      <c r="B4" s="365"/>
      <c r="C4" s="365"/>
      <c r="D4" s="365"/>
      <c r="E4" s="365"/>
      <c r="F4" s="365"/>
      <c r="G4" s="365"/>
      <c r="H4" s="365"/>
      <c r="I4" s="365"/>
      <c r="J4" s="365"/>
      <c r="K4" s="365"/>
    </row>
    <row r="5" spans="1:12" x14ac:dyDescent="0.25">
      <c r="A5" s="1" t="s">
        <v>400</v>
      </c>
      <c r="B5" s="161">
        <v>2010</v>
      </c>
      <c r="C5" s="20">
        <v>2011</v>
      </c>
      <c r="D5" s="20">
        <v>2012</v>
      </c>
      <c r="E5" s="20">
        <v>2013</v>
      </c>
      <c r="F5" s="20">
        <v>2014</v>
      </c>
      <c r="G5" s="20">
        <v>2015</v>
      </c>
      <c r="H5" s="20">
        <v>2016</v>
      </c>
      <c r="I5" s="20">
        <v>2017</v>
      </c>
      <c r="J5" s="20">
        <v>2018</v>
      </c>
      <c r="K5" s="20">
        <v>2019</v>
      </c>
    </row>
    <row r="6" spans="1:12" x14ac:dyDescent="0.25">
      <c r="A6" s="16" t="s">
        <v>709</v>
      </c>
      <c r="B6" s="140">
        <v>59213793</v>
      </c>
      <c r="C6" s="140">
        <v>57125036</v>
      </c>
      <c r="D6" s="140">
        <v>58784409</v>
      </c>
      <c r="E6" s="140">
        <v>56789903</v>
      </c>
      <c r="F6" s="140">
        <v>52091057</v>
      </c>
      <c r="G6" s="140">
        <v>48284077</v>
      </c>
      <c r="H6" s="140">
        <v>42555644</v>
      </c>
      <c r="I6" s="140">
        <v>39511267</v>
      </c>
      <c r="J6" s="140">
        <v>41810806</v>
      </c>
      <c r="K6" s="140">
        <v>39741129</v>
      </c>
    </row>
    <row r="7" spans="1:12" x14ac:dyDescent="0.25">
      <c r="A7" s="203" t="s">
        <v>529</v>
      </c>
      <c r="B7" s="141">
        <v>63786215</v>
      </c>
      <c r="C7" s="141">
        <v>75197755</v>
      </c>
      <c r="D7" s="141">
        <v>80461185</v>
      </c>
      <c r="E7" s="141">
        <v>80900916</v>
      </c>
      <c r="F7" s="141">
        <v>85371555</v>
      </c>
      <c r="G7" s="141">
        <v>86609284</v>
      </c>
      <c r="H7" s="141">
        <v>80273326</v>
      </c>
      <c r="I7" s="141">
        <v>81979752</v>
      </c>
      <c r="J7" s="141">
        <v>86187624</v>
      </c>
      <c r="K7" s="141">
        <v>86873377</v>
      </c>
      <c r="L7" s="11"/>
    </row>
    <row r="8" spans="1:12" x14ac:dyDescent="0.25">
      <c r="A8" s="1"/>
      <c r="B8" s="20"/>
      <c r="C8" s="20"/>
      <c r="D8" s="20"/>
      <c r="E8" s="20"/>
      <c r="F8" s="20"/>
      <c r="G8" s="20"/>
      <c r="H8" s="20"/>
      <c r="I8" s="20"/>
      <c r="J8" s="20"/>
      <c r="K8" s="20"/>
    </row>
    <row r="9" spans="1:12" x14ac:dyDescent="0.25">
      <c r="B9" s="113">
        <f>B6/SUM(B6:B7)</f>
        <v>0.48141291990810275</v>
      </c>
      <c r="C9" s="113">
        <f t="shared" ref="C9:K9" si="0">C6/SUM(C6:C7)</f>
        <v>0.43170972716257172</v>
      </c>
      <c r="D9" s="113">
        <f t="shared" si="0"/>
        <v>0.42216351204620522</v>
      </c>
      <c r="E9" s="113">
        <f t="shared" si="0"/>
        <v>0.41244509555862252</v>
      </c>
      <c r="F9" s="113">
        <f t="shared" si="0"/>
        <v>0.37894709144621813</v>
      </c>
      <c r="G9" s="113">
        <f t="shared" si="0"/>
        <v>0.35794257509826594</v>
      </c>
      <c r="H9" s="113">
        <f t="shared" si="0"/>
        <v>0.34646259754518827</v>
      </c>
      <c r="I9" s="113">
        <f t="shared" si="0"/>
        <v>0.32521965265597125</v>
      </c>
      <c r="J9" s="113">
        <f t="shared" si="0"/>
        <v>0.32665092845279431</v>
      </c>
      <c r="K9" s="113">
        <f t="shared" si="0"/>
        <v>0.31387500733920648</v>
      </c>
    </row>
    <row r="10" spans="1:12" x14ac:dyDescent="0.25">
      <c r="B10" s="113">
        <f>1-B9</f>
        <v>0.51858708009189725</v>
      </c>
      <c r="C10" s="113">
        <f t="shared" ref="C10:K10" si="1">1-C9</f>
        <v>0.56829027283742828</v>
      </c>
      <c r="D10" s="113">
        <f t="shared" si="1"/>
        <v>0.57783648795379472</v>
      </c>
      <c r="E10" s="113">
        <f t="shared" si="1"/>
        <v>0.58755490444137748</v>
      </c>
      <c r="F10" s="113">
        <f t="shared" si="1"/>
        <v>0.62105290855378192</v>
      </c>
      <c r="G10" s="113">
        <f t="shared" si="1"/>
        <v>0.64205742490173412</v>
      </c>
      <c r="H10" s="113">
        <f t="shared" si="1"/>
        <v>0.65353740245481173</v>
      </c>
      <c r="I10" s="113">
        <f t="shared" si="1"/>
        <v>0.67478034734402881</v>
      </c>
      <c r="J10" s="113">
        <f t="shared" si="1"/>
        <v>0.67334907154720569</v>
      </c>
      <c r="K10" s="113">
        <f t="shared" si="1"/>
        <v>0.68612499266079352</v>
      </c>
    </row>
    <row r="11" spans="1:12" x14ac:dyDescent="0.25">
      <c r="D11" s="77" t="s">
        <v>125</v>
      </c>
    </row>
    <row r="12" spans="1:12" x14ac:dyDescent="0.25">
      <c r="D12" s="77" t="s">
        <v>122</v>
      </c>
    </row>
    <row r="13" spans="1:12" x14ac:dyDescent="0.25">
      <c r="D13" s="77" t="s">
        <v>124</v>
      </c>
    </row>
    <row r="14" spans="1:12" x14ac:dyDescent="0.25">
      <c r="D14" s="77" t="s">
        <v>121</v>
      </c>
    </row>
    <row r="15" spans="1:12" x14ac:dyDescent="0.25">
      <c r="D15" s="77" t="s">
        <v>116</v>
      </c>
    </row>
    <row r="16" spans="1:12" x14ac:dyDescent="0.25">
      <c r="D16" s="77" t="s">
        <v>117</v>
      </c>
    </row>
    <row r="17" spans="4:4" x14ac:dyDescent="0.25">
      <c r="D17" s="77" t="s">
        <v>115</v>
      </c>
    </row>
    <row r="18" spans="4:4" x14ac:dyDescent="0.25">
      <c r="D18" s="77" t="s">
        <v>113</v>
      </c>
    </row>
    <row r="19" spans="4:4" x14ac:dyDescent="0.25">
      <c r="D19" s="77" t="s">
        <v>399</v>
      </c>
    </row>
    <row r="20" spans="4:4" x14ac:dyDescent="0.25">
      <c r="D20" s="77" t="s">
        <v>119</v>
      </c>
    </row>
    <row r="21" spans="4:4" x14ac:dyDescent="0.25">
      <c r="D21" s="77" t="s">
        <v>118</v>
      </c>
    </row>
    <row r="22" spans="4:4" x14ac:dyDescent="0.25">
      <c r="D22" s="77" t="s">
        <v>388</v>
      </c>
    </row>
    <row r="23" spans="4:4" x14ac:dyDescent="0.25">
      <c r="D23" s="77" t="s">
        <v>233</v>
      </c>
    </row>
    <row r="24" spans="4:4" x14ac:dyDescent="0.25">
      <c r="D24" s="77" t="s">
        <v>398</v>
      </c>
    </row>
    <row r="25" spans="4:4" x14ac:dyDescent="0.25">
      <c r="D25" s="77" t="s">
        <v>234</v>
      </c>
    </row>
  </sheetData>
  <mergeCells count="2">
    <mergeCell ref="A3:K3"/>
    <mergeCell ref="A4:K4"/>
  </mergeCells>
  <phoneticPr fontId="21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Plan145"/>
  <dimension ref="A1:H8"/>
  <sheetViews>
    <sheetView showGridLines="0" workbookViewId="0">
      <selection activeCell="B21" sqref="B21"/>
    </sheetView>
  </sheetViews>
  <sheetFormatPr defaultRowHeight="15" x14ac:dyDescent="0.25"/>
  <cols>
    <col min="1" max="1" width="40.140625" bestFit="1" customWidth="1"/>
    <col min="2" max="2" width="13.140625" customWidth="1"/>
  </cols>
  <sheetData>
    <row r="1" spans="1:8" x14ac:dyDescent="0.25">
      <c r="C1" s="77"/>
      <c r="G1" s="77" t="s">
        <v>890</v>
      </c>
      <c r="H1" s="77" t="s">
        <v>1198</v>
      </c>
    </row>
    <row r="3" spans="1:8" x14ac:dyDescent="0.25">
      <c r="A3" s="364" t="str">
        <f>"Tabela Referente à "&amp;G1</f>
        <v>Tabela Referente à Figura 3.61</v>
      </c>
      <c r="B3" s="364"/>
    </row>
    <row r="4" spans="1:8" ht="29.25" customHeight="1" x14ac:dyDescent="0.25">
      <c r="A4" s="365" t="str">
        <f>H1</f>
        <v>Participação dos modais aéreo e rodoviário no transporte interestadual de passageiros, 2019</v>
      </c>
      <c r="B4" s="365"/>
    </row>
    <row r="5" spans="1:8" x14ac:dyDescent="0.25">
      <c r="A5" s="1" t="s">
        <v>400</v>
      </c>
      <c r="B5" s="161">
        <v>2019</v>
      </c>
    </row>
    <row r="6" spans="1:8" x14ac:dyDescent="0.25">
      <c r="A6" s="16" t="s">
        <v>709</v>
      </c>
      <c r="B6" s="75">
        <f>HLOOKUP($B$5,'Fig 3.60'!$B$5:$K$10,5,0)</f>
        <v>0.31387500733920648</v>
      </c>
    </row>
    <row r="7" spans="1:8" x14ac:dyDescent="0.25">
      <c r="A7" s="17" t="s">
        <v>708</v>
      </c>
      <c r="B7" s="76">
        <f>HLOOKUP($B$5,'Fig 3.60'!$B$5:$K$10,6,0)</f>
        <v>0.68612499266079352</v>
      </c>
    </row>
    <row r="8" spans="1:8" x14ac:dyDescent="0.25">
      <c r="A8" s="1"/>
      <c r="B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Plan147"/>
  <dimension ref="A1:H8"/>
  <sheetViews>
    <sheetView showGridLines="0" workbookViewId="0">
      <selection activeCell="C7" sqref="C7"/>
    </sheetView>
  </sheetViews>
  <sheetFormatPr defaultRowHeight="15" x14ac:dyDescent="0.25"/>
  <cols>
    <col min="1" max="1" width="40.140625" bestFit="1" customWidth="1"/>
  </cols>
  <sheetData>
    <row r="1" spans="1:8" x14ac:dyDescent="0.25">
      <c r="G1" s="77" t="s">
        <v>891</v>
      </c>
      <c r="H1" s="77" t="s">
        <v>1342</v>
      </c>
    </row>
    <row r="3" spans="1:8" x14ac:dyDescent="0.25">
      <c r="A3" s="364" t="str">
        <f>"Tabela Referente à "&amp;G1</f>
        <v>Tabela Referente à Figura 3.62</v>
      </c>
      <c r="B3" s="364"/>
    </row>
    <row r="4" spans="1:8" ht="30.75" customHeight="1" x14ac:dyDescent="0.25">
      <c r="A4" s="365" t="str">
        <f>H1</f>
        <v>Participação dos modais aéreo e rodoviário no transporte interestadual de, 2010 e 2018</v>
      </c>
      <c r="B4" s="365"/>
      <c r="C4" s="365"/>
    </row>
    <row r="5" spans="1:8" x14ac:dyDescent="0.25">
      <c r="A5" s="1" t="s">
        <v>400</v>
      </c>
      <c r="B5" s="161">
        <v>2010</v>
      </c>
      <c r="C5" s="161">
        <v>2018</v>
      </c>
    </row>
    <row r="6" spans="1:8" x14ac:dyDescent="0.25">
      <c r="A6" s="16" t="s">
        <v>709</v>
      </c>
      <c r="B6" s="75">
        <f>HLOOKUP($B$5,'Fig 3.60'!$B$5:$K$10,5,0)</f>
        <v>0.48141291990810275</v>
      </c>
      <c r="C6" s="75">
        <f>HLOOKUP($C$5,'Fig 3.60'!$B$5:$K$10,5,0)</f>
        <v>0.32665092845279431</v>
      </c>
    </row>
    <row r="7" spans="1:8" x14ac:dyDescent="0.25">
      <c r="A7" s="17" t="s">
        <v>708</v>
      </c>
      <c r="B7" s="76">
        <f>HLOOKUP($B$5,'Fig 3.60'!$B$5:$K$10,6,0)</f>
        <v>0.51858708009189725</v>
      </c>
      <c r="C7" s="76">
        <f>HLOOKUP($C$5,'Fig 3.60'!$B$5:$K$10,6,0)</f>
        <v>0.67334907154720569</v>
      </c>
    </row>
    <row r="8" spans="1:8" x14ac:dyDescent="0.25">
      <c r="A8" s="1"/>
      <c r="B8" s="20"/>
      <c r="C8" s="20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Plan117"/>
  <dimension ref="A1:H24"/>
  <sheetViews>
    <sheetView showGridLines="0" workbookViewId="0">
      <selection activeCell="B5" sqref="B5"/>
    </sheetView>
  </sheetViews>
  <sheetFormatPr defaultRowHeight="15" x14ac:dyDescent="0.25"/>
  <cols>
    <col min="1" max="1" width="8.5703125" bestFit="1" customWidth="1"/>
    <col min="2" max="2" width="44.140625" customWidth="1"/>
  </cols>
  <sheetData>
    <row r="1" spans="1:8" x14ac:dyDescent="0.25">
      <c r="C1" s="77"/>
      <c r="D1" s="77"/>
      <c r="E1" s="77"/>
      <c r="F1" s="77"/>
      <c r="G1" s="77" t="s">
        <v>293</v>
      </c>
      <c r="H1" s="77" t="s">
        <v>1343</v>
      </c>
    </row>
    <row r="3" spans="1:8" x14ac:dyDescent="0.25">
      <c r="A3" s="364" t="str">
        <f>"Tabela Referente à "&amp;G1</f>
        <v>Tabela Referente à Figura 4.1</v>
      </c>
      <c r="B3" s="364"/>
    </row>
    <row r="4" spans="1:8" ht="30.75" customHeight="1" x14ac:dyDescent="0.25">
      <c r="A4" s="365" t="str">
        <f>H1</f>
        <v>Evolução do aproveitamento em termos de RPK/ASK – mercados doméstico e internacional, 2010 a 2019</v>
      </c>
      <c r="B4" s="365"/>
    </row>
    <row r="5" spans="1:8" x14ac:dyDescent="0.25">
      <c r="A5" s="1" t="s">
        <v>20</v>
      </c>
      <c r="B5" s="20" t="s">
        <v>237</v>
      </c>
    </row>
    <row r="6" spans="1:8" x14ac:dyDescent="0.25">
      <c r="A6" s="16">
        <v>2010</v>
      </c>
      <c r="B6" s="10">
        <v>0.74002900057355625</v>
      </c>
    </row>
    <row r="7" spans="1:8" x14ac:dyDescent="0.25">
      <c r="A7" s="17">
        <v>2011</v>
      </c>
      <c r="B7" s="11">
        <v>0.75159201320862035</v>
      </c>
    </row>
    <row r="8" spans="1:8" x14ac:dyDescent="0.25">
      <c r="A8" s="16">
        <v>2012</v>
      </c>
      <c r="B8" s="10">
        <v>0.7640206876197555</v>
      </c>
    </row>
    <row r="9" spans="1:8" x14ac:dyDescent="0.25">
      <c r="A9" s="17">
        <v>2013</v>
      </c>
      <c r="B9" s="11">
        <v>0.77801151244351274</v>
      </c>
    </row>
    <row r="10" spans="1:8" x14ac:dyDescent="0.25">
      <c r="A10" s="16">
        <v>2014</v>
      </c>
      <c r="B10" s="10">
        <v>0.79717358724007181</v>
      </c>
    </row>
    <row r="11" spans="1:8" x14ac:dyDescent="0.25">
      <c r="A11" s="17">
        <v>2015</v>
      </c>
      <c r="B11" s="11">
        <v>0.79072777525594817</v>
      </c>
      <c r="C11" s="77"/>
    </row>
    <row r="12" spans="1:8" x14ac:dyDescent="0.25">
      <c r="A12" s="16">
        <v>2016</v>
      </c>
      <c r="B12" s="10">
        <v>0.80670987709334829</v>
      </c>
      <c r="C12" s="77"/>
    </row>
    <row r="13" spans="1:8" x14ac:dyDescent="0.25">
      <c r="A13" s="17">
        <v>2017</v>
      </c>
      <c r="B13" s="11">
        <v>0.8312768045540887</v>
      </c>
      <c r="C13" s="77"/>
    </row>
    <row r="14" spans="1:8" x14ac:dyDescent="0.25">
      <c r="A14" s="16">
        <v>2018</v>
      </c>
      <c r="B14" s="10">
        <v>0.81723503468753711</v>
      </c>
      <c r="C14" s="77"/>
    </row>
    <row r="15" spans="1:8" x14ac:dyDescent="0.25">
      <c r="A15" s="17">
        <v>2019</v>
      </c>
      <c r="B15" s="11">
        <v>0.83652363976282473</v>
      </c>
      <c r="C15" s="114">
        <f>B15/B14-1</f>
        <v>2.3602273833821297E-2</v>
      </c>
    </row>
    <row r="16" spans="1:8" x14ac:dyDescent="0.25">
      <c r="A16" s="1"/>
      <c r="B16" s="20"/>
      <c r="C16" s="77"/>
    </row>
    <row r="17" spans="2:2" x14ac:dyDescent="0.25">
      <c r="B17" s="114">
        <f>B15/B6-1</f>
        <v>0.13039305096757126</v>
      </c>
    </row>
    <row r="18" spans="2:2" x14ac:dyDescent="0.25">
      <c r="B18" s="77"/>
    </row>
    <row r="19" spans="2:2" x14ac:dyDescent="0.25">
      <c r="B19" s="77"/>
    </row>
    <row r="20" spans="2:2" x14ac:dyDescent="0.25">
      <c r="B20" s="77"/>
    </row>
    <row r="21" spans="2:2" x14ac:dyDescent="0.25">
      <c r="B21" s="77"/>
    </row>
    <row r="22" spans="2:2" x14ac:dyDescent="0.25">
      <c r="B22" s="77"/>
    </row>
    <row r="23" spans="2:2" x14ac:dyDescent="0.25">
      <c r="B23" s="77"/>
    </row>
    <row r="24" spans="2:2" x14ac:dyDescent="0.25">
      <c r="B24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Plan118"/>
  <dimension ref="A1:H16"/>
  <sheetViews>
    <sheetView showGridLines="0" workbookViewId="0">
      <selection activeCell="B5" sqref="B5"/>
    </sheetView>
  </sheetViews>
  <sheetFormatPr defaultRowHeight="15" x14ac:dyDescent="0.25"/>
  <cols>
    <col min="1" max="1" width="23.5703125" customWidth="1"/>
    <col min="2" max="2" width="31.28515625" customWidth="1"/>
  </cols>
  <sheetData>
    <row r="1" spans="1:8" x14ac:dyDescent="0.25">
      <c r="C1" s="77"/>
      <c r="D1" s="77"/>
      <c r="E1" s="77"/>
      <c r="F1" s="77"/>
      <c r="G1" s="77" t="s">
        <v>294</v>
      </c>
      <c r="H1" s="77" t="s">
        <v>1344</v>
      </c>
    </row>
    <row r="3" spans="1:8" x14ac:dyDescent="0.25">
      <c r="A3" s="364" t="str">
        <f>"Tabela Referente à "&amp;G1</f>
        <v>Tabela Referente à Figura 4.2</v>
      </c>
      <c r="B3" s="364"/>
    </row>
    <row r="4" spans="1:8" ht="31.5" customHeight="1" x14ac:dyDescent="0.25">
      <c r="A4" s="365" t="str">
        <f>H1</f>
        <v>Variação do aproveitamento RPK/ASK com relação ao ano anterior – mercados doméstico e internacional, 2010 a 2019</v>
      </c>
      <c r="B4" s="365"/>
    </row>
    <row r="5" spans="1:8" x14ac:dyDescent="0.25">
      <c r="A5" s="1" t="s">
        <v>20</v>
      </c>
      <c r="B5" s="20" t="s">
        <v>785</v>
      </c>
    </row>
    <row r="6" spans="1:8" x14ac:dyDescent="0.25">
      <c r="A6" s="16">
        <v>2010</v>
      </c>
      <c r="B6" s="10">
        <v>5.1507661819559201E-2</v>
      </c>
    </row>
    <row r="7" spans="1:8" x14ac:dyDescent="0.25">
      <c r="A7" s="17">
        <v>2011</v>
      </c>
      <c r="B7" s="11">
        <v>1.5625080403743951E-2</v>
      </c>
    </row>
    <row r="8" spans="1:8" x14ac:dyDescent="0.25">
      <c r="A8" s="16">
        <v>2012</v>
      </c>
      <c r="B8" s="10">
        <v>1.6536464188963262E-2</v>
      </c>
    </row>
    <row r="9" spans="1:8" x14ac:dyDescent="0.25">
      <c r="A9" s="17">
        <v>2013</v>
      </c>
      <c r="B9" s="11">
        <v>1.8312102081089614E-2</v>
      </c>
    </row>
    <row r="10" spans="1:8" x14ac:dyDescent="0.25">
      <c r="A10" s="16">
        <v>2014</v>
      </c>
      <c r="B10" s="10">
        <v>2.4629551735521813E-2</v>
      </c>
    </row>
    <row r="11" spans="1:8" x14ac:dyDescent="0.25">
      <c r="A11" s="17">
        <v>2015</v>
      </c>
      <c r="B11" s="11">
        <v>-8.0858323548324718E-3</v>
      </c>
    </row>
    <row r="12" spans="1:8" x14ac:dyDescent="0.25">
      <c r="A12" s="16">
        <v>2016</v>
      </c>
      <c r="B12" s="10">
        <v>2.0211888765671503E-2</v>
      </c>
    </row>
    <row r="13" spans="1:8" x14ac:dyDescent="0.25">
      <c r="A13" s="17">
        <v>2017</v>
      </c>
      <c r="B13" s="11">
        <v>3.0453237475233798E-2</v>
      </c>
    </row>
    <row r="14" spans="1:8" x14ac:dyDescent="0.25">
      <c r="A14" s="16">
        <v>2018</v>
      </c>
      <c r="B14" s="10">
        <v>-1.6891810032019165E-2</v>
      </c>
    </row>
    <row r="15" spans="1:8" x14ac:dyDescent="0.25">
      <c r="A15" s="17">
        <v>2019</v>
      </c>
      <c r="B15" s="11">
        <v>2.3602273833821207E-2</v>
      </c>
    </row>
    <row r="16" spans="1:8" x14ac:dyDescent="0.25">
      <c r="A16" s="1"/>
      <c r="B16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Plan119"/>
  <dimension ref="A1:H18"/>
  <sheetViews>
    <sheetView showGridLines="0" workbookViewId="0">
      <selection activeCell="B5" sqref="B5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77"/>
      <c r="D1" s="77"/>
      <c r="E1" s="77"/>
      <c r="F1" s="77"/>
      <c r="G1" s="77" t="s">
        <v>295</v>
      </c>
      <c r="H1" s="77" t="s">
        <v>1199</v>
      </c>
    </row>
    <row r="3" spans="1:8" x14ac:dyDescent="0.25">
      <c r="A3" s="364" t="str">
        <f>"Tabela Referente à "&amp;G1</f>
        <v>Tabela Referente à Figura 4.3</v>
      </c>
      <c r="B3" s="364"/>
    </row>
    <row r="4" spans="1:8" ht="30" customHeight="1" x14ac:dyDescent="0.25">
      <c r="A4" s="365" t="str">
        <f>H1</f>
        <v>Aproveitamento RPK/ASK mensal – mercados doméstico e internacional, 2019</v>
      </c>
      <c r="B4" s="365"/>
    </row>
    <row r="5" spans="1:8" x14ac:dyDescent="0.25">
      <c r="A5" s="1" t="s">
        <v>20</v>
      </c>
      <c r="B5" s="20" t="s">
        <v>237</v>
      </c>
    </row>
    <row r="6" spans="1:8" x14ac:dyDescent="0.25">
      <c r="A6" s="16" t="s">
        <v>47</v>
      </c>
      <c r="B6" s="10">
        <v>0.84230892358420428</v>
      </c>
      <c r="C6" s="77">
        <v>1</v>
      </c>
    </row>
    <row r="7" spans="1:8" x14ac:dyDescent="0.25">
      <c r="A7" s="17" t="s">
        <v>48</v>
      </c>
      <c r="B7" s="11">
        <v>0.80507065685010237</v>
      </c>
      <c r="C7" s="77">
        <v>2</v>
      </c>
    </row>
    <row r="8" spans="1:8" x14ac:dyDescent="0.25">
      <c r="A8" s="16" t="s">
        <v>49</v>
      </c>
      <c r="B8" s="10">
        <v>0.80900035440468931</v>
      </c>
      <c r="C8" s="77">
        <v>3</v>
      </c>
    </row>
    <row r="9" spans="1:8" x14ac:dyDescent="0.25">
      <c r="A9" s="17" t="s">
        <v>50</v>
      </c>
      <c r="B9" s="11">
        <v>0.83320522868179547</v>
      </c>
      <c r="C9" s="77">
        <v>4</v>
      </c>
    </row>
    <row r="10" spans="1:8" x14ac:dyDescent="0.25">
      <c r="A10" s="16" t="s">
        <v>51</v>
      </c>
      <c r="B10" s="10">
        <v>0.83954954837769247</v>
      </c>
      <c r="C10" s="77">
        <v>5</v>
      </c>
    </row>
    <row r="11" spans="1:8" x14ac:dyDescent="0.25">
      <c r="A11" s="17" t="s">
        <v>52</v>
      </c>
      <c r="B11" s="11">
        <v>0.84190029801873645</v>
      </c>
      <c r="C11" s="77">
        <v>6</v>
      </c>
    </row>
    <row r="12" spans="1:8" x14ac:dyDescent="0.25">
      <c r="A12" s="16" t="s">
        <v>53</v>
      </c>
      <c r="B12" s="10">
        <v>0.86558305432588101</v>
      </c>
      <c r="C12" s="77">
        <v>7</v>
      </c>
    </row>
    <row r="13" spans="1:8" x14ac:dyDescent="0.25">
      <c r="A13" s="17" t="s">
        <v>54</v>
      </c>
      <c r="B13" s="11">
        <v>0.84189827199977718</v>
      </c>
      <c r="C13" s="77">
        <v>8</v>
      </c>
    </row>
    <row r="14" spans="1:8" x14ac:dyDescent="0.25">
      <c r="A14" s="16" t="s">
        <v>55</v>
      </c>
      <c r="B14" s="10">
        <v>0.84302238938830676</v>
      </c>
      <c r="C14" s="77">
        <v>9</v>
      </c>
    </row>
    <row r="15" spans="1:8" x14ac:dyDescent="0.25">
      <c r="A15" s="17" t="s">
        <v>56</v>
      </c>
      <c r="B15" s="11">
        <v>0.84501693679860845</v>
      </c>
      <c r="C15" s="77">
        <v>10</v>
      </c>
    </row>
    <row r="16" spans="1:8" x14ac:dyDescent="0.25">
      <c r="A16" s="16" t="s">
        <v>57</v>
      </c>
      <c r="B16" s="10">
        <v>0.82743093540635348</v>
      </c>
      <c r="C16" s="77">
        <v>11</v>
      </c>
    </row>
    <row r="17" spans="1:3" x14ac:dyDescent="0.25">
      <c r="A17" s="17" t="s">
        <v>58</v>
      </c>
      <c r="B17" s="11">
        <v>0.84219471030002047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Plan170"/>
  <dimension ref="A1:H18"/>
  <sheetViews>
    <sheetView showGridLines="0" workbookViewId="0">
      <selection activeCell="A32" sqref="A32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77"/>
      <c r="D1" s="77"/>
      <c r="E1" s="77"/>
      <c r="F1" s="77"/>
      <c r="G1" s="77" t="s">
        <v>296</v>
      </c>
      <c r="H1" s="77" t="s">
        <v>1200</v>
      </c>
    </row>
    <row r="3" spans="1:8" x14ac:dyDescent="0.25">
      <c r="A3" s="364" t="str">
        <f>"Tabela Referente à "&amp;G1</f>
        <v>Tabela Referente à Figura 4.4</v>
      </c>
      <c r="B3" s="364"/>
    </row>
    <row r="4" spans="1:8" ht="30" customHeight="1" x14ac:dyDescent="0.25">
      <c r="A4" s="365" t="str">
        <f>H1</f>
        <v>Variação do aproveitamento RPK/ASK com relação ao mesmo mês do ano anterior – mercados doméstico e internacional, 2019</v>
      </c>
      <c r="B4" s="365"/>
    </row>
    <row r="5" spans="1:8" x14ac:dyDescent="0.25">
      <c r="A5" s="1" t="s">
        <v>20</v>
      </c>
      <c r="B5" s="20" t="s">
        <v>785</v>
      </c>
    </row>
    <row r="6" spans="1:8" x14ac:dyDescent="0.25">
      <c r="A6" s="16" t="s">
        <v>47</v>
      </c>
      <c r="B6" s="10">
        <v>-2.1122796581567283E-2</v>
      </c>
      <c r="C6" s="77">
        <v>1</v>
      </c>
    </row>
    <row r="7" spans="1:8" x14ac:dyDescent="0.25">
      <c r="A7" s="17" t="s">
        <v>48</v>
      </c>
      <c r="B7" s="11">
        <v>-1.7383266246939897E-2</v>
      </c>
      <c r="C7" s="77">
        <v>2</v>
      </c>
    </row>
    <row r="8" spans="1:8" x14ac:dyDescent="0.25">
      <c r="A8" s="16" t="s">
        <v>49</v>
      </c>
      <c r="B8" s="10">
        <v>5.4372696402904923E-3</v>
      </c>
      <c r="C8" s="77">
        <v>3</v>
      </c>
    </row>
    <row r="9" spans="1:8" x14ac:dyDescent="0.25">
      <c r="A9" s="17" t="s">
        <v>50</v>
      </c>
      <c r="B9" s="11">
        <v>2.7373304277663491E-2</v>
      </c>
      <c r="C9" s="77">
        <v>4</v>
      </c>
    </row>
    <row r="10" spans="1:8" x14ac:dyDescent="0.25">
      <c r="A10" s="16" t="s">
        <v>51</v>
      </c>
      <c r="B10" s="10">
        <v>4.5889459876385132E-2</v>
      </c>
      <c r="C10" s="77">
        <v>5</v>
      </c>
    </row>
    <row r="11" spans="1:8" x14ac:dyDescent="0.25">
      <c r="A11" s="17" t="s">
        <v>52</v>
      </c>
      <c r="B11" s="11">
        <v>5.195715163263144E-2</v>
      </c>
      <c r="C11" s="77">
        <v>6</v>
      </c>
    </row>
    <row r="12" spans="1:8" x14ac:dyDescent="0.25">
      <c r="A12" s="16" t="s">
        <v>53</v>
      </c>
      <c r="B12" s="10">
        <v>2.9530652088497176E-2</v>
      </c>
      <c r="C12" s="77">
        <v>7</v>
      </c>
    </row>
    <row r="13" spans="1:8" x14ac:dyDescent="0.25">
      <c r="A13" s="17" t="s">
        <v>54</v>
      </c>
      <c r="B13" s="11">
        <v>4.5257953376536729E-2</v>
      </c>
      <c r="C13" s="77">
        <v>8</v>
      </c>
    </row>
    <row r="14" spans="1:8" x14ac:dyDescent="0.25">
      <c r="A14" s="16" t="s">
        <v>55</v>
      </c>
      <c r="B14" s="10">
        <v>4.0007316773778744E-2</v>
      </c>
      <c r="C14" s="77">
        <v>9</v>
      </c>
    </row>
    <row r="15" spans="1:8" x14ac:dyDescent="0.25">
      <c r="A15" s="17" t="s">
        <v>56</v>
      </c>
      <c r="B15" s="11">
        <v>5.0594137962875714E-2</v>
      </c>
      <c r="C15" s="77">
        <v>10</v>
      </c>
    </row>
    <row r="16" spans="1:8" x14ac:dyDescent="0.25">
      <c r="A16" s="16" t="s">
        <v>57</v>
      </c>
      <c r="B16" s="10">
        <v>2.34926854523945E-2</v>
      </c>
      <c r="C16" s="77">
        <v>11</v>
      </c>
    </row>
    <row r="17" spans="1:3" x14ac:dyDescent="0.25">
      <c r="A17" s="17" t="s">
        <v>58</v>
      </c>
      <c r="B17" s="11">
        <v>1.4143766257115392E-2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Plan120"/>
  <dimension ref="A1:H27"/>
  <sheetViews>
    <sheetView showGridLines="0" workbookViewId="0">
      <selection activeCell="B18" sqref="B18:C18"/>
    </sheetView>
  </sheetViews>
  <sheetFormatPr defaultRowHeight="15" x14ac:dyDescent="0.25"/>
  <cols>
    <col min="1" max="1" width="10.28515625" customWidth="1"/>
    <col min="2" max="3" width="30.7109375" customWidth="1"/>
  </cols>
  <sheetData>
    <row r="1" spans="1:8" x14ac:dyDescent="0.25">
      <c r="C1" s="77"/>
      <c r="D1" s="77"/>
      <c r="E1" s="77"/>
      <c r="F1" s="77"/>
      <c r="G1" s="77" t="s">
        <v>297</v>
      </c>
      <c r="H1" s="77" t="s">
        <v>1201</v>
      </c>
    </row>
    <row r="3" spans="1:8" x14ac:dyDescent="0.25">
      <c r="A3" s="364" t="str">
        <f>"Tabela Referente à "&amp;G1</f>
        <v>Tabela Referente à Figura 4.5</v>
      </c>
      <c r="B3" s="364"/>
      <c r="C3" s="364"/>
    </row>
    <row r="4" spans="1:8" ht="31.5" customHeight="1" x14ac:dyDescent="0.25">
      <c r="A4" s="365" t="str">
        <f>H1</f>
        <v>Aproveitamento em termos de Horas Voadas por Aeronave-Dia Disponível por empresa – mercados doméstico e internacional, 2018 (esquerda) e 2019 (direita)</v>
      </c>
      <c r="B4" s="365"/>
      <c r="C4" s="365"/>
    </row>
    <row r="5" spans="1:8" x14ac:dyDescent="0.25">
      <c r="A5" s="1" t="s">
        <v>7</v>
      </c>
      <c r="B5" s="1">
        <v>2018</v>
      </c>
      <c r="C5" s="20">
        <v>2019</v>
      </c>
    </row>
    <row r="6" spans="1:8" x14ac:dyDescent="0.25">
      <c r="A6" s="16" t="s">
        <v>62</v>
      </c>
      <c r="B6" s="186">
        <v>10.89933156498674</v>
      </c>
      <c r="C6" s="187">
        <v>11.475626535626535</v>
      </c>
    </row>
    <row r="7" spans="1:8" x14ac:dyDescent="0.25">
      <c r="A7" s="17" t="s">
        <v>516</v>
      </c>
      <c r="B7" s="188">
        <v>9.4508451717001627</v>
      </c>
      <c r="C7" s="189">
        <v>11.257712162457526</v>
      </c>
    </row>
    <row r="8" spans="1:8" x14ac:dyDescent="0.25">
      <c r="A8" s="16" t="s">
        <v>59</v>
      </c>
      <c r="B8" s="186">
        <v>11.66391137083029</v>
      </c>
      <c r="C8" s="187">
        <v>11.06923874280824</v>
      </c>
    </row>
    <row r="9" spans="1:8" x14ac:dyDescent="0.25">
      <c r="A9" s="17" t="s">
        <v>102</v>
      </c>
      <c r="B9" s="188">
        <v>12.730459599703492</v>
      </c>
      <c r="C9" s="189">
        <v>10.217753424657536</v>
      </c>
    </row>
    <row r="10" spans="1:8" x14ac:dyDescent="0.25">
      <c r="A10" s="16" t="s">
        <v>60</v>
      </c>
      <c r="B10" s="186">
        <v>9.2658664271508293</v>
      </c>
      <c r="C10" s="187">
        <v>10.056442794671005</v>
      </c>
    </row>
    <row r="11" spans="1:8" x14ac:dyDescent="0.25">
      <c r="A11" s="17" t="s">
        <v>411</v>
      </c>
      <c r="B11" s="188">
        <v>3.6411985018726587</v>
      </c>
      <c r="C11" s="189">
        <v>5.5514689922480622</v>
      </c>
    </row>
    <row r="12" spans="1:8" x14ac:dyDescent="0.25">
      <c r="A12" s="16" t="s">
        <v>391</v>
      </c>
      <c r="B12" s="186">
        <v>7.1038853503184702</v>
      </c>
      <c r="C12" s="187">
        <v>4.7524278846153845</v>
      </c>
    </row>
    <row r="13" spans="1:8" x14ac:dyDescent="0.25">
      <c r="A13" s="17" t="s">
        <v>968</v>
      </c>
      <c r="B13" s="188">
        <v>0</v>
      </c>
      <c r="C13" s="189">
        <v>4.2762341772151897</v>
      </c>
    </row>
    <row r="14" spans="1:8" x14ac:dyDescent="0.25">
      <c r="A14" s="16" t="s">
        <v>396</v>
      </c>
      <c r="B14" s="186">
        <v>3.0957876712328769</v>
      </c>
      <c r="C14" s="187">
        <v>3.1069664383561646</v>
      </c>
    </row>
    <row r="15" spans="1:8" x14ac:dyDescent="0.25">
      <c r="A15" s="17" t="s">
        <v>699</v>
      </c>
      <c r="B15" s="188">
        <v>2.0227374872318693</v>
      </c>
      <c r="C15" s="189">
        <v>2.8530492424242424</v>
      </c>
    </row>
    <row r="16" spans="1:8" x14ac:dyDescent="0.25">
      <c r="A16" s="16" t="s">
        <v>784</v>
      </c>
      <c r="B16" s="186">
        <v>0.83777808219178107</v>
      </c>
      <c r="C16" s="187">
        <v>1.0803732124171608</v>
      </c>
    </row>
    <row r="17" spans="1:4" x14ac:dyDescent="0.25">
      <c r="A17" s="17" t="s">
        <v>924</v>
      </c>
      <c r="B17" s="188">
        <v>0</v>
      </c>
      <c r="C17" s="189">
        <v>0.64157407407407407</v>
      </c>
    </row>
    <row r="18" spans="1:4" x14ac:dyDescent="0.25">
      <c r="A18" s="1" t="s">
        <v>10</v>
      </c>
      <c r="B18" s="190">
        <v>9.5434543330674675</v>
      </c>
      <c r="C18" s="191">
        <v>10.140717342399595</v>
      </c>
      <c r="D18" s="113"/>
    </row>
    <row r="25" spans="1:4" x14ac:dyDescent="0.25">
      <c r="C25" s="326"/>
      <c r="D25" s="326"/>
    </row>
    <row r="26" spans="1:4" x14ac:dyDescent="0.25">
      <c r="B26" s="326"/>
      <c r="C26" s="326"/>
      <c r="D26" s="326"/>
    </row>
    <row r="27" spans="1:4" x14ac:dyDescent="0.25">
      <c r="B27" s="17"/>
      <c r="C27" s="188"/>
      <c r="D27" s="189"/>
    </row>
  </sheetData>
  <sortState xmlns:xlrd2="http://schemas.microsoft.com/office/spreadsheetml/2017/richdata2" ref="A6:C17">
    <sortCondition descending="1" ref="C6:C17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Plan121"/>
  <dimension ref="A1:H14"/>
  <sheetViews>
    <sheetView showGridLines="0" workbookViewId="0">
      <selection activeCell="B6" sqref="B6:C13"/>
    </sheetView>
  </sheetViews>
  <sheetFormatPr defaultRowHeight="15" x14ac:dyDescent="0.25"/>
  <cols>
    <col min="1" max="1" width="31.7109375" bestFit="1" customWidth="1"/>
    <col min="2" max="3" width="18.5703125" customWidth="1"/>
  </cols>
  <sheetData>
    <row r="1" spans="1:8" x14ac:dyDescent="0.25">
      <c r="C1" s="77"/>
      <c r="D1" s="77"/>
      <c r="E1" s="77"/>
      <c r="F1" s="77"/>
      <c r="G1" s="77" t="s">
        <v>298</v>
      </c>
      <c r="H1" s="77" t="s">
        <v>1202</v>
      </c>
    </row>
    <row r="3" spans="1:8" x14ac:dyDescent="0.25">
      <c r="A3" s="364" t="str">
        <f>"Tabela Referente à "&amp;G1</f>
        <v>Tabela Referente à Figura 4.6</v>
      </c>
      <c r="B3" s="364"/>
      <c r="C3" s="364"/>
    </row>
    <row r="4" spans="1:8" ht="30.75" customHeight="1" x14ac:dyDescent="0.25">
      <c r="A4" s="365" t="str">
        <f>H1</f>
        <v>Aproveitamento em termos de Horas Voadas por Aeronave-Dia Disponível por configuração da aeronave – empresas brasileiras, 2018 e 2019</v>
      </c>
      <c r="B4" s="365"/>
      <c r="C4" s="365"/>
    </row>
    <row r="5" spans="1:8" x14ac:dyDescent="0.25">
      <c r="A5" s="1" t="s">
        <v>7</v>
      </c>
      <c r="B5" s="1">
        <v>2018</v>
      </c>
      <c r="C5" s="20">
        <v>2019</v>
      </c>
    </row>
    <row r="6" spans="1:8" x14ac:dyDescent="0.25">
      <c r="A6" s="16" t="s">
        <v>38</v>
      </c>
      <c r="B6" s="79">
        <v>5.2882946635730868</v>
      </c>
      <c r="C6" s="4">
        <v>5.6245398969502851</v>
      </c>
    </row>
    <row r="7" spans="1:8" x14ac:dyDescent="0.25">
      <c r="A7" s="17" t="s">
        <v>39</v>
      </c>
      <c r="B7" s="78">
        <v>1.8251492704826042</v>
      </c>
      <c r="C7" s="5">
        <v>1.5604663056558363</v>
      </c>
    </row>
    <row r="8" spans="1:8" x14ac:dyDescent="0.25">
      <c r="A8" s="16" t="s">
        <v>40</v>
      </c>
      <c r="B8" s="79">
        <v>6.512531761544099</v>
      </c>
      <c r="C8" s="4">
        <v>7.8625065963060701</v>
      </c>
    </row>
    <row r="9" spans="1:8" x14ac:dyDescent="0.25">
      <c r="A9" s="17" t="s">
        <v>419</v>
      </c>
      <c r="B9" s="78">
        <v>9.4827593994951478</v>
      </c>
      <c r="C9" s="5">
        <v>9.9490749942074483</v>
      </c>
    </row>
    <row r="10" spans="1:8" x14ac:dyDescent="0.25">
      <c r="A10" s="16" t="s">
        <v>420</v>
      </c>
      <c r="B10" s="79">
        <v>11.146622725183203</v>
      </c>
      <c r="C10" s="4">
        <v>11.526354700237036</v>
      </c>
    </row>
    <row r="11" spans="1:8" x14ac:dyDescent="0.25">
      <c r="A11" s="17" t="s">
        <v>421</v>
      </c>
      <c r="B11" s="78">
        <v>9.4154176682692299</v>
      </c>
      <c r="C11" s="5">
        <v>10.689362866030248</v>
      </c>
    </row>
    <row r="12" spans="1:8" x14ac:dyDescent="0.25">
      <c r="A12" s="16" t="s">
        <v>422</v>
      </c>
      <c r="B12" s="79">
        <v>12.433616438356166</v>
      </c>
      <c r="C12" s="4">
        <v>11.802719123505977</v>
      </c>
    </row>
    <row r="13" spans="1:8" x14ac:dyDescent="0.25">
      <c r="A13" s="17" t="s">
        <v>423</v>
      </c>
      <c r="B13" s="78">
        <v>10.764315771170232</v>
      </c>
      <c r="C13" s="5">
        <v>16.853692061800743</v>
      </c>
    </row>
    <row r="14" spans="1:8" x14ac:dyDescent="0.25">
      <c r="A14" s="133"/>
      <c r="B14" s="133"/>
      <c r="C14" s="134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Plan122"/>
  <dimension ref="A1:H17"/>
  <sheetViews>
    <sheetView showGridLines="0" workbookViewId="0">
      <selection activeCell="B6" sqref="B6:B15"/>
    </sheetView>
  </sheetViews>
  <sheetFormatPr defaultRowHeight="15" x14ac:dyDescent="0.25"/>
  <cols>
    <col min="1" max="1" width="19.5703125" customWidth="1"/>
    <col min="2" max="2" width="30.5703125" customWidth="1"/>
  </cols>
  <sheetData>
    <row r="1" spans="1:8" x14ac:dyDescent="0.25">
      <c r="C1" s="77"/>
      <c r="D1" s="77"/>
      <c r="E1" s="77"/>
      <c r="F1" s="77"/>
      <c r="G1" s="77" t="s">
        <v>299</v>
      </c>
      <c r="H1" s="77" t="s">
        <v>1345</v>
      </c>
    </row>
    <row r="3" spans="1:8" x14ac:dyDescent="0.25">
      <c r="A3" s="364" t="str">
        <f>"Tabela Referente à "&amp;G1</f>
        <v>Tabela Referente à Figura 4.7</v>
      </c>
      <c r="B3" s="364"/>
    </row>
    <row r="4" spans="1:8" ht="30" customHeight="1" x14ac:dyDescent="0.25">
      <c r="A4" s="365" t="str">
        <f>H1</f>
        <v>Evolução do aproveitamento em termos de RPK/ASK – mercado doméstico, 2010 a 2019</v>
      </c>
      <c r="B4" s="365"/>
    </row>
    <row r="5" spans="1:8" x14ac:dyDescent="0.25">
      <c r="A5" s="1" t="s">
        <v>20</v>
      </c>
      <c r="B5" s="20" t="s">
        <v>237</v>
      </c>
    </row>
    <row r="6" spans="1:8" x14ac:dyDescent="0.25">
      <c r="A6" s="16">
        <v>2010</v>
      </c>
      <c r="B6" s="10">
        <v>0.67974622859484768</v>
      </c>
    </row>
    <row r="7" spans="1:8" x14ac:dyDescent="0.25">
      <c r="A7" s="17">
        <v>2011</v>
      </c>
      <c r="B7" s="11">
        <v>0.69825178600348348</v>
      </c>
    </row>
    <row r="8" spans="1:8" x14ac:dyDescent="0.25">
      <c r="A8" s="16">
        <v>2012</v>
      </c>
      <c r="B8" s="10">
        <v>0.72682813948708991</v>
      </c>
    </row>
    <row r="9" spans="1:8" x14ac:dyDescent="0.25">
      <c r="A9" s="17">
        <v>2013</v>
      </c>
      <c r="B9" s="11">
        <v>0.7568356316771403</v>
      </c>
    </row>
    <row r="10" spans="1:8" x14ac:dyDescent="0.25">
      <c r="A10" s="16">
        <v>2014</v>
      </c>
      <c r="B10" s="10">
        <v>0.79655097907526262</v>
      </c>
    </row>
    <row r="11" spans="1:8" x14ac:dyDescent="0.25">
      <c r="A11" s="17">
        <v>2015</v>
      </c>
      <c r="B11" s="11">
        <v>0.79762956333267698</v>
      </c>
    </row>
    <row r="12" spans="1:8" x14ac:dyDescent="0.25">
      <c r="A12" s="16">
        <v>2016</v>
      </c>
      <c r="B12" s="10">
        <v>0.79906202986494423</v>
      </c>
    </row>
    <row r="13" spans="1:8" x14ac:dyDescent="0.25">
      <c r="A13" s="17">
        <v>2017</v>
      </c>
      <c r="B13" s="11">
        <v>0.81436854238120149</v>
      </c>
    </row>
    <row r="14" spans="1:8" x14ac:dyDescent="0.25">
      <c r="A14" s="16">
        <v>2018</v>
      </c>
      <c r="B14" s="10">
        <v>0.81287322908325421</v>
      </c>
    </row>
    <row r="15" spans="1:8" x14ac:dyDescent="0.25">
      <c r="A15" s="17">
        <v>2019</v>
      </c>
      <c r="B15" s="11">
        <v>0.8265600858514498</v>
      </c>
      <c r="C15" s="114">
        <f>B15/B14-1</f>
        <v>1.6837627662595667E-2</v>
      </c>
    </row>
    <row r="16" spans="1:8" x14ac:dyDescent="0.25">
      <c r="A16" s="1"/>
      <c r="B16" s="20"/>
    </row>
    <row r="17" spans="2:3" x14ac:dyDescent="0.25">
      <c r="B17" s="114">
        <f>B15/B6-1</f>
        <v>0.21598333478082199</v>
      </c>
      <c r="C17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Plan123"/>
  <dimension ref="A1:H16"/>
  <sheetViews>
    <sheetView showGridLines="0" workbookViewId="0">
      <selection activeCell="B6" sqref="B6:B15"/>
    </sheetView>
  </sheetViews>
  <sheetFormatPr defaultRowHeight="15" x14ac:dyDescent="0.25"/>
  <cols>
    <col min="1" max="1" width="23" customWidth="1"/>
    <col min="2" max="2" width="21.85546875" bestFit="1" customWidth="1"/>
  </cols>
  <sheetData>
    <row r="1" spans="1:8" x14ac:dyDescent="0.25">
      <c r="C1" s="77"/>
      <c r="D1" s="77"/>
      <c r="E1" s="77"/>
      <c r="F1" s="77"/>
      <c r="G1" s="77" t="s">
        <v>300</v>
      </c>
      <c r="H1" s="77" t="s">
        <v>1346</v>
      </c>
    </row>
    <row r="3" spans="1:8" x14ac:dyDescent="0.25">
      <c r="A3" s="364" t="str">
        <f>"Tabela Referente à "&amp;G1</f>
        <v>Tabela Referente à Figura 4.8</v>
      </c>
      <c r="B3" s="364"/>
    </row>
    <row r="4" spans="1:8" ht="32.25" customHeight="1" x14ac:dyDescent="0.25">
      <c r="A4" s="365" t="str">
        <f>H1</f>
        <v>Variação do aproveitamento RPK/ASK com relação ao ano anterior – mercado doméstico, 2010 a 2019</v>
      </c>
      <c r="B4" s="365"/>
    </row>
    <row r="5" spans="1:8" x14ac:dyDescent="0.25">
      <c r="A5" s="1" t="s">
        <v>20</v>
      </c>
      <c r="B5" s="20" t="s">
        <v>785</v>
      </c>
    </row>
    <row r="6" spans="1:8" x14ac:dyDescent="0.25">
      <c r="A6" s="16">
        <v>2010</v>
      </c>
      <c r="B6" s="10">
        <v>2.6325809016333756E-2</v>
      </c>
    </row>
    <row r="7" spans="1:8" x14ac:dyDescent="0.25">
      <c r="A7" s="17">
        <v>2011</v>
      </c>
      <c r="B7" s="11">
        <v>2.7224214905744996E-2</v>
      </c>
    </row>
    <row r="8" spans="1:8" x14ac:dyDescent="0.25">
      <c r="A8" s="16">
        <v>2012</v>
      </c>
      <c r="B8" s="10">
        <v>4.0925571629635428E-2</v>
      </c>
    </row>
    <row r="9" spans="1:8" x14ac:dyDescent="0.25">
      <c r="A9" s="17">
        <v>2013</v>
      </c>
      <c r="B9" s="11">
        <v>4.1285539950649347E-2</v>
      </c>
    </row>
    <row r="10" spans="1:8" x14ac:dyDescent="0.25">
      <c r="A10" s="16">
        <v>2014</v>
      </c>
      <c r="B10" s="10">
        <v>5.2475525379418922E-2</v>
      </c>
    </row>
    <row r="11" spans="1:8" x14ac:dyDescent="0.25">
      <c r="A11" s="17">
        <v>2015</v>
      </c>
      <c r="B11" s="11">
        <v>1.3540680832085832E-3</v>
      </c>
    </row>
    <row r="12" spans="1:8" x14ac:dyDescent="0.25">
      <c r="A12" s="16">
        <v>2016</v>
      </c>
      <c r="B12" s="10">
        <v>1.7959045127190142E-3</v>
      </c>
    </row>
    <row r="13" spans="1:8" x14ac:dyDescent="0.25">
      <c r="A13" s="17">
        <v>2017</v>
      </c>
      <c r="B13" s="11">
        <v>1.9155599871069243E-2</v>
      </c>
    </row>
    <row r="14" spans="1:8" x14ac:dyDescent="0.25">
      <c r="A14" s="16">
        <v>2018</v>
      </c>
      <c r="B14" s="10">
        <v>-1.8361628920181546E-3</v>
      </c>
    </row>
    <row r="15" spans="1:8" x14ac:dyDescent="0.25">
      <c r="A15" s="17">
        <v>2019</v>
      </c>
      <c r="B15" s="11">
        <v>1.683762766259557E-2</v>
      </c>
    </row>
    <row r="16" spans="1:8" x14ac:dyDescent="0.25">
      <c r="A16" s="1"/>
      <c r="B16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Plan124"/>
  <dimension ref="A1:H18"/>
  <sheetViews>
    <sheetView showGridLines="0" workbookViewId="0">
      <selection activeCell="D23" sqref="D23"/>
    </sheetView>
  </sheetViews>
  <sheetFormatPr defaultRowHeight="15" x14ac:dyDescent="0.25"/>
  <cols>
    <col min="1" max="1" width="21.5703125" customWidth="1"/>
    <col min="2" max="2" width="36.85546875" customWidth="1"/>
  </cols>
  <sheetData>
    <row r="1" spans="1:8" x14ac:dyDescent="0.25">
      <c r="C1" s="77"/>
      <c r="D1" s="77"/>
      <c r="E1" s="77"/>
      <c r="F1" s="77"/>
      <c r="G1" s="77" t="s">
        <v>301</v>
      </c>
      <c r="H1" s="77" t="s">
        <v>1203</v>
      </c>
    </row>
    <row r="3" spans="1:8" x14ac:dyDescent="0.25">
      <c r="A3" s="364" t="str">
        <f>"Tabela Referente à "&amp;G1</f>
        <v>Tabela Referente à Figura 4.9</v>
      </c>
      <c r="B3" s="364"/>
    </row>
    <row r="4" spans="1:8" ht="18.75" customHeight="1" x14ac:dyDescent="0.25">
      <c r="A4" s="366" t="str">
        <f>H1</f>
        <v>Aproveitamento RPK/ASK mensal – mercado doméstico, 2019</v>
      </c>
      <c r="B4" s="366"/>
    </row>
    <row r="5" spans="1:8" x14ac:dyDescent="0.25">
      <c r="A5" s="1" t="s">
        <v>20</v>
      </c>
      <c r="B5" s="20" t="s">
        <v>46</v>
      </c>
    </row>
    <row r="6" spans="1:8" x14ac:dyDescent="0.25">
      <c r="A6" s="16" t="s">
        <v>47</v>
      </c>
      <c r="B6" s="10">
        <v>0.83997714631332221</v>
      </c>
      <c r="C6" s="77">
        <v>1</v>
      </c>
    </row>
    <row r="7" spans="1:8" x14ac:dyDescent="0.25">
      <c r="A7" s="17" t="s">
        <v>48</v>
      </c>
      <c r="B7" s="11">
        <v>0.82393586863539314</v>
      </c>
      <c r="C7" s="77">
        <v>2</v>
      </c>
    </row>
    <row r="8" spans="1:8" x14ac:dyDescent="0.25">
      <c r="A8" s="16" t="s">
        <v>49</v>
      </c>
      <c r="B8" s="10">
        <v>0.80931560632528265</v>
      </c>
      <c r="C8" s="77">
        <v>3</v>
      </c>
    </row>
    <row r="9" spans="1:8" x14ac:dyDescent="0.25">
      <c r="A9" s="17" t="s">
        <v>50</v>
      </c>
      <c r="B9" s="11">
        <v>0.81868101803746873</v>
      </c>
      <c r="C9" s="77">
        <v>4</v>
      </c>
    </row>
    <row r="10" spans="1:8" x14ac:dyDescent="0.25">
      <c r="A10" s="16" t="s">
        <v>51</v>
      </c>
      <c r="B10" s="10">
        <v>0.81655465912969161</v>
      </c>
      <c r="C10" s="77">
        <v>5</v>
      </c>
    </row>
    <row r="11" spans="1:8" x14ac:dyDescent="0.25">
      <c r="A11" s="17" t="s">
        <v>52</v>
      </c>
      <c r="B11" s="11">
        <v>0.81671056996029667</v>
      </c>
      <c r="C11" s="77">
        <v>6</v>
      </c>
    </row>
    <row r="12" spans="1:8" x14ac:dyDescent="0.25">
      <c r="A12" s="16" t="s">
        <v>53</v>
      </c>
      <c r="B12" s="10">
        <v>0.84369890849092788</v>
      </c>
      <c r="C12" s="77">
        <v>7</v>
      </c>
    </row>
    <row r="13" spans="1:8" x14ac:dyDescent="0.25">
      <c r="A13" s="17" t="s">
        <v>54</v>
      </c>
      <c r="B13" s="11">
        <v>0.8235562777653781</v>
      </c>
      <c r="C13" s="77">
        <v>8</v>
      </c>
    </row>
    <row r="14" spans="1:8" x14ac:dyDescent="0.25">
      <c r="A14" s="16" t="s">
        <v>55</v>
      </c>
      <c r="B14" s="10">
        <v>0.81650799077714686</v>
      </c>
      <c r="C14" s="77">
        <v>9</v>
      </c>
    </row>
    <row r="15" spans="1:8" x14ac:dyDescent="0.25">
      <c r="A15" s="17" t="s">
        <v>56</v>
      </c>
      <c r="B15" s="11">
        <v>0.83942113615454783</v>
      </c>
      <c r="C15" s="77">
        <v>10</v>
      </c>
    </row>
    <row r="16" spans="1:8" x14ac:dyDescent="0.25">
      <c r="A16" s="16" t="s">
        <v>57</v>
      </c>
      <c r="B16" s="10">
        <v>0.82465731803093012</v>
      </c>
      <c r="C16" s="77">
        <v>11</v>
      </c>
    </row>
    <row r="17" spans="1:3" x14ac:dyDescent="0.25">
      <c r="A17" s="17" t="s">
        <v>58</v>
      </c>
      <c r="B17" s="11">
        <v>0.83701428461492955</v>
      </c>
      <c r="C17" s="77">
        <v>12</v>
      </c>
    </row>
    <row r="18" spans="1:3" x14ac:dyDescent="0.25">
      <c r="A18" s="1"/>
      <c r="B18" s="20"/>
      <c r="C18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Plan180"/>
  <dimension ref="A1:H18"/>
  <sheetViews>
    <sheetView showGridLines="0" workbookViewId="0">
      <selection activeCell="B6" sqref="B6:B17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7"/>
      <c r="D1" s="77"/>
      <c r="E1" s="77"/>
      <c r="F1" s="77"/>
      <c r="G1" s="77" t="s">
        <v>892</v>
      </c>
      <c r="H1" s="77" t="s">
        <v>1204</v>
      </c>
    </row>
    <row r="3" spans="1:8" x14ac:dyDescent="0.25">
      <c r="A3" s="364" t="str">
        <f>"Tabela Referente à "&amp;G1</f>
        <v>Tabela Referente à Figura 4.10</v>
      </c>
      <c r="B3" s="364"/>
    </row>
    <row r="4" spans="1:8" ht="31.5" customHeight="1" x14ac:dyDescent="0.25">
      <c r="A4" s="365" t="str">
        <f>H1</f>
        <v>Variação do aproveitamento RPK/ASK com relação ao mesmo mês do ano anterior – mercado doméstico, 2019</v>
      </c>
      <c r="B4" s="365"/>
    </row>
    <row r="5" spans="1:8" x14ac:dyDescent="0.25">
      <c r="A5" s="1" t="s">
        <v>20</v>
      </c>
      <c r="B5" s="20" t="s">
        <v>46</v>
      </c>
    </row>
    <row r="6" spans="1:8" x14ac:dyDescent="0.25">
      <c r="A6" s="16" t="s">
        <v>47</v>
      </c>
      <c r="B6" s="10">
        <v>-7.5538025082819956E-3</v>
      </c>
      <c r="C6" s="77">
        <v>1</v>
      </c>
    </row>
    <row r="7" spans="1:8" x14ac:dyDescent="0.25">
      <c r="A7" s="17" t="s">
        <v>48</v>
      </c>
      <c r="B7" s="11">
        <v>2.5985601616654534E-2</v>
      </c>
      <c r="C7" s="77">
        <v>2</v>
      </c>
    </row>
    <row r="8" spans="1:8" x14ac:dyDescent="0.25">
      <c r="A8" s="16" t="s">
        <v>49</v>
      </c>
      <c r="B8" s="10">
        <v>1.0917321474630653E-2</v>
      </c>
      <c r="C8" s="77">
        <v>3</v>
      </c>
    </row>
    <row r="9" spans="1:8" x14ac:dyDescent="0.25">
      <c r="A9" s="17" t="s">
        <v>50</v>
      </c>
      <c r="B9" s="11">
        <v>1.7565836098719683E-2</v>
      </c>
      <c r="C9" s="77">
        <v>4</v>
      </c>
    </row>
    <row r="10" spans="1:8" x14ac:dyDescent="0.25">
      <c r="A10" s="16" t="s">
        <v>51</v>
      </c>
      <c r="B10" s="10">
        <v>6.2604263286053313E-2</v>
      </c>
      <c r="C10" s="77">
        <v>5</v>
      </c>
    </row>
    <row r="11" spans="1:8" x14ac:dyDescent="0.25">
      <c r="A11" s="17" t="s">
        <v>52</v>
      </c>
      <c r="B11" s="11">
        <v>4.8897802941527728E-2</v>
      </c>
      <c r="C11" s="77">
        <v>6</v>
      </c>
    </row>
    <row r="12" spans="1:8" x14ac:dyDescent="0.25">
      <c r="A12" s="16" t="s">
        <v>53</v>
      </c>
      <c r="B12" s="10">
        <v>6.261761588553817E-3</v>
      </c>
      <c r="C12" s="77">
        <v>7</v>
      </c>
    </row>
    <row r="13" spans="1:8" x14ac:dyDescent="0.25">
      <c r="A13" s="17" t="s">
        <v>54</v>
      </c>
      <c r="B13" s="11">
        <v>2.9651119877892651E-2</v>
      </c>
      <c r="C13" s="77">
        <v>8</v>
      </c>
    </row>
    <row r="14" spans="1:8" x14ac:dyDescent="0.25">
      <c r="A14" s="16" t="s">
        <v>55</v>
      </c>
      <c r="B14" s="10">
        <v>1.1890875169749675E-2</v>
      </c>
      <c r="C14" s="77">
        <v>9</v>
      </c>
    </row>
    <row r="15" spans="1:8" x14ac:dyDescent="0.25">
      <c r="A15" s="17" t="s">
        <v>56</v>
      </c>
      <c r="B15" s="11">
        <v>3.0918665032100164E-2</v>
      </c>
      <c r="C15" s="77">
        <v>10</v>
      </c>
    </row>
    <row r="16" spans="1:8" x14ac:dyDescent="0.25">
      <c r="A16" s="16" t="s">
        <v>57</v>
      </c>
      <c r="B16" s="10">
        <v>-1.3534341020422174E-2</v>
      </c>
      <c r="C16" s="77">
        <v>11</v>
      </c>
    </row>
    <row r="17" spans="1:3" x14ac:dyDescent="0.25">
      <c r="A17" s="17" t="s">
        <v>58</v>
      </c>
      <c r="B17" s="11">
        <v>-6.7532021778712176E-3</v>
      </c>
      <c r="C17" s="77">
        <v>12</v>
      </c>
    </row>
    <row r="18" spans="1:3" x14ac:dyDescent="0.25">
      <c r="A18" s="1"/>
      <c r="B18" s="20"/>
      <c r="C18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Plan125"/>
  <dimension ref="A1:H11"/>
  <sheetViews>
    <sheetView showGridLines="0" workbookViewId="0">
      <selection activeCell="B6" sqref="B6:B9"/>
    </sheetView>
  </sheetViews>
  <sheetFormatPr defaultRowHeight="15" x14ac:dyDescent="0.25"/>
  <cols>
    <col min="1" max="1" width="25.85546875" customWidth="1"/>
    <col min="2" max="3" width="15.42578125" customWidth="1"/>
  </cols>
  <sheetData>
    <row r="1" spans="1:8" x14ac:dyDescent="0.25">
      <c r="C1" s="77"/>
      <c r="D1" s="77"/>
      <c r="E1" s="77"/>
      <c r="F1" s="77"/>
      <c r="G1" s="77" t="s">
        <v>302</v>
      </c>
      <c r="H1" s="77" t="s">
        <v>1205</v>
      </c>
    </row>
    <row r="3" spans="1:8" x14ac:dyDescent="0.25">
      <c r="A3" s="364" t="str">
        <f>"Tabela Referente à "&amp;G1</f>
        <v>Tabela Referente à Figura 4.11</v>
      </c>
      <c r="B3" s="364"/>
      <c r="C3" s="364"/>
    </row>
    <row r="4" spans="1:8" ht="30" customHeight="1" x14ac:dyDescent="0.25">
      <c r="A4" s="365" t="str">
        <f>H1</f>
        <v>Aproveitamento em termos de RPK/ASK, por empresa – mercado doméstico, 2018 (esquerda) e 2019 (direita)</v>
      </c>
      <c r="B4" s="365"/>
      <c r="C4" s="365"/>
    </row>
    <row r="5" spans="1:8" x14ac:dyDescent="0.25">
      <c r="A5" s="1" t="s">
        <v>20</v>
      </c>
      <c r="B5" s="1">
        <v>2018</v>
      </c>
      <c r="C5" s="20">
        <v>2019</v>
      </c>
    </row>
    <row r="6" spans="1:8" x14ac:dyDescent="0.25">
      <c r="A6" s="16" t="s">
        <v>61</v>
      </c>
      <c r="B6" s="75">
        <v>0.84440734709013754</v>
      </c>
      <c r="C6" s="75">
        <v>0.85422533658200595</v>
      </c>
      <c r="D6" s="116" t="s">
        <v>372</v>
      </c>
    </row>
    <row r="7" spans="1:8" x14ac:dyDescent="0.25">
      <c r="A7" s="17" t="s">
        <v>59</v>
      </c>
      <c r="B7" s="76">
        <v>0.80742398982156549</v>
      </c>
      <c r="C7" s="76">
        <v>0.82886646699405231</v>
      </c>
      <c r="D7" s="116" t="s">
        <v>371</v>
      </c>
    </row>
    <row r="8" spans="1:8" x14ac:dyDescent="0.25">
      <c r="A8" s="16" t="s">
        <v>516</v>
      </c>
      <c r="B8" s="75">
        <v>0.81286031128425695</v>
      </c>
      <c r="C8" s="75">
        <v>0.82465706432233077</v>
      </c>
      <c r="D8" s="116" t="s">
        <v>516</v>
      </c>
    </row>
    <row r="9" spans="1:8" x14ac:dyDescent="0.25">
      <c r="A9" s="17" t="s">
        <v>60</v>
      </c>
      <c r="B9" s="76">
        <v>0.80656550488806578</v>
      </c>
      <c r="C9" s="76">
        <v>0.82535671595694349</v>
      </c>
      <c r="D9" s="116" t="s">
        <v>373</v>
      </c>
    </row>
    <row r="10" spans="1:8" x14ac:dyDescent="0.25">
      <c r="A10" s="1"/>
      <c r="B10" s="1"/>
      <c r="C10" s="20"/>
      <c r="D10" s="116" t="s">
        <v>370</v>
      </c>
    </row>
    <row r="11" spans="1:8" x14ac:dyDescent="0.25">
      <c r="B11" s="77">
        <v>2012</v>
      </c>
      <c r="C11" s="77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Plan126"/>
  <dimension ref="A1:H17"/>
  <sheetViews>
    <sheetView showGridLines="0" workbookViewId="0">
      <selection activeCell="B6" sqref="B6:B15"/>
    </sheetView>
  </sheetViews>
  <sheetFormatPr defaultRowHeight="15" x14ac:dyDescent="0.25"/>
  <cols>
    <col min="1" max="1" width="25" customWidth="1"/>
    <col min="2" max="2" width="25.140625" customWidth="1"/>
  </cols>
  <sheetData>
    <row r="1" spans="1:8" x14ac:dyDescent="0.25">
      <c r="C1" s="77"/>
      <c r="D1" s="77"/>
      <c r="E1" s="77"/>
      <c r="F1" s="77"/>
      <c r="G1" s="77" t="s">
        <v>303</v>
      </c>
      <c r="H1" s="77" t="s">
        <v>1347</v>
      </c>
    </row>
    <row r="3" spans="1:8" x14ac:dyDescent="0.25">
      <c r="A3" s="364" t="str">
        <f>"Tabela Referente à "&amp;G1</f>
        <v>Tabela Referente à Figura 4.12</v>
      </c>
      <c r="B3" s="364"/>
    </row>
    <row r="4" spans="1:8" ht="30.75" customHeight="1" x14ac:dyDescent="0.25">
      <c r="A4" s="365" t="str">
        <f>H1</f>
        <v>Evolução do aproveitamento em termos de RPK/ASK – mercado internacional, 2010 a 2019</v>
      </c>
      <c r="B4" s="365"/>
      <c r="C4" s="77"/>
    </row>
    <row r="5" spans="1:8" x14ac:dyDescent="0.25">
      <c r="A5" s="1" t="s">
        <v>20</v>
      </c>
      <c r="B5" s="20" t="s">
        <v>237</v>
      </c>
      <c r="C5" s="77"/>
    </row>
    <row r="6" spans="1:8" x14ac:dyDescent="0.25">
      <c r="A6" s="16">
        <v>2010</v>
      </c>
      <c r="B6" s="10">
        <v>0.79458549043285009</v>
      </c>
      <c r="C6" s="114"/>
    </row>
    <row r="7" spans="1:8" x14ac:dyDescent="0.25">
      <c r="A7" s="17">
        <v>2011</v>
      </c>
      <c r="B7" s="11">
        <v>0.7989603781801784</v>
      </c>
      <c r="C7" s="114">
        <f t="shared" ref="C7:C14" si="0">B7/B6-1</f>
        <v>5.5058741947893175E-3</v>
      </c>
    </row>
    <row r="8" spans="1:8" x14ac:dyDescent="0.25">
      <c r="A8" s="16">
        <v>2012</v>
      </c>
      <c r="B8" s="10">
        <v>0.79518026274374298</v>
      </c>
      <c r="C8" s="114">
        <f t="shared" si="0"/>
        <v>-4.7312927395042337E-3</v>
      </c>
    </row>
    <row r="9" spans="1:8" x14ac:dyDescent="0.25">
      <c r="A9" s="17">
        <v>2013</v>
      </c>
      <c r="B9" s="11">
        <v>0.79422545330236294</v>
      </c>
      <c r="C9" s="114">
        <f t="shared" si="0"/>
        <v>-1.2007459014204969E-3</v>
      </c>
    </row>
    <row r="10" spans="1:8" x14ac:dyDescent="0.25">
      <c r="A10" s="16">
        <v>2014</v>
      </c>
      <c r="B10" s="10">
        <v>0.79761775878144592</v>
      </c>
      <c r="C10" s="114">
        <f t="shared" si="0"/>
        <v>4.2712122420376364E-3</v>
      </c>
    </row>
    <row r="11" spans="1:8" x14ac:dyDescent="0.25">
      <c r="A11" s="17">
        <v>2015</v>
      </c>
      <c r="B11" s="11">
        <v>0.78584504958884216</v>
      </c>
      <c r="C11" s="114">
        <f t="shared" si="0"/>
        <v>-1.4759838359904909E-2</v>
      </c>
    </row>
    <row r="12" spans="1:8" x14ac:dyDescent="0.25">
      <c r="A12" s="16">
        <v>2016</v>
      </c>
      <c r="B12" s="10">
        <v>0.81221800830317803</v>
      </c>
      <c r="C12" s="114">
        <f t="shared" si="0"/>
        <v>3.3559998536778046E-2</v>
      </c>
    </row>
    <row r="13" spans="1:8" x14ac:dyDescent="0.25">
      <c r="A13" s="17">
        <v>2017</v>
      </c>
      <c r="B13" s="11">
        <v>0.84382032817391583</v>
      </c>
      <c r="C13" s="114">
        <f t="shared" si="0"/>
        <v>3.8908666820573146E-2</v>
      </c>
    </row>
    <row r="14" spans="1:8" x14ac:dyDescent="0.25">
      <c r="A14" s="16">
        <v>2018</v>
      </c>
      <c r="B14" s="10">
        <v>0.8202146187890772</v>
      </c>
      <c r="C14" s="114">
        <f t="shared" si="0"/>
        <v>-2.7974805295249316E-2</v>
      </c>
    </row>
    <row r="15" spans="1:8" x14ac:dyDescent="0.25">
      <c r="A15" s="17">
        <v>2019</v>
      </c>
      <c r="B15" s="11">
        <v>0.84338195018341622</v>
      </c>
      <c r="C15" s="114">
        <f>B15/B14-1</f>
        <v>2.8245450475562262E-2</v>
      </c>
    </row>
    <row r="16" spans="1:8" x14ac:dyDescent="0.25">
      <c r="A16" s="1"/>
      <c r="B16" s="20"/>
      <c r="C16" s="114"/>
    </row>
    <row r="17" spans="2:2" x14ac:dyDescent="0.25">
      <c r="B17" s="114">
        <f>B15/B6-1</f>
        <v>6.1411214196705588E-2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Plan182"/>
  <dimension ref="A1:H18"/>
  <sheetViews>
    <sheetView showGridLines="0" workbookViewId="0">
      <selection activeCell="B6" sqref="B6:B15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7"/>
      <c r="D1" s="77"/>
      <c r="E1" s="77"/>
      <c r="F1" s="77"/>
      <c r="G1" s="77" t="s">
        <v>304</v>
      </c>
      <c r="H1" s="77" t="s">
        <v>1206</v>
      </c>
    </row>
    <row r="3" spans="1:8" x14ac:dyDescent="0.25">
      <c r="A3" s="364" t="str">
        <f>"Tabela Referente à "&amp;G1</f>
        <v>Tabela Referente à Figura 4.13</v>
      </c>
      <c r="B3" s="364"/>
    </row>
    <row r="4" spans="1:8" ht="31.5" customHeight="1" x14ac:dyDescent="0.25">
      <c r="A4" s="365" t="str">
        <f>H1</f>
        <v>Variação do aproveitamento RPK/ASK – mercado internacional, 2019</v>
      </c>
      <c r="B4" s="365"/>
    </row>
    <row r="5" spans="1:8" x14ac:dyDescent="0.25">
      <c r="A5" s="1" t="s">
        <v>20</v>
      </c>
      <c r="B5" s="20" t="s">
        <v>785</v>
      </c>
    </row>
    <row r="6" spans="1:8" x14ac:dyDescent="0.25">
      <c r="A6" s="16">
        <v>2010</v>
      </c>
      <c r="B6" s="10">
        <v>7.5306177990865933E-2</v>
      </c>
      <c r="C6" s="77">
        <v>1</v>
      </c>
    </row>
    <row r="7" spans="1:8" x14ac:dyDescent="0.25">
      <c r="A7" s="17">
        <v>2011</v>
      </c>
      <c r="B7" s="11">
        <v>5.5058741947893938E-3</v>
      </c>
      <c r="C7" s="77">
        <v>2</v>
      </c>
    </row>
    <row r="8" spans="1:8" x14ac:dyDescent="0.25">
      <c r="A8" s="16">
        <v>2012</v>
      </c>
      <c r="B8" s="10">
        <v>-4.7312927395042103E-3</v>
      </c>
      <c r="C8" s="77">
        <v>3</v>
      </c>
    </row>
    <row r="9" spans="1:8" x14ac:dyDescent="0.25">
      <c r="A9" s="17">
        <v>2013</v>
      </c>
      <c r="B9" s="11">
        <v>-1.2007459014205238E-3</v>
      </c>
      <c r="C9" s="77">
        <v>4</v>
      </c>
    </row>
    <row r="10" spans="1:8" x14ac:dyDescent="0.25">
      <c r="A10" s="16">
        <v>2014</v>
      </c>
      <c r="B10" s="10">
        <v>4.2712122420376824E-3</v>
      </c>
      <c r="C10" s="77">
        <v>5</v>
      </c>
    </row>
    <row r="11" spans="1:8" x14ac:dyDescent="0.25">
      <c r="A11" s="17">
        <v>2015</v>
      </c>
      <c r="B11" s="11">
        <v>-1.47598383599049E-2</v>
      </c>
      <c r="C11" s="77">
        <v>6</v>
      </c>
    </row>
    <row r="12" spans="1:8" x14ac:dyDescent="0.25">
      <c r="A12" s="16">
        <v>2016</v>
      </c>
      <c r="B12" s="10">
        <v>3.3559998536778116E-2</v>
      </c>
      <c r="C12" s="77">
        <v>7</v>
      </c>
    </row>
    <row r="13" spans="1:8" x14ac:dyDescent="0.25">
      <c r="A13" s="17">
        <v>2017</v>
      </c>
      <c r="B13" s="11">
        <v>3.8908666820573069E-2</v>
      </c>
      <c r="C13" s="77">
        <v>8</v>
      </c>
    </row>
    <row r="14" spans="1:8" x14ac:dyDescent="0.25">
      <c r="A14" s="16">
        <v>2018</v>
      </c>
      <c r="B14" s="10">
        <v>-2.7974805295249268E-2</v>
      </c>
      <c r="C14" s="77">
        <v>9</v>
      </c>
    </row>
    <row r="15" spans="1:8" x14ac:dyDescent="0.25">
      <c r="A15" s="17">
        <v>2019</v>
      </c>
      <c r="B15" s="11">
        <v>2.8245450475562213E-2</v>
      </c>
      <c r="C15" s="77">
        <v>10</v>
      </c>
    </row>
    <row r="16" spans="1:8" x14ac:dyDescent="0.25">
      <c r="A16" s="1"/>
      <c r="B16" s="20"/>
      <c r="C16" s="77">
        <v>11</v>
      </c>
    </row>
    <row r="17" spans="3:3" x14ac:dyDescent="0.25">
      <c r="C17" s="77">
        <v>12</v>
      </c>
    </row>
    <row r="18" spans="3:3" x14ac:dyDescent="0.25">
      <c r="C18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Plan127"/>
  <dimension ref="A1:H18"/>
  <sheetViews>
    <sheetView showGridLines="0" workbookViewId="0">
      <selection activeCell="B24" sqref="B24"/>
    </sheetView>
  </sheetViews>
  <sheetFormatPr defaultRowHeight="15" x14ac:dyDescent="0.25"/>
  <cols>
    <col min="1" max="1" width="23.5703125" customWidth="1"/>
    <col min="2" max="2" width="28.85546875" customWidth="1"/>
  </cols>
  <sheetData>
    <row r="1" spans="1:8" x14ac:dyDescent="0.25">
      <c r="C1" s="77"/>
      <c r="D1" s="77"/>
      <c r="E1" s="77"/>
      <c r="F1" s="77"/>
      <c r="G1" s="77" t="s">
        <v>305</v>
      </c>
      <c r="H1" s="77" t="s">
        <v>1207</v>
      </c>
    </row>
    <row r="3" spans="1:8" x14ac:dyDescent="0.25">
      <c r="A3" s="364" t="str">
        <f>"Tabela Referente à "&amp;G1</f>
        <v>Tabela Referente à Figura 4.14</v>
      </c>
      <c r="B3" s="364"/>
    </row>
    <row r="4" spans="1:8" ht="30.75" customHeight="1" x14ac:dyDescent="0.25">
      <c r="A4" s="365" t="str">
        <f>H1</f>
        <v>Aproveitamento RPK/ASK mensal – mercado internacional, 2019</v>
      </c>
      <c r="B4" s="365"/>
    </row>
    <row r="5" spans="1:8" x14ac:dyDescent="0.25">
      <c r="A5" s="1" t="s">
        <v>20</v>
      </c>
      <c r="B5" s="20" t="s">
        <v>237</v>
      </c>
    </row>
    <row r="6" spans="1:8" x14ac:dyDescent="0.25">
      <c r="A6" s="16" t="s">
        <v>47</v>
      </c>
      <c r="B6" s="10">
        <v>0.84394745670441562</v>
      </c>
      <c r="C6" s="77">
        <v>1</v>
      </c>
    </row>
    <row r="7" spans="1:8" x14ac:dyDescent="0.25">
      <c r="A7" s="17" t="s">
        <v>48</v>
      </c>
      <c r="B7" s="11">
        <v>0.79287980285928328</v>
      </c>
      <c r="C7" s="77">
        <v>2</v>
      </c>
    </row>
    <row r="8" spans="1:8" x14ac:dyDescent="0.25">
      <c r="A8" s="16" t="s">
        <v>49</v>
      </c>
      <c r="B8" s="10">
        <v>0.80879544039643492</v>
      </c>
      <c r="C8" s="77">
        <v>3</v>
      </c>
    </row>
    <row r="9" spans="1:8" x14ac:dyDescent="0.25">
      <c r="A9" s="17" t="s">
        <v>50</v>
      </c>
      <c r="B9" s="11">
        <v>0.84296668933070462</v>
      </c>
      <c r="C9" s="77">
        <v>4</v>
      </c>
    </row>
    <row r="10" spans="1:8" x14ac:dyDescent="0.25">
      <c r="A10" s="16" t="s">
        <v>51</v>
      </c>
      <c r="B10" s="10">
        <v>0.8540571181224742</v>
      </c>
      <c r="C10" s="77">
        <v>5</v>
      </c>
    </row>
    <row r="11" spans="1:8" x14ac:dyDescent="0.25">
      <c r="A11" s="17" t="s">
        <v>52</v>
      </c>
      <c r="B11" s="11">
        <v>0.85765149703982513</v>
      </c>
      <c r="C11" s="77">
        <v>6</v>
      </c>
    </row>
    <row r="12" spans="1:8" x14ac:dyDescent="0.25">
      <c r="A12" s="16" t="s">
        <v>53</v>
      </c>
      <c r="B12" s="10">
        <v>0.88117398562026683</v>
      </c>
      <c r="C12" s="77">
        <v>7</v>
      </c>
    </row>
    <row r="13" spans="1:8" x14ac:dyDescent="0.25">
      <c r="A13" s="17" t="s">
        <v>54</v>
      </c>
      <c r="B13" s="11">
        <v>0.85424661577900951</v>
      </c>
      <c r="C13" s="77">
        <v>8</v>
      </c>
    </row>
    <row r="14" spans="1:8" x14ac:dyDescent="0.25">
      <c r="A14" s="16" t="s">
        <v>55</v>
      </c>
      <c r="B14" s="10">
        <v>0.86195400970731462</v>
      </c>
      <c r="C14" s="77">
        <v>9</v>
      </c>
    </row>
    <row r="15" spans="1:8" x14ac:dyDescent="0.25">
      <c r="A15" s="17" t="s">
        <v>56</v>
      </c>
      <c r="B15" s="11">
        <v>0.84919580168464337</v>
      </c>
      <c r="C15" s="77">
        <v>10</v>
      </c>
    </row>
    <row r="16" spans="1:8" x14ac:dyDescent="0.25">
      <c r="A16" s="16" t="s">
        <v>57</v>
      </c>
      <c r="B16" s="10">
        <v>0.82949899791675807</v>
      </c>
      <c r="C16" s="77">
        <v>11</v>
      </c>
    </row>
    <row r="17" spans="1:3" x14ac:dyDescent="0.25">
      <c r="A17" s="17" t="s">
        <v>58</v>
      </c>
      <c r="B17" s="11">
        <v>0.84603316768112091</v>
      </c>
      <c r="C17" s="77">
        <v>12</v>
      </c>
    </row>
    <row r="18" spans="1:3" x14ac:dyDescent="0.25">
      <c r="A18" s="1"/>
      <c r="B18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Plan183"/>
  <dimension ref="A1:H18"/>
  <sheetViews>
    <sheetView showGridLines="0" workbookViewId="0">
      <selection activeCell="B24" sqref="B24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77"/>
      <c r="D1" s="77"/>
      <c r="E1" s="77"/>
      <c r="F1" s="77"/>
      <c r="G1" s="77" t="s">
        <v>893</v>
      </c>
      <c r="H1" s="77" t="s">
        <v>1208</v>
      </c>
    </row>
    <row r="3" spans="1:8" x14ac:dyDescent="0.25">
      <c r="A3" s="364" t="str">
        <f>"Tabela Referente à "&amp;G1</f>
        <v>Tabela Referente à Figura 4.15</v>
      </c>
      <c r="B3" s="364"/>
    </row>
    <row r="4" spans="1:8" ht="31.5" customHeight="1" x14ac:dyDescent="0.25">
      <c r="A4" s="365" t="str">
        <f>H1</f>
        <v>Variação do aproveitamento RPK/ASK com relação ao mesmo mês do ano anterior – mercado internacional, 2019</v>
      </c>
      <c r="B4" s="365"/>
    </row>
    <row r="5" spans="1:8" x14ac:dyDescent="0.25">
      <c r="A5" s="1" t="s">
        <v>20</v>
      </c>
      <c r="B5" s="20" t="s">
        <v>1502</v>
      </c>
    </row>
    <row r="6" spans="1:8" x14ac:dyDescent="0.25">
      <c r="A6" s="16" t="s">
        <v>47</v>
      </c>
      <c r="B6" s="10">
        <v>-3.0762686972459399E-2</v>
      </c>
      <c r="C6" s="77">
        <v>1</v>
      </c>
    </row>
    <row r="7" spans="1:8" x14ac:dyDescent="0.25">
      <c r="A7" s="17" t="s">
        <v>48</v>
      </c>
      <c r="B7" s="11">
        <v>-4.4799127942684515E-2</v>
      </c>
      <c r="C7" s="77">
        <v>2</v>
      </c>
    </row>
    <row r="8" spans="1:8" x14ac:dyDescent="0.25">
      <c r="A8" s="16" t="s">
        <v>49</v>
      </c>
      <c r="B8" s="10">
        <v>1.7591466979941192E-3</v>
      </c>
      <c r="C8" s="77">
        <v>3</v>
      </c>
    </row>
    <row r="9" spans="1:8" x14ac:dyDescent="0.25">
      <c r="A9" s="17" t="s">
        <v>50</v>
      </c>
      <c r="B9" s="11">
        <v>3.3832110502956085E-2</v>
      </c>
      <c r="C9" s="77">
        <v>4</v>
      </c>
    </row>
    <row r="10" spans="1:8" x14ac:dyDescent="0.25">
      <c r="A10" s="16" t="s">
        <v>51</v>
      </c>
      <c r="B10" s="10">
        <v>3.3716070457706838E-2</v>
      </c>
      <c r="C10" s="77">
        <v>5</v>
      </c>
    </row>
    <row r="11" spans="1:8" x14ac:dyDescent="0.25">
      <c r="A11" s="17" t="s">
        <v>52</v>
      </c>
      <c r="B11" s="11">
        <v>5.2472373787548057E-2</v>
      </c>
      <c r="C11" s="77">
        <v>6</v>
      </c>
    </row>
    <row r="12" spans="1:8" x14ac:dyDescent="0.25">
      <c r="A12" s="16" t="s">
        <v>53</v>
      </c>
      <c r="B12" s="10">
        <v>4.5997875320723747E-2</v>
      </c>
      <c r="C12" s="77">
        <v>7</v>
      </c>
    </row>
    <row r="13" spans="1:8" x14ac:dyDescent="0.25">
      <c r="A13" s="17" t="s">
        <v>54</v>
      </c>
      <c r="B13" s="11">
        <v>5.5732223005562E-2</v>
      </c>
      <c r="C13" s="77">
        <v>8</v>
      </c>
    </row>
    <row r="14" spans="1:8" x14ac:dyDescent="0.25">
      <c r="A14" s="16" t="s">
        <v>55</v>
      </c>
      <c r="B14" s="10">
        <v>6.0191144232824852E-2</v>
      </c>
      <c r="C14" s="77">
        <v>9</v>
      </c>
    </row>
    <row r="15" spans="1:8" x14ac:dyDescent="0.25">
      <c r="A15" s="17" t="s">
        <v>56</v>
      </c>
      <c r="B15" s="11">
        <v>6.4798362020039676E-2</v>
      </c>
      <c r="C15" s="77">
        <v>10</v>
      </c>
    </row>
    <row r="16" spans="1:8" x14ac:dyDescent="0.25">
      <c r="A16" s="16" t="s">
        <v>57</v>
      </c>
      <c r="B16" s="10">
        <v>5.0117668577674829E-2</v>
      </c>
      <c r="C16" s="77">
        <v>11</v>
      </c>
    </row>
    <row r="17" spans="1:3" x14ac:dyDescent="0.25">
      <c r="A17" s="17" t="s">
        <v>58</v>
      </c>
      <c r="B17" s="11">
        <v>2.9189920466240103E-2</v>
      </c>
      <c r="C17" s="77">
        <v>12</v>
      </c>
    </row>
    <row r="18" spans="1:3" x14ac:dyDescent="0.25">
      <c r="A18" s="1"/>
      <c r="B18" s="20"/>
      <c r="C18" s="7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Plan128"/>
  <dimension ref="A1:H15"/>
  <sheetViews>
    <sheetView showGridLines="0" workbookViewId="0">
      <selection activeCell="A6" sqref="A6:C15"/>
    </sheetView>
  </sheetViews>
  <sheetFormatPr defaultRowHeight="15" x14ac:dyDescent="0.25"/>
  <cols>
    <col min="1" max="1" width="19" customWidth="1"/>
    <col min="2" max="3" width="18.28515625" customWidth="1"/>
  </cols>
  <sheetData>
    <row r="1" spans="1:8" x14ac:dyDescent="0.25">
      <c r="C1" s="77"/>
      <c r="D1" s="77"/>
      <c r="E1" s="77"/>
      <c r="F1" s="77"/>
      <c r="G1" s="77" t="s">
        <v>894</v>
      </c>
      <c r="H1" s="77" t="s">
        <v>1209</v>
      </c>
    </row>
    <row r="3" spans="1:8" x14ac:dyDescent="0.25">
      <c r="A3" s="364" t="str">
        <f>"Tabela Referente à "&amp;G1</f>
        <v>Tabela Referente à Figura 4.16</v>
      </c>
      <c r="B3" s="364"/>
      <c r="C3" s="364"/>
    </row>
    <row r="4" spans="1:8" ht="31.5" customHeight="1" x14ac:dyDescent="0.25">
      <c r="A4" s="365" t="str">
        <f>H1</f>
        <v>Aproveitamento em termos de RPK/ASK, por empresa – mercado internacional, 2018 (esquerda) e 2019 (direita)</v>
      </c>
      <c r="B4" s="365"/>
      <c r="C4" s="365"/>
    </row>
    <row r="5" spans="1:8" x14ac:dyDescent="0.25">
      <c r="A5" s="1" t="s">
        <v>20</v>
      </c>
      <c r="B5" s="1">
        <v>2018</v>
      </c>
      <c r="C5" s="20">
        <v>2019</v>
      </c>
    </row>
    <row r="6" spans="1:8" x14ac:dyDescent="0.25">
      <c r="A6" s="16" t="s">
        <v>416</v>
      </c>
      <c r="B6" s="327">
        <v>0.90860196478661093</v>
      </c>
      <c r="C6" s="327">
        <v>0.89550912683903949</v>
      </c>
      <c r="D6" s="77" t="s">
        <v>384</v>
      </c>
    </row>
    <row r="7" spans="1:8" x14ac:dyDescent="0.25">
      <c r="A7" s="17" t="s">
        <v>108</v>
      </c>
      <c r="B7" s="328">
        <v>0.75810738109066134</v>
      </c>
      <c r="C7" s="328">
        <v>0.88429514332369208</v>
      </c>
      <c r="D7" s="77" t="s">
        <v>516</v>
      </c>
    </row>
    <row r="8" spans="1:8" x14ac:dyDescent="0.25">
      <c r="A8" s="16" t="s">
        <v>516</v>
      </c>
      <c r="B8" s="327">
        <v>0.83627045665136102</v>
      </c>
      <c r="C8" s="327">
        <v>0.85773947969269593</v>
      </c>
      <c r="D8" s="152">
        <f>C8/B8-1</f>
        <v>2.5672344240525113E-2</v>
      </c>
    </row>
    <row r="9" spans="1:8" x14ac:dyDescent="0.25">
      <c r="A9" s="17" t="s">
        <v>383</v>
      </c>
      <c r="B9" s="328">
        <v>0.81791694425127748</v>
      </c>
      <c r="C9" s="328">
        <v>0.85423185499138898</v>
      </c>
      <c r="D9" s="77" t="s">
        <v>370</v>
      </c>
    </row>
    <row r="10" spans="1:8" x14ac:dyDescent="0.25">
      <c r="A10" s="16" t="s">
        <v>60</v>
      </c>
      <c r="B10" s="327">
        <v>0.86862112622622389</v>
      </c>
      <c r="C10" s="327">
        <v>0.85249373937981976</v>
      </c>
    </row>
    <row r="11" spans="1:8" x14ac:dyDescent="0.25">
      <c r="A11" s="17" t="s">
        <v>451</v>
      </c>
      <c r="B11" s="328">
        <v>0.83030199976975039</v>
      </c>
      <c r="C11" s="328">
        <v>0.85237720182888732</v>
      </c>
    </row>
    <row r="12" spans="1:8" x14ac:dyDescent="0.25">
      <c r="A12" s="16" t="s">
        <v>384</v>
      </c>
      <c r="B12" s="327">
        <v>0.82934671843278263</v>
      </c>
      <c r="C12" s="327">
        <v>0.82607499693517883</v>
      </c>
    </row>
    <row r="13" spans="1:8" x14ac:dyDescent="0.25">
      <c r="A13" s="17" t="s">
        <v>450</v>
      </c>
      <c r="B13" s="328">
        <v>0.75031665572539374</v>
      </c>
      <c r="C13" s="328">
        <v>0.76959852876766821</v>
      </c>
    </row>
    <row r="14" spans="1:8" x14ac:dyDescent="0.25">
      <c r="A14" s="16" t="s">
        <v>59</v>
      </c>
      <c r="B14" s="327">
        <v>0.73883038090593267</v>
      </c>
      <c r="C14" s="327">
        <v>0.76351031835461614</v>
      </c>
    </row>
    <row r="15" spans="1:8" x14ac:dyDescent="0.25">
      <c r="A15" s="1" t="s">
        <v>802</v>
      </c>
      <c r="B15" s="329">
        <v>0.84865970333664176</v>
      </c>
      <c r="C15" s="330">
        <v>0.82319674741684423</v>
      </c>
    </row>
  </sheetData>
  <sortState xmlns:xlrd2="http://schemas.microsoft.com/office/spreadsheetml/2017/richdata2" ref="A6:C14">
    <sortCondition descending="1" ref="C6:C14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Plan129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3" width="20.85546875" customWidth="1"/>
    <col min="4" max="4" width="26.42578125" customWidth="1"/>
  </cols>
  <sheetData>
    <row r="1" spans="1:8" x14ac:dyDescent="0.25">
      <c r="C1" s="77"/>
      <c r="D1" s="77"/>
      <c r="E1" s="77"/>
      <c r="F1" s="77"/>
      <c r="G1" s="77" t="s">
        <v>307</v>
      </c>
      <c r="H1" s="77" t="s">
        <v>1348</v>
      </c>
    </row>
    <row r="3" spans="1:8" x14ac:dyDescent="0.25">
      <c r="A3" s="364" t="str">
        <f>"Tabela Referente à "&amp;G1</f>
        <v>Tabela Referente à Figura 5.1</v>
      </c>
      <c r="B3" s="364"/>
      <c r="C3" s="364"/>
      <c r="D3" s="364"/>
    </row>
    <row r="4" spans="1:8" ht="17.25" customHeight="1" x14ac:dyDescent="0.25">
      <c r="A4" s="366" t="str">
        <f>H1</f>
        <v>Evolução dos Percentuais de Atrasos e Cancelamentos – indústria, por ano, 2010 a 2019</v>
      </c>
      <c r="B4" s="366"/>
      <c r="C4" s="366"/>
      <c r="D4" s="366"/>
    </row>
    <row r="5" spans="1:8" x14ac:dyDescent="0.25">
      <c r="A5" s="1" t="s">
        <v>20</v>
      </c>
      <c r="B5" s="20" t="s">
        <v>238</v>
      </c>
      <c r="C5" s="20" t="s">
        <v>239</v>
      </c>
      <c r="D5" s="20" t="s">
        <v>240</v>
      </c>
    </row>
    <row r="6" spans="1:8" x14ac:dyDescent="0.25">
      <c r="A6" s="16">
        <v>2010</v>
      </c>
      <c r="B6" s="75">
        <v>8.5228895767218538E-2</v>
      </c>
      <c r="C6" s="75">
        <v>0.11436439273225037</v>
      </c>
      <c r="D6" s="75">
        <v>4.6674651637810267E-2</v>
      </c>
    </row>
    <row r="7" spans="1:8" x14ac:dyDescent="0.25">
      <c r="A7" s="17">
        <v>2011</v>
      </c>
      <c r="B7" s="76">
        <v>7.990270864027478E-2</v>
      </c>
      <c r="C7" s="76">
        <v>0.10594400691291396</v>
      </c>
      <c r="D7" s="76">
        <v>4.1603500420687195E-2</v>
      </c>
    </row>
    <row r="8" spans="1:8" x14ac:dyDescent="0.25">
      <c r="A8" s="16">
        <v>2012</v>
      </c>
      <c r="B8" s="75">
        <v>7.4970577784274045E-2</v>
      </c>
      <c r="C8" s="75">
        <v>8.8375197515392578E-2</v>
      </c>
      <c r="D8" s="75">
        <v>3.2363464647015019E-2</v>
      </c>
    </row>
    <row r="9" spans="1:8" x14ac:dyDescent="0.25">
      <c r="A9" s="17">
        <v>2013</v>
      </c>
      <c r="B9" s="76">
        <v>8.4747140055993042E-2</v>
      </c>
      <c r="C9" s="76">
        <v>7.5672997333501357E-2</v>
      </c>
      <c r="D9" s="76">
        <v>3.0936348682169209E-2</v>
      </c>
    </row>
    <row r="10" spans="1:8" x14ac:dyDescent="0.25">
      <c r="A10" s="16">
        <v>2014</v>
      </c>
      <c r="B10" s="75">
        <v>0.10131983633659983</v>
      </c>
      <c r="C10" s="75">
        <v>7.6786923509978774E-2</v>
      </c>
      <c r="D10" s="75">
        <v>3.1411119447213628E-2</v>
      </c>
    </row>
    <row r="11" spans="1:8" x14ac:dyDescent="0.25">
      <c r="A11" s="17">
        <v>2015</v>
      </c>
      <c r="B11" s="76">
        <v>0.12375655524657227</v>
      </c>
      <c r="C11" s="76">
        <v>5.8806298895087525E-2</v>
      </c>
      <c r="D11" s="76">
        <v>2.4366468027153951E-2</v>
      </c>
    </row>
    <row r="12" spans="1:8" x14ac:dyDescent="0.25">
      <c r="A12" s="16">
        <v>2016</v>
      </c>
      <c r="B12" s="75">
        <v>0.1043714447274432</v>
      </c>
      <c r="C12" s="75">
        <v>5.8506740400420039E-2</v>
      </c>
      <c r="D12" s="75">
        <v>2.4969322571140876E-2</v>
      </c>
    </row>
    <row r="13" spans="1:8" x14ac:dyDescent="0.25">
      <c r="A13" s="17">
        <v>2017</v>
      </c>
      <c r="B13" s="76">
        <v>8.788985756385069E-2</v>
      </c>
      <c r="C13" s="76">
        <v>6.6690449827067261E-2</v>
      </c>
      <c r="D13" s="76">
        <v>2.6103140386835349E-2</v>
      </c>
    </row>
    <row r="14" spans="1:8" x14ac:dyDescent="0.25">
      <c r="A14" s="16">
        <v>2018</v>
      </c>
      <c r="B14" s="75">
        <v>3.94339942382647E-2</v>
      </c>
      <c r="C14" s="75">
        <v>7.4009182647354579E-2</v>
      </c>
      <c r="D14" s="75">
        <v>2.8330804650424288E-2</v>
      </c>
    </row>
    <row r="15" spans="1:8" x14ac:dyDescent="0.25">
      <c r="A15" s="17">
        <v>2019</v>
      </c>
      <c r="B15" s="76">
        <v>1.6322216499270324E-2</v>
      </c>
      <c r="C15" s="76">
        <v>7.1565785870979781E-2</v>
      </c>
      <c r="D15" s="76">
        <v>2.7802716020023804E-2</v>
      </c>
    </row>
    <row r="16" spans="1:8" x14ac:dyDescent="0.25">
      <c r="A16" s="1"/>
      <c r="B16" s="1"/>
      <c r="C16" s="20"/>
      <c r="D16" s="20"/>
    </row>
    <row r="17" spans="2:4" x14ac:dyDescent="0.25">
      <c r="B17" s="114">
        <f>B15/B6-1</f>
        <v>-0.80848964013507363</v>
      </c>
      <c r="C17" s="114">
        <f>C15/C6-1</f>
        <v>-0.37423017635804334</v>
      </c>
      <c r="D17" s="114">
        <f>D15/D6-1</f>
        <v>-0.4043294369764221</v>
      </c>
    </row>
    <row r="18" spans="2:4" x14ac:dyDescent="0.25">
      <c r="B18" s="30"/>
      <c r="C18" s="30"/>
      <c r="D18" s="30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Plan130"/>
  <dimension ref="A1:H16"/>
  <sheetViews>
    <sheetView showGridLines="0" workbookViewId="0">
      <selection activeCell="A5" sqref="A5:D14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7"/>
      <c r="D1" s="77"/>
      <c r="E1" s="77"/>
      <c r="F1" s="77"/>
      <c r="G1" s="77" t="s">
        <v>308</v>
      </c>
      <c r="H1" s="77" t="s">
        <v>1349</v>
      </c>
    </row>
    <row r="3" spans="1:8" x14ac:dyDescent="0.25">
      <c r="A3" s="364" t="str">
        <f>"Tabela Referente à "&amp;G1</f>
        <v>Tabela Referente à Figura 5.2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ano anterior – indústria, 2010 a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7">
        <v>2011</v>
      </c>
      <c r="B6" s="76">
        <v>-6.2492738865125137E-2</v>
      </c>
      <c r="C6" s="76">
        <v>-7.3627687938239594E-2</v>
      </c>
      <c r="D6" s="76">
        <v>-0.10864893553945729</v>
      </c>
    </row>
    <row r="7" spans="1:8" x14ac:dyDescent="0.25">
      <c r="A7" s="16">
        <v>2012</v>
      </c>
      <c r="B7" s="75">
        <v>-6.172670413722002E-2</v>
      </c>
      <c r="C7" s="75">
        <v>-0.16583108294141596</v>
      </c>
      <c r="D7" s="75">
        <v>-0.22209755622095684</v>
      </c>
    </row>
    <row r="8" spans="1:8" x14ac:dyDescent="0.25">
      <c r="A8" s="17">
        <v>2013</v>
      </c>
      <c r="B8" s="76">
        <v>0.13040532113612369</v>
      </c>
      <c r="C8" s="76">
        <v>-0.14373037389454027</v>
      </c>
      <c r="D8" s="76">
        <v>-4.4096513782168181E-2</v>
      </c>
    </row>
    <row r="9" spans="1:8" x14ac:dyDescent="0.25">
      <c r="A9" s="16">
        <v>2014</v>
      </c>
      <c r="B9" s="75">
        <v>0.19555463782797963</v>
      </c>
      <c r="C9" s="75">
        <v>1.4720259745602392E-2</v>
      </c>
      <c r="D9" s="75">
        <v>1.534669685560091E-2</v>
      </c>
    </row>
    <row r="10" spans="1:8" x14ac:dyDescent="0.25">
      <c r="A10" s="17">
        <v>2015</v>
      </c>
      <c r="B10" s="76">
        <v>0.22144448433013911</v>
      </c>
      <c r="C10" s="76">
        <v>-0.2341625864533379</v>
      </c>
      <c r="D10" s="76">
        <v>-0.22427253609659503</v>
      </c>
    </row>
    <row r="11" spans="1:8" x14ac:dyDescent="0.25">
      <c r="A11" s="16">
        <v>2016</v>
      </c>
      <c r="B11" s="75">
        <v>-0.15663906029467467</v>
      </c>
      <c r="C11" s="75">
        <v>-5.0939865336859349E-3</v>
      </c>
      <c r="D11" s="75">
        <v>2.474115424997602E-2</v>
      </c>
    </row>
    <row r="12" spans="1:8" x14ac:dyDescent="0.25">
      <c r="A12" s="17">
        <v>2017</v>
      </c>
      <c r="B12" s="76">
        <v>-0.15791280083008064</v>
      </c>
      <c r="C12" s="76">
        <v>0.13987635220553951</v>
      </c>
      <c r="D12" s="76">
        <v>4.540843318692675E-2</v>
      </c>
    </row>
    <row r="13" spans="1:8" x14ac:dyDescent="0.25">
      <c r="A13" s="16">
        <v>2018</v>
      </c>
      <c r="B13" s="75">
        <v>-0.55132485896206529</v>
      </c>
      <c r="C13" s="75">
        <v>0.109741842186779</v>
      </c>
      <c r="D13" s="75">
        <v>8.5340852884981694E-2</v>
      </c>
    </row>
    <row r="14" spans="1:8" x14ac:dyDescent="0.25">
      <c r="A14" s="17">
        <v>2019</v>
      </c>
      <c r="B14" s="76">
        <v>-0.58608766840483806</v>
      </c>
      <c r="C14" s="76">
        <v>-3.301477855818661E-2</v>
      </c>
      <c r="D14" s="76">
        <v>-1.8640085832951306E-2</v>
      </c>
    </row>
    <row r="15" spans="1:8" x14ac:dyDescent="0.25">
      <c r="A15" s="1"/>
      <c r="B15" s="1"/>
      <c r="C15" s="20"/>
      <c r="D15" s="20"/>
    </row>
    <row r="16" spans="1:8" x14ac:dyDescent="0.25">
      <c r="B16" s="77" t="s">
        <v>238</v>
      </c>
      <c r="C16" s="77" t="s">
        <v>239</v>
      </c>
      <c r="D16" s="77" t="s">
        <v>240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Plan131"/>
  <dimension ref="A1:H18"/>
  <sheetViews>
    <sheetView showGridLines="0" topLeftCell="A11" workbookViewId="0">
      <selection activeCell="D22" sqref="D22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309</v>
      </c>
      <c r="H1" s="77" t="s">
        <v>1210</v>
      </c>
    </row>
    <row r="3" spans="1:8" x14ac:dyDescent="0.25">
      <c r="A3" s="364" t="str">
        <f>"Tabela Referente à "&amp;G1</f>
        <v>Tabela Referente à Figura 5.3</v>
      </c>
      <c r="B3" s="364"/>
      <c r="C3" s="364"/>
      <c r="D3" s="364"/>
    </row>
    <row r="4" spans="1:8" x14ac:dyDescent="0.25">
      <c r="A4" s="365" t="str">
        <f>H1</f>
        <v>Evolução dos Percentuais de Atrasos e Cancelamentos – indústria, por mês,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75">
        <v>1.7569462654915689E-2</v>
      </c>
      <c r="C6" s="75">
        <v>9.0091449261906972E-2</v>
      </c>
      <c r="D6" s="75">
        <v>3.3504317147897131E-2</v>
      </c>
      <c r="E6" s="77">
        <v>1</v>
      </c>
    </row>
    <row r="7" spans="1:8" x14ac:dyDescent="0.25">
      <c r="A7" s="17" t="s">
        <v>22</v>
      </c>
      <c r="B7" s="76">
        <v>1.8717426386941453E-2</v>
      </c>
      <c r="C7" s="76">
        <v>8.905005189868298E-2</v>
      </c>
      <c r="D7" s="76">
        <v>3.3875685804025182E-2</v>
      </c>
      <c r="E7" s="77">
        <v>2</v>
      </c>
    </row>
    <row r="8" spans="1:8" x14ac:dyDescent="0.25">
      <c r="A8" s="16" t="s">
        <v>23</v>
      </c>
      <c r="B8" s="75">
        <v>2.0391807658058772E-2</v>
      </c>
      <c r="C8" s="75">
        <v>7.9707039619774822E-2</v>
      </c>
      <c r="D8" s="75">
        <v>3.371122105782591E-2</v>
      </c>
      <c r="E8" s="77">
        <v>3</v>
      </c>
    </row>
    <row r="9" spans="1:8" x14ac:dyDescent="0.25">
      <c r="A9" s="17" t="s">
        <v>24</v>
      </c>
      <c r="B9" s="76">
        <v>2.1585002948396211E-2</v>
      </c>
      <c r="C9" s="76">
        <v>7.0682719665858415E-2</v>
      </c>
      <c r="D9" s="76">
        <v>2.813012460229582E-2</v>
      </c>
      <c r="E9" s="77">
        <v>4</v>
      </c>
    </row>
    <row r="10" spans="1:8" x14ac:dyDescent="0.25">
      <c r="A10" s="16" t="s">
        <v>25</v>
      </c>
      <c r="B10" s="75">
        <v>2.0245365021730757E-2</v>
      </c>
      <c r="C10" s="75">
        <v>5.42281992251109E-2</v>
      </c>
      <c r="D10" s="75">
        <v>2.2123645347857823E-2</v>
      </c>
      <c r="E10" s="77">
        <v>5</v>
      </c>
    </row>
    <row r="11" spans="1:8" x14ac:dyDescent="0.25">
      <c r="A11" s="17" t="s">
        <v>26</v>
      </c>
      <c r="B11" s="76">
        <v>1.5767374103801881E-2</v>
      </c>
      <c r="C11" s="76">
        <v>5.0280059204225555E-2</v>
      </c>
      <c r="D11" s="76">
        <v>2.0431262152828162E-2</v>
      </c>
      <c r="E11" s="77">
        <v>6</v>
      </c>
    </row>
    <row r="12" spans="1:8" x14ac:dyDescent="0.25">
      <c r="A12" s="16" t="s">
        <v>27</v>
      </c>
      <c r="B12" s="75">
        <v>1.4613778705636743E-2</v>
      </c>
      <c r="C12" s="75">
        <v>6.5489920770233676E-2</v>
      </c>
      <c r="D12" s="75">
        <v>2.5498946946143818E-2</v>
      </c>
      <c r="E12" s="77">
        <v>7</v>
      </c>
    </row>
    <row r="13" spans="1:8" x14ac:dyDescent="0.25">
      <c r="A13" s="17" t="s">
        <v>28</v>
      </c>
      <c r="B13" s="76">
        <v>9.2662386608790576E-3</v>
      </c>
      <c r="C13" s="76">
        <v>4.1241981818897329E-2</v>
      </c>
      <c r="D13" s="76">
        <v>1.6252803903821181E-2</v>
      </c>
      <c r="E13" s="77">
        <v>8</v>
      </c>
    </row>
    <row r="14" spans="1:8" x14ac:dyDescent="0.25">
      <c r="A14" s="16" t="s">
        <v>29</v>
      </c>
      <c r="B14" s="75">
        <v>1.766516074117724E-2</v>
      </c>
      <c r="C14" s="75">
        <v>6.851871600725179E-2</v>
      </c>
      <c r="D14" s="75">
        <v>2.4754718993281435E-2</v>
      </c>
      <c r="E14" s="77">
        <v>9</v>
      </c>
    </row>
    <row r="15" spans="1:8" x14ac:dyDescent="0.25">
      <c r="A15" s="17" t="s">
        <v>30</v>
      </c>
      <c r="B15" s="76">
        <v>1.0073373958462879E-2</v>
      </c>
      <c r="C15" s="76">
        <v>5.9082914572864319E-2</v>
      </c>
      <c r="D15" s="76">
        <v>2.4070351758793969E-2</v>
      </c>
      <c r="E15" s="77">
        <v>10</v>
      </c>
    </row>
    <row r="16" spans="1:8" x14ac:dyDescent="0.25">
      <c r="A16" s="16" t="s">
        <v>31</v>
      </c>
      <c r="B16" s="75">
        <v>1.5941517255809695E-2</v>
      </c>
      <c r="C16" s="75">
        <v>8.4507229428024661E-2</v>
      </c>
      <c r="D16" s="75">
        <v>3.290452902402722E-2</v>
      </c>
      <c r="E16" s="77">
        <v>11</v>
      </c>
    </row>
    <row r="17" spans="1:5" x14ac:dyDescent="0.25">
      <c r="A17" s="17" t="s">
        <v>32</v>
      </c>
      <c r="B17" s="76">
        <v>1.4756600213898602E-2</v>
      </c>
      <c r="C17" s="76">
        <v>9.948895583553892E-2</v>
      </c>
      <c r="D17" s="76">
        <v>3.6321945626852384E-2</v>
      </c>
      <c r="E17" s="77">
        <v>12</v>
      </c>
    </row>
    <row r="18" spans="1:5" x14ac:dyDescent="0.25">
      <c r="A18" s="1"/>
      <c r="B18" s="20"/>
      <c r="C18" s="20"/>
      <c r="D18" s="20"/>
    </row>
  </sheetData>
  <mergeCells count="2">
    <mergeCell ref="A3:D3"/>
    <mergeCell ref="A4:D4"/>
  </mergeCells>
  <conditionalFormatting sqref="B6:B17">
    <cfRule type="top10" priority="1" bottom="1" rank="1"/>
  </conditionalFormatting>
  <pageMargins left="0.511811024" right="0.511811024" top="0.78740157499999996" bottom="0.78740157499999996" header="0.31496062000000002" footer="0.31496062000000002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Plan132"/>
  <dimension ref="A1:H19"/>
  <sheetViews>
    <sheetView showGridLines="0" topLeftCell="A11" workbookViewId="0">
      <selection activeCell="C20" sqref="C2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310</v>
      </c>
      <c r="H1" s="77" t="s">
        <v>1458</v>
      </c>
    </row>
    <row r="3" spans="1:8" x14ac:dyDescent="0.25">
      <c r="A3" s="364" t="str">
        <f>"Tabela Referente à "&amp;G1</f>
        <v>Tabela Referente à Figura 5.4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mesmo mês do ano anterior – indústria,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75">
        <v>-0.83666143769056378</v>
      </c>
      <c r="C6" s="75">
        <v>0.27759807744324672</v>
      </c>
      <c r="D6" s="75">
        <v>0.29511683195635824</v>
      </c>
      <c r="E6" s="115">
        <v>1</v>
      </c>
    </row>
    <row r="7" spans="1:8" x14ac:dyDescent="0.25">
      <c r="A7" s="17" t="s">
        <v>22</v>
      </c>
      <c r="B7" s="76">
        <v>-0.85142334103139095</v>
      </c>
      <c r="C7" s="76">
        <v>0.9260351813989155</v>
      </c>
      <c r="D7" s="76">
        <v>0.96641953471337949</v>
      </c>
      <c r="E7" s="115">
        <v>2</v>
      </c>
    </row>
    <row r="8" spans="1:8" x14ac:dyDescent="0.25">
      <c r="A8" s="16" t="s">
        <v>23</v>
      </c>
      <c r="B8" s="75">
        <v>-0.72669307640565117</v>
      </c>
      <c r="C8" s="75">
        <v>0.34716277424361325</v>
      </c>
      <c r="D8" s="75">
        <v>0.41741407938147129</v>
      </c>
      <c r="E8" s="115">
        <v>3</v>
      </c>
    </row>
    <row r="9" spans="1:8" x14ac:dyDescent="0.25">
      <c r="A9" s="17" t="s">
        <v>24</v>
      </c>
      <c r="B9" s="76">
        <v>0.661448100920354</v>
      </c>
      <c r="C9" s="76">
        <v>0.41078142140073637</v>
      </c>
      <c r="D9" s="76">
        <v>0.48880842907611183</v>
      </c>
      <c r="E9" s="115">
        <v>4</v>
      </c>
    </row>
    <row r="10" spans="1:8" x14ac:dyDescent="0.25">
      <c r="A10" s="16" t="s">
        <v>25</v>
      </c>
      <c r="B10" s="75">
        <v>-0.24398159365659802</v>
      </c>
      <c r="C10" s="75">
        <v>-0.24364896871018876</v>
      </c>
      <c r="D10" s="75">
        <v>-0.19748277505281189</v>
      </c>
      <c r="E10" s="115">
        <v>5</v>
      </c>
    </row>
    <row r="11" spans="1:8" x14ac:dyDescent="0.25">
      <c r="A11" s="17" t="s">
        <v>26</v>
      </c>
      <c r="B11" s="76">
        <v>-0.21427996437279762</v>
      </c>
      <c r="C11" s="76">
        <v>-0.29783158465869863</v>
      </c>
      <c r="D11" s="76">
        <v>-0.24236709874802748</v>
      </c>
      <c r="E11" s="115">
        <v>6</v>
      </c>
    </row>
    <row r="12" spans="1:8" x14ac:dyDescent="0.25">
      <c r="A12" s="16" t="s">
        <v>27</v>
      </c>
      <c r="B12" s="75">
        <v>-0.2623508842314331</v>
      </c>
      <c r="C12" s="75">
        <v>-0.39198968047962357</v>
      </c>
      <c r="D12" s="75">
        <v>-0.44994940330838407</v>
      </c>
      <c r="E12" s="115">
        <v>7</v>
      </c>
    </row>
    <row r="13" spans="1:8" x14ac:dyDescent="0.25">
      <c r="A13" s="17" t="s">
        <v>28</v>
      </c>
      <c r="B13" s="76">
        <v>-0.33708538603275978</v>
      </c>
      <c r="C13" s="76">
        <v>-0.2632007706043194</v>
      </c>
      <c r="D13" s="76">
        <v>-0.23295070631217313</v>
      </c>
      <c r="E13" s="115">
        <v>8</v>
      </c>
    </row>
    <row r="14" spans="1:8" x14ac:dyDescent="0.25">
      <c r="A14" s="16" t="s">
        <v>29</v>
      </c>
      <c r="B14" s="75">
        <v>0.25359202839807216</v>
      </c>
      <c r="C14" s="75">
        <v>0.25509174564778164</v>
      </c>
      <c r="D14" s="75">
        <v>9.8008350162589977E-2</v>
      </c>
      <c r="E14" s="115">
        <v>9</v>
      </c>
    </row>
    <row r="15" spans="1:8" x14ac:dyDescent="0.25">
      <c r="A15" s="17" t="s">
        <v>30</v>
      </c>
      <c r="B15" s="76">
        <v>-0.31774379003850989</v>
      </c>
      <c r="C15" s="76">
        <v>-0.15712542555902473</v>
      </c>
      <c r="D15" s="76">
        <v>6.1175465784292279E-3</v>
      </c>
      <c r="E15" s="115">
        <v>10</v>
      </c>
    </row>
    <row r="16" spans="1:8" x14ac:dyDescent="0.25">
      <c r="A16" s="16" t="s">
        <v>31</v>
      </c>
      <c r="B16" s="75">
        <v>-0.23784460907839303</v>
      </c>
      <c r="C16" s="75">
        <v>-0.10405189011811469</v>
      </c>
      <c r="D16" s="75">
        <v>-5.7782430768177767E-2</v>
      </c>
      <c r="E16" s="115">
        <v>11</v>
      </c>
    </row>
    <row r="17" spans="1:5" x14ac:dyDescent="0.25">
      <c r="A17" s="17" t="s">
        <v>32</v>
      </c>
      <c r="B17" s="76">
        <v>-0.24787481558467758</v>
      </c>
      <c r="C17" s="76">
        <v>-0.19918514452932479</v>
      </c>
      <c r="D17" s="76">
        <v>-0.21145385012177872</v>
      </c>
      <c r="E17" s="115">
        <v>12</v>
      </c>
    </row>
    <row r="18" spans="1:5" x14ac:dyDescent="0.25">
      <c r="A18" s="1"/>
      <c r="B18" s="20"/>
      <c r="C18" s="20"/>
      <c r="D18" s="20"/>
    </row>
    <row r="19" spans="1:5" x14ac:dyDescent="0.25">
      <c r="B19" s="77" t="s">
        <v>238</v>
      </c>
      <c r="C19" s="77" t="s">
        <v>239</v>
      </c>
      <c r="D19" s="77" t="s">
        <v>240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Plan173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77"/>
      <c r="D1" s="77"/>
      <c r="E1" s="77"/>
      <c r="F1" s="77"/>
      <c r="G1" s="77" t="s">
        <v>311</v>
      </c>
      <c r="H1" s="77" t="s">
        <v>1350</v>
      </c>
    </row>
    <row r="3" spans="1:8" x14ac:dyDescent="0.25">
      <c r="A3" s="364" t="str">
        <f>"Tabela Referente à "&amp;G1</f>
        <v>Tabela Referente à Figura 5.5</v>
      </c>
      <c r="B3" s="364"/>
      <c r="C3" s="364"/>
      <c r="D3" s="364"/>
    </row>
    <row r="4" spans="1:8" ht="27.75" customHeight="1" x14ac:dyDescent="0.25">
      <c r="A4" s="365" t="str">
        <f>H1</f>
        <v>Evolução dos Percentuais de Atrasos e Cancelamentos – mercado doméstico, por ano, 2010 a 2019</v>
      </c>
      <c r="B4" s="365"/>
      <c r="C4" s="365"/>
      <c r="D4" s="365"/>
    </row>
    <row r="5" spans="1:8" x14ac:dyDescent="0.25">
      <c r="A5" s="1" t="s">
        <v>20</v>
      </c>
      <c r="B5" s="20" t="s">
        <v>238</v>
      </c>
      <c r="C5" s="20" t="s">
        <v>239</v>
      </c>
      <c r="D5" s="20" t="s">
        <v>240</v>
      </c>
    </row>
    <row r="6" spans="1:8" x14ac:dyDescent="0.25">
      <c r="A6" s="16">
        <v>2010</v>
      </c>
      <c r="B6" s="75">
        <v>8.5228895767218538E-2</v>
      </c>
      <c r="C6" s="75">
        <v>0.11436439273225037</v>
      </c>
      <c r="D6" s="75">
        <v>4.6674651637810267E-2</v>
      </c>
    </row>
    <row r="7" spans="1:8" x14ac:dyDescent="0.25">
      <c r="A7" s="17">
        <v>2011</v>
      </c>
      <c r="B7" s="76">
        <v>7.990270864027478E-2</v>
      </c>
      <c r="C7" s="76">
        <v>0.10594400691291396</v>
      </c>
      <c r="D7" s="76">
        <v>4.1603500420687195E-2</v>
      </c>
    </row>
    <row r="8" spans="1:8" x14ac:dyDescent="0.25">
      <c r="A8" s="16">
        <v>2012</v>
      </c>
      <c r="B8" s="75">
        <v>7.4970577784274045E-2</v>
      </c>
      <c r="C8" s="75">
        <v>8.8375197515392578E-2</v>
      </c>
      <c r="D8" s="75">
        <v>3.2363464647015019E-2</v>
      </c>
    </row>
    <row r="9" spans="1:8" x14ac:dyDescent="0.25">
      <c r="A9" s="17">
        <v>2013</v>
      </c>
      <c r="B9" s="76">
        <v>8.4747140055993042E-2</v>
      </c>
      <c r="C9" s="76">
        <v>7.5672997333501357E-2</v>
      </c>
      <c r="D9" s="76">
        <v>3.0936348682169209E-2</v>
      </c>
    </row>
    <row r="10" spans="1:8" x14ac:dyDescent="0.25">
      <c r="A10" s="16">
        <v>2014</v>
      </c>
      <c r="B10" s="75">
        <v>0.10131983633659983</v>
      </c>
      <c r="C10" s="75">
        <v>7.6786923509978774E-2</v>
      </c>
      <c r="D10" s="75">
        <v>3.1411119447213628E-2</v>
      </c>
    </row>
    <row r="11" spans="1:8" x14ac:dyDescent="0.25">
      <c r="A11" s="17">
        <v>2015</v>
      </c>
      <c r="B11" s="76">
        <v>0.12375655524657227</v>
      </c>
      <c r="C11" s="76">
        <v>5.8806298895087525E-2</v>
      </c>
      <c r="D11" s="76">
        <v>2.4366468027153951E-2</v>
      </c>
    </row>
    <row r="12" spans="1:8" x14ac:dyDescent="0.25">
      <c r="A12" s="16">
        <v>2016</v>
      </c>
      <c r="B12" s="75">
        <v>0.1043714447274432</v>
      </c>
      <c r="C12" s="75">
        <v>5.8506740400420039E-2</v>
      </c>
      <c r="D12" s="75">
        <v>2.4969322571140876E-2</v>
      </c>
    </row>
    <row r="13" spans="1:8" x14ac:dyDescent="0.25">
      <c r="A13" s="17">
        <v>2017</v>
      </c>
      <c r="B13" s="76">
        <v>8.788985756385069E-2</v>
      </c>
      <c r="C13" s="76">
        <v>6.6690449827067261E-2</v>
      </c>
      <c r="D13" s="76">
        <v>2.6103140386835349E-2</v>
      </c>
    </row>
    <row r="14" spans="1:8" x14ac:dyDescent="0.25">
      <c r="A14" s="16">
        <v>2018</v>
      </c>
      <c r="B14" s="75">
        <v>3.94339942382647E-2</v>
      </c>
      <c r="C14" s="75">
        <v>7.4009182647354579E-2</v>
      </c>
      <c r="D14" s="75">
        <v>2.8330804650424288E-2</v>
      </c>
    </row>
    <row r="15" spans="1:8" x14ac:dyDescent="0.25">
      <c r="A15" s="17">
        <v>2019</v>
      </c>
      <c r="B15" s="76">
        <v>1.6322216499270324E-2</v>
      </c>
      <c r="C15" s="76">
        <v>7.1565785870979781E-2</v>
      </c>
      <c r="D15" s="76">
        <v>2.7802716020023804E-2</v>
      </c>
    </row>
    <row r="16" spans="1:8" x14ac:dyDescent="0.25">
      <c r="A16" s="1"/>
      <c r="B16" s="1"/>
      <c r="C16" s="20"/>
      <c r="D16" s="20"/>
    </row>
    <row r="17" spans="2:4" x14ac:dyDescent="0.25">
      <c r="B17" s="114">
        <f>B15/B6-1</f>
        <v>-0.80848964013507363</v>
      </c>
      <c r="C17" s="114">
        <f>C15/C6-1</f>
        <v>-0.37423017635804334</v>
      </c>
      <c r="D17" s="114">
        <f>D15/D6-1</f>
        <v>-0.4043294369764221</v>
      </c>
    </row>
    <row r="18" spans="2:4" x14ac:dyDescent="0.25">
      <c r="B18" s="30"/>
      <c r="C18" s="30"/>
      <c r="D18" s="3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Plan175"/>
  <dimension ref="A1:H17"/>
  <sheetViews>
    <sheetView showGridLines="0" topLeftCell="A11" workbookViewId="0">
      <selection activeCell="B6" sqref="B6:D6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7"/>
      <c r="D1" s="77"/>
      <c r="E1" s="77"/>
      <c r="F1" s="77"/>
      <c r="G1" s="77" t="s">
        <v>312</v>
      </c>
      <c r="H1" s="77" t="s">
        <v>1351</v>
      </c>
    </row>
    <row r="3" spans="1:8" x14ac:dyDescent="0.25">
      <c r="A3" s="364" t="str">
        <f>"Tabela Referente à "&amp;G1</f>
        <v>Tabela Referente à Figura 5.6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ano anterior – mercado doméstico, 2010 a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7">
        <v>2010</v>
      </c>
      <c r="B6" s="76">
        <v>-4.106700818603029E-2</v>
      </c>
      <c r="C6" s="76">
        <v>0.28765327382645517</v>
      </c>
      <c r="D6" s="76">
        <v>0.26071665988059473</v>
      </c>
    </row>
    <row r="7" spans="1:8" x14ac:dyDescent="0.25">
      <c r="A7" s="16">
        <v>2011</v>
      </c>
      <c r="B7" s="75">
        <v>-6.2492738865125137E-2</v>
      </c>
      <c r="C7" s="75">
        <v>-7.3627687938239594E-2</v>
      </c>
      <c r="D7" s="75">
        <v>-0.10864893553945729</v>
      </c>
    </row>
    <row r="8" spans="1:8" x14ac:dyDescent="0.25">
      <c r="A8" s="17">
        <v>2012</v>
      </c>
      <c r="B8" s="76">
        <v>-6.172670413722002E-2</v>
      </c>
      <c r="C8" s="76">
        <v>-0.16583108294141596</v>
      </c>
      <c r="D8" s="76">
        <v>-0.22209755622095684</v>
      </c>
    </row>
    <row r="9" spans="1:8" x14ac:dyDescent="0.25">
      <c r="A9" s="16">
        <v>2013</v>
      </c>
      <c r="B9" s="75">
        <v>0.13040532113612369</v>
      </c>
      <c r="C9" s="75">
        <v>-0.14373037389454027</v>
      </c>
      <c r="D9" s="75">
        <v>-4.4096513782168181E-2</v>
      </c>
    </row>
    <row r="10" spans="1:8" x14ac:dyDescent="0.25">
      <c r="A10" s="17">
        <v>2014</v>
      </c>
      <c r="B10" s="76">
        <v>0.19555463782797963</v>
      </c>
      <c r="C10" s="76">
        <v>1.4720259745602392E-2</v>
      </c>
      <c r="D10" s="76">
        <v>1.534669685560091E-2</v>
      </c>
    </row>
    <row r="11" spans="1:8" x14ac:dyDescent="0.25">
      <c r="A11" s="16">
        <v>2015</v>
      </c>
      <c r="B11" s="75">
        <v>0.22144448433013911</v>
      </c>
      <c r="C11" s="75">
        <v>-0.2341625864533379</v>
      </c>
      <c r="D11" s="75">
        <v>-0.22427253609659503</v>
      </c>
    </row>
    <row r="12" spans="1:8" x14ac:dyDescent="0.25">
      <c r="A12" s="17">
        <v>2016</v>
      </c>
      <c r="B12" s="76">
        <v>-0.15663906029467467</v>
      </c>
      <c r="C12" s="76">
        <v>-5.0939865336859349E-3</v>
      </c>
      <c r="D12" s="76">
        <v>2.474115424997602E-2</v>
      </c>
    </row>
    <row r="13" spans="1:8" x14ac:dyDescent="0.25">
      <c r="A13" s="16">
        <v>2017</v>
      </c>
      <c r="B13" s="75">
        <v>-0.15791280083008064</v>
      </c>
      <c r="C13" s="75">
        <v>0.13987635220553951</v>
      </c>
      <c r="D13" s="75">
        <v>4.540843318692675E-2</v>
      </c>
    </row>
    <row r="14" spans="1:8" x14ac:dyDescent="0.25">
      <c r="A14" s="17">
        <v>2018</v>
      </c>
      <c r="B14" s="76">
        <v>-0.55132485896206529</v>
      </c>
      <c r="C14" s="76">
        <v>0.109741842186779</v>
      </c>
      <c r="D14" s="76">
        <v>8.5340852884981694E-2</v>
      </c>
    </row>
    <row r="15" spans="1:8" x14ac:dyDescent="0.25">
      <c r="A15" s="16">
        <v>2019</v>
      </c>
      <c r="B15" s="75">
        <v>-0.58608766840483806</v>
      </c>
      <c r="C15" s="75">
        <v>-3.301477855818661E-2</v>
      </c>
      <c r="D15" s="75">
        <v>-1.8640085832951306E-2</v>
      </c>
    </row>
    <row r="16" spans="1:8" x14ac:dyDescent="0.25">
      <c r="A16" s="1"/>
      <c r="B16" s="1"/>
      <c r="C16" s="20"/>
      <c r="D16" s="20"/>
    </row>
    <row r="17" spans="2:4" x14ac:dyDescent="0.25">
      <c r="B17" s="77" t="s">
        <v>238</v>
      </c>
      <c r="C17" s="77" t="s">
        <v>239</v>
      </c>
      <c r="D17" s="77" t="s">
        <v>240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Plan179"/>
  <dimension ref="A1:H18"/>
  <sheetViews>
    <sheetView showGridLines="0" topLeftCell="A16" workbookViewId="0">
      <selection activeCell="F25" sqref="F25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313</v>
      </c>
      <c r="H1" s="77" t="s">
        <v>1212</v>
      </c>
    </row>
    <row r="3" spans="1:8" x14ac:dyDescent="0.25">
      <c r="A3" s="364" t="str">
        <f>"Tabela Referente à "&amp;G1</f>
        <v>Tabela Referente à Figura 5.7</v>
      </c>
      <c r="B3" s="364"/>
      <c r="C3" s="364"/>
      <c r="D3" s="364"/>
    </row>
    <row r="4" spans="1:8" x14ac:dyDescent="0.25">
      <c r="A4" s="365" t="str">
        <f>H1</f>
        <v>Percentuais mensais de Atrasos e Cancelamentos – mercado doméstico,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75">
        <v>1.7569462654915689E-2</v>
      </c>
      <c r="C6" s="75">
        <v>9.0091449261906972E-2</v>
      </c>
      <c r="D6" s="75">
        <v>3.3504317147897131E-2</v>
      </c>
      <c r="E6" s="77">
        <v>1</v>
      </c>
    </row>
    <row r="7" spans="1:8" x14ac:dyDescent="0.25">
      <c r="A7" s="17" t="s">
        <v>22</v>
      </c>
      <c r="B7" s="76">
        <v>1.8717426386941453E-2</v>
      </c>
      <c r="C7" s="76">
        <v>8.905005189868298E-2</v>
      </c>
      <c r="D7" s="76">
        <v>3.3875685804025182E-2</v>
      </c>
      <c r="E7" s="77">
        <v>2</v>
      </c>
    </row>
    <row r="8" spans="1:8" x14ac:dyDescent="0.25">
      <c r="A8" s="16" t="s">
        <v>23</v>
      </c>
      <c r="B8" s="75">
        <v>2.0391807658058772E-2</v>
      </c>
      <c r="C8" s="75">
        <v>7.9707039619774822E-2</v>
      </c>
      <c r="D8" s="75">
        <v>3.371122105782591E-2</v>
      </c>
      <c r="E8" s="77">
        <v>3</v>
      </c>
    </row>
    <row r="9" spans="1:8" x14ac:dyDescent="0.25">
      <c r="A9" s="17" t="s">
        <v>24</v>
      </c>
      <c r="B9" s="76">
        <v>2.1585002948396211E-2</v>
      </c>
      <c r="C9" s="76">
        <v>7.0682719665858415E-2</v>
      </c>
      <c r="D9" s="76">
        <v>2.813012460229582E-2</v>
      </c>
      <c r="E9" s="77">
        <v>4</v>
      </c>
    </row>
    <row r="10" spans="1:8" x14ac:dyDescent="0.25">
      <c r="A10" s="16" t="s">
        <v>25</v>
      </c>
      <c r="B10" s="75">
        <v>2.0245365021730757E-2</v>
      </c>
      <c r="C10" s="75">
        <v>5.42281992251109E-2</v>
      </c>
      <c r="D10" s="75">
        <v>2.2123645347857823E-2</v>
      </c>
      <c r="E10" s="77">
        <v>5</v>
      </c>
    </row>
    <row r="11" spans="1:8" x14ac:dyDescent="0.25">
      <c r="A11" s="17" t="s">
        <v>26</v>
      </c>
      <c r="B11" s="76">
        <v>1.5767374103801881E-2</v>
      </c>
      <c r="C11" s="76">
        <v>5.0280059204225555E-2</v>
      </c>
      <c r="D11" s="76">
        <v>2.0431262152828162E-2</v>
      </c>
      <c r="E11" s="77">
        <v>6</v>
      </c>
    </row>
    <row r="12" spans="1:8" x14ac:dyDescent="0.25">
      <c r="A12" s="16" t="s">
        <v>27</v>
      </c>
      <c r="B12" s="75">
        <v>1.4613778705636743E-2</v>
      </c>
      <c r="C12" s="75">
        <v>6.5489920770233676E-2</v>
      </c>
      <c r="D12" s="75">
        <v>2.5498946946143818E-2</v>
      </c>
      <c r="E12" s="77">
        <v>7</v>
      </c>
    </row>
    <row r="13" spans="1:8" x14ac:dyDescent="0.25">
      <c r="A13" s="17" t="s">
        <v>28</v>
      </c>
      <c r="B13" s="76">
        <v>9.2662386608790576E-3</v>
      </c>
      <c r="C13" s="76">
        <v>4.1241981818897329E-2</v>
      </c>
      <c r="D13" s="76">
        <v>1.6252803903821181E-2</v>
      </c>
      <c r="E13" s="77">
        <v>8</v>
      </c>
    </row>
    <row r="14" spans="1:8" x14ac:dyDescent="0.25">
      <c r="A14" s="16" t="s">
        <v>29</v>
      </c>
      <c r="B14" s="75">
        <v>1.766516074117724E-2</v>
      </c>
      <c r="C14" s="75">
        <v>6.851871600725179E-2</v>
      </c>
      <c r="D14" s="75">
        <v>2.4754718993281435E-2</v>
      </c>
      <c r="E14" s="77">
        <v>9</v>
      </c>
    </row>
    <row r="15" spans="1:8" x14ac:dyDescent="0.25">
      <c r="A15" s="17" t="s">
        <v>30</v>
      </c>
      <c r="B15" s="76">
        <v>1.0073373958462879E-2</v>
      </c>
      <c r="C15" s="76">
        <v>5.9082914572864319E-2</v>
      </c>
      <c r="D15" s="76">
        <v>2.4070351758793969E-2</v>
      </c>
      <c r="E15" s="77">
        <v>10</v>
      </c>
    </row>
    <row r="16" spans="1:8" x14ac:dyDescent="0.25">
      <c r="A16" s="16" t="s">
        <v>31</v>
      </c>
      <c r="B16" s="75">
        <v>1.5941517255809695E-2</v>
      </c>
      <c r="C16" s="75">
        <v>8.4507229428024661E-2</v>
      </c>
      <c r="D16" s="75">
        <v>3.290452902402722E-2</v>
      </c>
      <c r="E16" s="77">
        <v>11</v>
      </c>
    </row>
    <row r="17" spans="1:5" x14ac:dyDescent="0.25">
      <c r="A17" s="17" t="s">
        <v>32</v>
      </c>
      <c r="B17" s="76">
        <v>1.4756600213898602E-2</v>
      </c>
      <c r="C17" s="76">
        <v>9.948895583553892E-2</v>
      </c>
      <c r="D17" s="76">
        <v>3.6321945626852384E-2</v>
      </c>
      <c r="E17" s="77">
        <v>12</v>
      </c>
    </row>
    <row r="18" spans="1:5" x14ac:dyDescent="0.25">
      <c r="A18" s="1"/>
      <c r="B18" s="20"/>
      <c r="C18" s="20"/>
      <c r="D18" s="2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Plan181"/>
  <dimension ref="A1:H19"/>
  <sheetViews>
    <sheetView showGridLines="0" topLeftCell="A16" workbookViewId="0">
      <selection activeCell="J30" sqref="J3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314</v>
      </c>
      <c r="H1" s="77" t="s">
        <v>1213</v>
      </c>
    </row>
    <row r="3" spans="1:8" x14ac:dyDescent="0.25">
      <c r="A3" s="364" t="str">
        <f>"Tabela Referente à "&amp;G1</f>
        <v>Tabela Referente à Figura 5.8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mesmo mês do ano anterior – mercado doméstico,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60">
        <v>-0.83666143769056378</v>
      </c>
      <c r="C6" s="60">
        <v>0.27759807744324672</v>
      </c>
      <c r="D6" s="60">
        <v>0.29511683195635824</v>
      </c>
      <c r="E6" s="115">
        <v>1</v>
      </c>
    </row>
    <row r="7" spans="1:8" x14ac:dyDescent="0.25">
      <c r="A7" s="17" t="s">
        <v>22</v>
      </c>
      <c r="B7" s="61">
        <v>-0.85142334103139095</v>
      </c>
      <c r="C7" s="61">
        <v>0.9260351813989155</v>
      </c>
      <c r="D7" s="61">
        <v>0.96641953471337949</v>
      </c>
      <c r="E7" s="115">
        <v>2</v>
      </c>
    </row>
    <row r="8" spans="1:8" x14ac:dyDescent="0.25">
      <c r="A8" s="16" t="s">
        <v>23</v>
      </c>
      <c r="B8" s="60">
        <v>-0.72669307640565117</v>
      </c>
      <c r="C8" s="60">
        <v>0.34716277424361325</v>
      </c>
      <c r="D8" s="60">
        <v>0.41741407938147129</v>
      </c>
      <c r="E8" s="115">
        <v>3</v>
      </c>
    </row>
    <row r="9" spans="1:8" x14ac:dyDescent="0.25">
      <c r="A9" s="17" t="s">
        <v>24</v>
      </c>
      <c r="B9" s="61">
        <v>0.661448100920354</v>
      </c>
      <c r="C9" s="61">
        <v>0.41078142140073637</v>
      </c>
      <c r="D9" s="61">
        <v>0.48880842907611183</v>
      </c>
      <c r="E9" s="115">
        <v>4</v>
      </c>
    </row>
    <row r="10" spans="1:8" x14ac:dyDescent="0.25">
      <c r="A10" s="16" t="s">
        <v>25</v>
      </c>
      <c r="B10" s="60">
        <v>-0.24398159365659802</v>
      </c>
      <c r="C10" s="60">
        <v>-0.24364896871018876</v>
      </c>
      <c r="D10" s="60">
        <v>-0.19748277505281189</v>
      </c>
      <c r="E10" s="115">
        <v>5</v>
      </c>
    </row>
    <row r="11" spans="1:8" x14ac:dyDescent="0.25">
      <c r="A11" s="17" t="s">
        <v>26</v>
      </c>
      <c r="B11" s="61">
        <v>-0.21427996437279762</v>
      </c>
      <c r="C11" s="61">
        <v>-0.29783158465869863</v>
      </c>
      <c r="D11" s="61">
        <v>-0.24236709874802748</v>
      </c>
      <c r="E11" s="115">
        <v>6</v>
      </c>
    </row>
    <row r="12" spans="1:8" x14ac:dyDescent="0.25">
      <c r="A12" s="16" t="s">
        <v>27</v>
      </c>
      <c r="B12" s="60">
        <v>-0.2623508842314331</v>
      </c>
      <c r="C12" s="60">
        <v>-0.39198968047962357</v>
      </c>
      <c r="D12" s="60">
        <v>-0.44994940330838407</v>
      </c>
      <c r="E12" s="115">
        <v>7</v>
      </c>
    </row>
    <row r="13" spans="1:8" x14ac:dyDescent="0.25">
      <c r="A13" s="17" t="s">
        <v>28</v>
      </c>
      <c r="B13" s="61">
        <v>-0.33708538603275978</v>
      </c>
      <c r="C13" s="61">
        <v>-0.2632007706043194</v>
      </c>
      <c r="D13" s="61">
        <v>-0.23295070631217313</v>
      </c>
      <c r="E13" s="115">
        <v>8</v>
      </c>
    </row>
    <row r="14" spans="1:8" x14ac:dyDescent="0.25">
      <c r="A14" s="16" t="s">
        <v>29</v>
      </c>
      <c r="B14" s="60">
        <v>0.25359202839807216</v>
      </c>
      <c r="C14" s="60">
        <v>0.25509174564778164</v>
      </c>
      <c r="D14" s="60">
        <v>9.8008350162589977E-2</v>
      </c>
      <c r="E14" s="115">
        <v>9</v>
      </c>
    </row>
    <row r="15" spans="1:8" x14ac:dyDescent="0.25">
      <c r="A15" s="17" t="s">
        <v>30</v>
      </c>
      <c r="B15" s="61">
        <v>-0.31774379003850989</v>
      </c>
      <c r="C15" s="61">
        <v>-0.15712542555902473</v>
      </c>
      <c r="D15" s="61">
        <v>6.1175465784292279E-3</v>
      </c>
      <c r="E15" s="115">
        <v>10</v>
      </c>
    </row>
    <row r="16" spans="1:8" x14ac:dyDescent="0.25">
      <c r="A16" s="16" t="s">
        <v>31</v>
      </c>
      <c r="B16" s="60">
        <v>-0.23784460907839303</v>
      </c>
      <c r="C16" s="60">
        <v>-0.10405189011811469</v>
      </c>
      <c r="D16" s="60">
        <v>-5.7782430768177767E-2</v>
      </c>
      <c r="E16" s="115">
        <v>11</v>
      </c>
    </row>
    <row r="17" spans="1:5" x14ac:dyDescent="0.25">
      <c r="A17" s="17" t="s">
        <v>32</v>
      </c>
      <c r="B17" s="61">
        <v>-0.24787481558467758</v>
      </c>
      <c r="C17" s="61">
        <v>-0.19918514452932479</v>
      </c>
      <c r="D17" s="61">
        <v>-0.21145385012177872</v>
      </c>
      <c r="E17" s="115">
        <v>12</v>
      </c>
    </row>
    <row r="18" spans="1:5" x14ac:dyDescent="0.25">
      <c r="A18" s="1"/>
      <c r="B18" s="20"/>
      <c r="C18" s="20"/>
      <c r="D18" s="20"/>
    </row>
    <row r="19" spans="1:5" x14ac:dyDescent="0.25">
      <c r="B19" s="77" t="s">
        <v>238</v>
      </c>
      <c r="C19" s="77" t="s">
        <v>239</v>
      </c>
      <c r="D19" s="77" t="s">
        <v>240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Plan198"/>
  <dimension ref="A1:H18"/>
  <sheetViews>
    <sheetView showGridLines="0" workbookViewId="0">
      <selection activeCell="A5" sqref="A5:D15"/>
    </sheetView>
  </sheetViews>
  <sheetFormatPr defaultRowHeight="15" x14ac:dyDescent="0.25"/>
  <cols>
    <col min="1" max="1" width="9.7109375" customWidth="1"/>
    <col min="2" max="4" width="22.85546875" customWidth="1"/>
  </cols>
  <sheetData>
    <row r="1" spans="1:8" x14ac:dyDescent="0.25">
      <c r="C1" s="77"/>
      <c r="D1" s="77"/>
      <c r="E1" s="77"/>
      <c r="F1" s="77"/>
      <c r="G1" s="77" t="s">
        <v>315</v>
      </c>
      <c r="H1" s="77" t="s">
        <v>1352</v>
      </c>
    </row>
    <row r="3" spans="1:8" x14ac:dyDescent="0.25">
      <c r="A3" s="364" t="str">
        <f>"Tabela Referente à "&amp;G1</f>
        <v>Tabela Referente à Figura 5.9</v>
      </c>
      <c r="B3" s="364"/>
      <c r="C3" s="364"/>
      <c r="D3" s="364"/>
    </row>
    <row r="4" spans="1:8" ht="32.25" customHeight="1" x14ac:dyDescent="0.25">
      <c r="A4" s="365" t="str">
        <f>H1</f>
        <v>Evolução dos Percentuais de Atrasos e Cancelamentos – mercado internacional, por ano, 2010 a 2019</v>
      </c>
      <c r="B4" s="365"/>
      <c r="C4" s="365"/>
      <c r="D4" s="365"/>
    </row>
    <row r="5" spans="1:8" x14ac:dyDescent="0.25">
      <c r="A5" s="1" t="s">
        <v>20</v>
      </c>
      <c r="B5" s="20" t="s">
        <v>238</v>
      </c>
      <c r="C5" s="20" t="s">
        <v>239</v>
      </c>
      <c r="D5" s="20" t="s">
        <v>240</v>
      </c>
    </row>
    <row r="6" spans="1:8" x14ac:dyDescent="0.25">
      <c r="A6" s="16">
        <v>2010</v>
      </c>
      <c r="B6" s="75">
        <v>8.5228895767218538E-2</v>
      </c>
      <c r="C6" s="75">
        <v>0.11436439273225037</v>
      </c>
      <c r="D6" s="75">
        <v>4.6674651637810267E-2</v>
      </c>
    </row>
    <row r="7" spans="1:8" x14ac:dyDescent="0.25">
      <c r="A7" s="17">
        <v>2011</v>
      </c>
      <c r="B7" s="76">
        <v>7.990270864027478E-2</v>
      </c>
      <c r="C7" s="76">
        <v>0.10594400691291396</v>
      </c>
      <c r="D7" s="76">
        <v>4.1603500420687195E-2</v>
      </c>
    </row>
    <row r="8" spans="1:8" x14ac:dyDescent="0.25">
      <c r="A8" s="16">
        <v>2012</v>
      </c>
      <c r="B8" s="75">
        <v>7.4970577784274045E-2</v>
      </c>
      <c r="C8" s="75">
        <v>8.8375197515392578E-2</v>
      </c>
      <c r="D8" s="75">
        <v>3.2363464647015019E-2</v>
      </c>
    </row>
    <row r="9" spans="1:8" x14ac:dyDescent="0.25">
      <c r="A9" s="17">
        <v>2013</v>
      </c>
      <c r="B9" s="76">
        <v>8.4747140055993042E-2</v>
      </c>
      <c r="C9" s="76">
        <v>7.5672997333501357E-2</v>
      </c>
      <c r="D9" s="76">
        <v>3.0936348682169209E-2</v>
      </c>
    </row>
    <row r="10" spans="1:8" x14ac:dyDescent="0.25">
      <c r="A10" s="16">
        <v>2014</v>
      </c>
      <c r="B10" s="75">
        <v>0.10131983633659983</v>
      </c>
      <c r="C10" s="75">
        <v>7.6786923509978774E-2</v>
      </c>
      <c r="D10" s="75">
        <v>3.1411119447213628E-2</v>
      </c>
    </row>
    <row r="11" spans="1:8" x14ac:dyDescent="0.25">
      <c r="A11" s="17">
        <v>2015</v>
      </c>
      <c r="B11" s="76">
        <v>0.12375655524657227</v>
      </c>
      <c r="C11" s="76">
        <v>5.8806298895087525E-2</v>
      </c>
      <c r="D11" s="76">
        <v>2.4366468027153951E-2</v>
      </c>
    </row>
    <row r="12" spans="1:8" x14ac:dyDescent="0.25">
      <c r="A12" s="16">
        <v>2016</v>
      </c>
      <c r="B12" s="75">
        <v>0.1043714447274432</v>
      </c>
      <c r="C12" s="75">
        <v>5.8506740400420039E-2</v>
      </c>
      <c r="D12" s="75">
        <v>2.4969322571140876E-2</v>
      </c>
    </row>
    <row r="13" spans="1:8" x14ac:dyDescent="0.25">
      <c r="A13" s="17">
        <v>2017</v>
      </c>
      <c r="B13" s="76">
        <v>8.788985756385069E-2</v>
      </c>
      <c r="C13" s="76">
        <v>6.6690449827067261E-2</v>
      </c>
      <c r="D13" s="76">
        <v>2.6103140386835349E-2</v>
      </c>
    </row>
    <row r="14" spans="1:8" x14ac:dyDescent="0.25">
      <c r="A14" s="16">
        <v>2018</v>
      </c>
      <c r="B14" s="75">
        <v>3.94339942382647E-2</v>
      </c>
      <c r="C14" s="75">
        <v>7.4009182647354579E-2</v>
      </c>
      <c r="D14" s="75">
        <v>2.8330804650424288E-2</v>
      </c>
    </row>
    <row r="15" spans="1:8" x14ac:dyDescent="0.25">
      <c r="A15" s="17">
        <v>2019</v>
      </c>
      <c r="B15" s="76">
        <v>1.6322216499270324E-2</v>
      </c>
      <c r="C15" s="76">
        <v>7.1565785870979781E-2</v>
      </c>
      <c r="D15" s="76">
        <v>2.7802716020023804E-2</v>
      </c>
    </row>
    <row r="16" spans="1:8" x14ac:dyDescent="0.25">
      <c r="A16" s="1"/>
      <c r="B16" s="1"/>
      <c r="C16" s="20"/>
      <c r="D16" s="20"/>
    </row>
    <row r="17" spans="2:4" x14ac:dyDescent="0.25">
      <c r="B17" s="30"/>
      <c r="C17" s="30"/>
      <c r="D17" s="30"/>
    </row>
    <row r="18" spans="2:4" x14ac:dyDescent="0.25">
      <c r="B18" s="30"/>
      <c r="C18" s="30"/>
      <c r="D18" s="3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Plan199"/>
  <dimension ref="A1:H17"/>
  <sheetViews>
    <sheetView showGridLines="0" topLeftCell="A11" workbookViewId="0">
      <selection activeCell="A5" sqref="A5:D15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77"/>
      <c r="D1" s="77"/>
      <c r="E1" s="77"/>
      <c r="F1" s="77"/>
      <c r="G1" s="77" t="s">
        <v>316</v>
      </c>
      <c r="H1" s="77" t="s">
        <v>1353</v>
      </c>
    </row>
    <row r="3" spans="1:8" x14ac:dyDescent="0.25">
      <c r="A3" s="364" t="str">
        <f>"Tabela Referente à "&amp;G1</f>
        <v>Tabela Referente à Figura 5.10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ano anterior – mercado internacional, 2010 a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>
        <v>2010</v>
      </c>
      <c r="B6" s="75">
        <v>-4.106700818603029E-2</v>
      </c>
      <c r="C6" s="75">
        <v>0.28765327382645517</v>
      </c>
      <c r="D6" s="75">
        <v>0.26071665988059473</v>
      </c>
    </row>
    <row r="7" spans="1:8" x14ac:dyDescent="0.25">
      <c r="A7" s="17">
        <v>2011</v>
      </c>
      <c r="B7" s="76">
        <v>-6.2492738865125137E-2</v>
      </c>
      <c r="C7" s="76">
        <v>-7.3627687938239594E-2</v>
      </c>
      <c r="D7" s="76">
        <v>-0.10864893553945729</v>
      </c>
    </row>
    <row r="8" spans="1:8" x14ac:dyDescent="0.25">
      <c r="A8" s="16">
        <v>2012</v>
      </c>
      <c r="B8" s="75">
        <v>-6.172670413722002E-2</v>
      </c>
      <c r="C8" s="75">
        <v>-0.16583108294141596</v>
      </c>
      <c r="D8" s="75">
        <v>-0.22209755622095684</v>
      </c>
    </row>
    <row r="9" spans="1:8" x14ac:dyDescent="0.25">
      <c r="A9" s="17">
        <v>2013</v>
      </c>
      <c r="B9" s="76">
        <v>0.13040532113612369</v>
      </c>
      <c r="C9" s="76">
        <v>-0.14373037389454027</v>
      </c>
      <c r="D9" s="76">
        <v>-4.4096513782168181E-2</v>
      </c>
    </row>
    <row r="10" spans="1:8" x14ac:dyDescent="0.25">
      <c r="A10" s="16">
        <v>2014</v>
      </c>
      <c r="B10" s="75">
        <v>0.19555463782797963</v>
      </c>
      <c r="C10" s="75">
        <v>1.4720259745602392E-2</v>
      </c>
      <c r="D10" s="75">
        <v>1.534669685560091E-2</v>
      </c>
    </row>
    <row r="11" spans="1:8" x14ac:dyDescent="0.25">
      <c r="A11" s="17">
        <v>2015</v>
      </c>
      <c r="B11" s="76">
        <v>0.22144448433013911</v>
      </c>
      <c r="C11" s="76">
        <v>-0.2341625864533379</v>
      </c>
      <c r="D11" s="76">
        <v>-0.22427253609659503</v>
      </c>
    </row>
    <row r="12" spans="1:8" x14ac:dyDescent="0.25">
      <c r="A12" s="16">
        <v>2016</v>
      </c>
      <c r="B12" s="75">
        <v>-0.15663906029467467</v>
      </c>
      <c r="C12" s="75">
        <v>-5.0939865336859349E-3</v>
      </c>
      <c r="D12" s="75">
        <v>2.474115424997602E-2</v>
      </c>
    </row>
    <row r="13" spans="1:8" x14ac:dyDescent="0.25">
      <c r="A13" s="17">
        <v>2017</v>
      </c>
      <c r="B13" s="76">
        <v>-0.15791280083008064</v>
      </c>
      <c r="C13" s="76">
        <v>0.13987635220553951</v>
      </c>
      <c r="D13" s="76">
        <v>4.540843318692675E-2</v>
      </c>
    </row>
    <row r="14" spans="1:8" x14ac:dyDescent="0.25">
      <c r="A14" s="16">
        <v>2018</v>
      </c>
      <c r="B14" s="75">
        <v>-0.55132485896206529</v>
      </c>
      <c r="C14" s="75">
        <v>0.109741842186779</v>
      </c>
      <c r="D14" s="75">
        <v>8.5340852884981694E-2</v>
      </c>
    </row>
    <row r="15" spans="1:8" x14ac:dyDescent="0.25">
      <c r="A15" s="17">
        <v>2019</v>
      </c>
      <c r="B15" s="76">
        <v>-0.58608766840483806</v>
      </c>
      <c r="C15" s="76">
        <v>-3.301477855818661E-2</v>
      </c>
      <c r="D15" s="76">
        <v>-1.8640085832951306E-2</v>
      </c>
    </row>
    <row r="16" spans="1:8" x14ac:dyDescent="0.25">
      <c r="A16" s="1"/>
      <c r="B16" s="1"/>
      <c r="C16" s="20"/>
      <c r="D16" s="20"/>
    </row>
    <row r="17" spans="2:4" x14ac:dyDescent="0.25">
      <c r="B17" s="77" t="s">
        <v>238</v>
      </c>
      <c r="C17" s="77" t="s">
        <v>239</v>
      </c>
      <c r="D17" s="77" t="s">
        <v>240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Plan200"/>
  <dimension ref="A1:H18"/>
  <sheetViews>
    <sheetView showGridLines="0" topLeftCell="A16" workbookViewId="0">
      <selection activeCell="D25" sqref="D25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317</v>
      </c>
      <c r="H1" s="77" t="s">
        <v>1210</v>
      </c>
    </row>
    <row r="3" spans="1:8" x14ac:dyDescent="0.25">
      <c r="A3" s="364" t="str">
        <f>"Tabela Referente à "&amp;G1</f>
        <v>Tabela Referente à Figura 5.11</v>
      </c>
      <c r="B3" s="364"/>
      <c r="C3" s="364"/>
      <c r="D3" s="364"/>
    </row>
    <row r="4" spans="1:8" x14ac:dyDescent="0.25">
      <c r="A4" s="365" t="str">
        <f>H1</f>
        <v>Evolução dos Percentuais de Atrasos e Cancelamentos – indústria, por mês,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75">
        <v>1.7569462654915689E-2</v>
      </c>
      <c r="C6" s="75">
        <v>9.0091449261906972E-2</v>
      </c>
      <c r="D6" s="75">
        <v>3.3504317147897131E-2</v>
      </c>
      <c r="E6" s="77">
        <v>1</v>
      </c>
    </row>
    <row r="7" spans="1:8" x14ac:dyDescent="0.25">
      <c r="A7" s="17" t="s">
        <v>22</v>
      </c>
      <c r="B7" s="76">
        <v>1.8717426386941453E-2</v>
      </c>
      <c r="C7" s="76">
        <v>8.905005189868298E-2</v>
      </c>
      <c r="D7" s="76">
        <v>3.3875685804025182E-2</v>
      </c>
      <c r="E7" s="77">
        <v>2</v>
      </c>
    </row>
    <row r="8" spans="1:8" x14ac:dyDescent="0.25">
      <c r="A8" s="16" t="s">
        <v>23</v>
      </c>
      <c r="B8" s="75">
        <v>2.0391807658058772E-2</v>
      </c>
      <c r="C8" s="75">
        <v>7.9707039619774822E-2</v>
      </c>
      <c r="D8" s="75">
        <v>3.371122105782591E-2</v>
      </c>
      <c r="E8" s="77">
        <v>3</v>
      </c>
    </row>
    <row r="9" spans="1:8" x14ac:dyDescent="0.25">
      <c r="A9" s="17" t="s">
        <v>24</v>
      </c>
      <c r="B9" s="76">
        <v>2.1585002948396211E-2</v>
      </c>
      <c r="C9" s="76">
        <v>7.0682719665858415E-2</v>
      </c>
      <c r="D9" s="76">
        <v>2.813012460229582E-2</v>
      </c>
      <c r="E9" s="77">
        <v>4</v>
      </c>
    </row>
    <row r="10" spans="1:8" x14ac:dyDescent="0.25">
      <c r="A10" s="16" t="s">
        <v>25</v>
      </c>
      <c r="B10" s="75">
        <v>2.0245365021730757E-2</v>
      </c>
      <c r="C10" s="75">
        <v>5.42281992251109E-2</v>
      </c>
      <c r="D10" s="75">
        <v>2.2123645347857823E-2</v>
      </c>
      <c r="E10" s="77">
        <v>5</v>
      </c>
    </row>
    <row r="11" spans="1:8" x14ac:dyDescent="0.25">
      <c r="A11" s="17" t="s">
        <v>26</v>
      </c>
      <c r="B11" s="76">
        <v>1.5767374103801881E-2</v>
      </c>
      <c r="C11" s="76">
        <v>5.0280059204225555E-2</v>
      </c>
      <c r="D11" s="76">
        <v>2.0431262152828162E-2</v>
      </c>
      <c r="E11" s="77">
        <v>6</v>
      </c>
    </row>
    <row r="12" spans="1:8" x14ac:dyDescent="0.25">
      <c r="A12" s="16" t="s">
        <v>27</v>
      </c>
      <c r="B12" s="75">
        <v>1.4613778705636743E-2</v>
      </c>
      <c r="C12" s="75">
        <v>6.5489920770233676E-2</v>
      </c>
      <c r="D12" s="75">
        <v>2.5498946946143818E-2</v>
      </c>
      <c r="E12" s="77">
        <v>7</v>
      </c>
    </row>
    <row r="13" spans="1:8" x14ac:dyDescent="0.25">
      <c r="A13" s="17" t="s">
        <v>28</v>
      </c>
      <c r="B13" s="76">
        <v>9.2662386608790576E-3</v>
      </c>
      <c r="C13" s="76">
        <v>4.1241981818897329E-2</v>
      </c>
      <c r="D13" s="76">
        <v>1.6252803903821181E-2</v>
      </c>
      <c r="E13" s="77">
        <v>8</v>
      </c>
    </row>
    <row r="14" spans="1:8" x14ac:dyDescent="0.25">
      <c r="A14" s="16" t="s">
        <v>29</v>
      </c>
      <c r="B14" s="75">
        <v>1.766516074117724E-2</v>
      </c>
      <c r="C14" s="75">
        <v>6.851871600725179E-2</v>
      </c>
      <c r="D14" s="75">
        <v>2.4754718993281435E-2</v>
      </c>
      <c r="E14" s="77">
        <v>9</v>
      </c>
    </row>
    <row r="15" spans="1:8" x14ac:dyDescent="0.25">
      <c r="A15" s="17" t="s">
        <v>30</v>
      </c>
      <c r="B15" s="76">
        <v>1.0073373958462879E-2</v>
      </c>
      <c r="C15" s="76">
        <v>5.9082914572864319E-2</v>
      </c>
      <c r="D15" s="76">
        <v>2.4070351758793969E-2</v>
      </c>
      <c r="E15" s="77">
        <v>10</v>
      </c>
    </row>
    <row r="16" spans="1:8" x14ac:dyDescent="0.25">
      <c r="A16" s="16" t="s">
        <v>31</v>
      </c>
      <c r="B16" s="75">
        <v>1.5941517255809695E-2</v>
      </c>
      <c r="C16" s="75">
        <v>8.4507229428024661E-2</v>
      </c>
      <c r="D16" s="75">
        <v>3.290452902402722E-2</v>
      </c>
      <c r="E16" s="77">
        <v>11</v>
      </c>
    </row>
    <row r="17" spans="1:5" x14ac:dyDescent="0.25">
      <c r="A17" s="17" t="s">
        <v>32</v>
      </c>
      <c r="B17" s="76">
        <v>1.4756600213898602E-2</v>
      </c>
      <c r="C17" s="76">
        <v>9.948895583553892E-2</v>
      </c>
      <c r="D17" s="76">
        <v>3.6321945626852384E-2</v>
      </c>
      <c r="E17" s="77">
        <v>12</v>
      </c>
    </row>
    <row r="18" spans="1:5" x14ac:dyDescent="0.25">
      <c r="A18" s="1"/>
      <c r="B18" s="20"/>
      <c r="C18" s="20"/>
      <c r="D18" s="2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Plan201"/>
  <dimension ref="A1:H19"/>
  <sheetViews>
    <sheetView showGridLines="0" topLeftCell="A11" workbookViewId="0">
      <selection activeCell="C20" sqref="C2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77"/>
      <c r="D1" s="77"/>
      <c r="E1" s="77"/>
      <c r="F1" s="77"/>
      <c r="G1" s="77" t="s">
        <v>318</v>
      </c>
      <c r="H1" s="77" t="s">
        <v>1211</v>
      </c>
    </row>
    <row r="3" spans="1:8" x14ac:dyDescent="0.25">
      <c r="A3" s="364" t="str">
        <f>"Tabela Referente à "&amp;G1</f>
        <v>Tabela Referente à Figura 5.12</v>
      </c>
      <c r="B3" s="364"/>
      <c r="C3" s="364"/>
      <c r="D3" s="364"/>
    </row>
    <row r="4" spans="1:8" x14ac:dyDescent="0.25">
      <c r="A4" s="365" t="str">
        <f>H1</f>
        <v>Variação dos Percentuais de Atrasos e Cancelamentos com relação ao mesmo mês do ano anterior, – indústria, 2019</v>
      </c>
      <c r="B4" s="365"/>
      <c r="C4" s="365"/>
      <c r="D4" s="365"/>
    </row>
    <row r="5" spans="1:8" x14ac:dyDescent="0.25">
      <c r="A5" s="1" t="s">
        <v>20</v>
      </c>
      <c r="B5" s="20" t="s">
        <v>241</v>
      </c>
      <c r="C5" s="20" t="s">
        <v>242</v>
      </c>
      <c r="D5" s="20" t="s">
        <v>243</v>
      </c>
    </row>
    <row r="6" spans="1:8" x14ac:dyDescent="0.25">
      <c r="A6" s="16" t="s">
        <v>21</v>
      </c>
      <c r="B6" s="60">
        <v>-0.83666143769056378</v>
      </c>
      <c r="C6" s="60">
        <v>0.27759807744324672</v>
      </c>
      <c r="D6" s="60">
        <v>0.29511683195635824</v>
      </c>
      <c r="E6" s="115">
        <v>1</v>
      </c>
    </row>
    <row r="7" spans="1:8" x14ac:dyDescent="0.25">
      <c r="A7" s="17" t="s">
        <v>22</v>
      </c>
      <c r="B7" s="61">
        <v>-0.85142334103139095</v>
      </c>
      <c r="C7" s="61">
        <v>0.9260351813989155</v>
      </c>
      <c r="D7" s="61">
        <v>0.96641953471337949</v>
      </c>
      <c r="E7" s="115">
        <v>2</v>
      </c>
    </row>
    <row r="8" spans="1:8" x14ac:dyDescent="0.25">
      <c r="A8" s="16" t="s">
        <v>23</v>
      </c>
      <c r="B8" s="60">
        <v>-0.72669307640565117</v>
      </c>
      <c r="C8" s="60">
        <v>0.34716277424361325</v>
      </c>
      <c r="D8" s="60">
        <v>0.41741407938147129</v>
      </c>
      <c r="E8" s="115">
        <v>3</v>
      </c>
    </row>
    <row r="9" spans="1:8" x14ac:dyDescent="0.25">
      <c r="A9" s="17" t="s">
        <v>24</v>
      </c>
      <c r="B9" s="61">
        <v>0.661448100920354</v>
      </c>
      <c r="C9" s="61">
        <v>0.41078142140073637</v>
      </c>
      <c r="D9" s="61">
        <v>0.48880842907611183</v>
      </c>
      <c r="E9" s="115">
        <v>4</v>
      </c>
    </row>
    <row r="10" spans="1:8" x14ac:dyDescent="0.25">
      <c r="A10" s="16" t="s">
        <v>25</v>
      </c>
      <c r="B10" s="60">
        <v>-0.24398159365659802</v>
      </c>
      <c r="C10" s="60">
        <v>-0.24364896871018876</v>
      </c>
      <c r="D10" s="60">
        <v>-0.19748277505281189</v>
      </c>
      <c r="E10" s="115">
        <v>5</v>
      </c>
    </row>
    <row r="11" spans="1:8" x14ac:dyDescent="0.25">
      <c r="A11" s="17" t="s">
        <v>26</v>
      </c>
      <c r="B11" s="61">
        <v>-0.21427996437279762</v>
      </c>
      <c r="C11" s="61">
        <v>-0.29783158465869863</v>
      </c>
      <c r="D11" s="61">
        <v>-0.24236709874802748</v>
      </c>
      <c r="E11" s="115">
        <v>6</v>
      </c>
    </row>
    <row r="12" spans="1:8" x14ac:dyDescent="0.25">
      <c r="A12" s="16" t="s">
        <v>27</v>
      </c>
      <c r="B12" s="60">
        <v>-0.2623508842314331</v>
      </c>
      <c r="C12" s="60">
        <v>-0.39198968047962357</v>
      </c>
      <c r="D12" s="60">
        <v>-0.44994940330838407</v>
      </c>
      <c r="E12" s="115">
        <v>7</v>
      </c>
    </row>
    <row r="13" spans="1:8" x14ac:dyDescent="0.25">
      <c r="A13" s="17" t="s">
        <v>28</v>
      </c>
      <c r="B13" s="61">
        <v>-0.33708538603275978</v>
      </c>
      <c r="C13" s="61">
        <v>-0.2632007706043194</v>
      </c>
      <c r="D13" s="61">
        <v>-0.23295070631217313</v>
      </c>
      <c r="E13" s="115">
        <v>8</v>
      </c>
    </row>
    <row r="14" spans="1:8" x14ac:dyDescent="0.25">
      <c r="A14" s="16" t="s">
        <v>29</v>
      </c>
      <c r="B14" s="60">
        <v>0.25359202839807216</v>
      </c>
      <c r="C14" s="60">
        <v>0.25509174564778164</v>
      </c>
      <c r="D14" s="60">
        <v>9.8008350162589977E-2</v>
      </c>
      <c r="E14" s="115">
        <v>9</v>
      </c>
    </row>
    <row r="15" spans="1:8" x14ac:dyDescent="0.25">
      <c r="A15" s="17" t="s">
        <v>30</v>
      </c>
      <c r="B15" s="61">
        <v>-0.31774379003850989</v>
      </c>
      <c r="C15" s="61">
        <v>-0.15712542555902473</v>
      </c>
      <c r="D15" s="61">
        <v>6.1175465784292279E-3</v>
      </c>
      <c r="E15" s="115">
        <v>10</v>
      </c>
    </row>
    <row r="16" spans="1:8" x14ac:dyDescent="0.25">
      <c r="A16" s="16" t="s">
        <v>31</v>
      </c>
      <c r="B16" s="60">
        <v>-0.23784460907839303</v>
      </c>
      <c r="C16" s="60">
        <v>-0.10405189011811469</v>
      </c>
      <c r="D16" s="60">
        <v>-5.7782430768177767E-2</v>
      </c>
      <c r="E16" s="115">
        <v>11</v>
      </c>
    </row>
    <row r="17" spans="1:5" x14ac:dyDescent="0.25">
      <c r="A17" s="17" t="s">
        <v>32</v>
      </c>
      <c r="B17" s="61">
        <v>-0.24787481558467758</v>
      </c>
      <c r="C17" s="61">
        <v>-0.19918514452932479</v>
      </c>
      <c r="D17" s="61">
        <v>-0.21145385012177872</v>
      </c>
      <c r="E17" s="115">
        <v>12</v>
      </c>
    </row>
    <row r="18" spans="1:5" x14ac:dyDescent="0.25">
      <c r="A18" s="1"/>
      <c r="B18" s="20"/>
      <c r="C18" s="20"/>
      <c r="D18" s="20"/>
    </row>
    <row r="19" spans="1:5" x14ac:dyDescent="0.25">
      <c r="B19" s="77" t="s">
        <v>238</v>
      </c>
      <c r="C19" s="77" t="s">
        <v>239</v>
      </c>
      <c r="D19" s="77" t="s">
        <v>240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Plan133"/>
  <dimension ref="A1:H26"/>
  <sheetViews>
    <sheetView showGridLines="0" workbookViewId="0">
      <selection activeCell="A26" sqref="A26:C26"/>
    </sheetView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8" x14ac:dyDescent="0.25">
      <c r="C1" s="77"/>
      <c r="D1" s="77"/>
      <c r="E1" s="77"/>
      <c r="F1" s="77"/>
      <c r="G1" s="77" t="s">
        <v>710</v>
      </c>
      <c r="H1" s="77" t="s">
        <v>1214</v>
      </c>
    </row>
    <row r="3" spans="1:8" x14ac:dyDescent="0.25">
      <c r="A3" s="364" t="str">
        <f>"Tabela Referente à "&amp;G1</f>
        <v>Tabela Referente à Figura 5.13</v>
      </c>
      <c r="B3" s="364"/>
      <c r="C3" s="364"/>
    </row>
    <row r="4" spans="1:8" x14ac:dyDescent="0.25">
      <c r="A4" s="365" t="str">
        <f>H1</f>
        <v>Percentuais de Atrasos nas 20 principais rotas domésticas, 2019</v>
      </c>
      <c r="B4" s="365"/>
      <c r="C4" s="365"/>
    </row>
    <row r="5" spans="1:8" x14ac:dyDescent="0.25">
      <c r="A5" s="1" t="s">
        <v>20</v>
      </c>
      <c r="B5" s="20" t="s">
        <v>239</v>
      </c>
      <c r="C5" s="20" t="s">
        <v>240</v>
      </c>
    </row>
    <row r="6" spans="1:8" x14ac:dyDescent="0.25">
      <c r="A6" s="16" t="s">
        <v>561</v>
      </c>
      <c r="B6" s="75">
        <v>6.9612160818298061E-2</v>
      </c>
      <c r="C6" s="75">
        <v>2.1253018894729366E-2</v>
      </c>
    </row>
    <row r="7" spans="1:8" x14ac:dyDescent="0.25">
      <c r="A7" s="17" t="s">
        <v>564</v>
      </c>
      <c r="B7" s="76">
        <v>6.9432900709673298E-2</v>
      </c>
      <c r="C7" s="76">
        <v>2.4614794450482706E-2</v>
      </c>
    </row>
    <row r="8" spans="1:8" x14ac:dyDescent="0.25">
      <c r="A8" s="16" t="s">
        <v>565</v>
      </c>
      <c r="B8" s="75">
        <v>6.4553686934023288E-2</v>
      </c>
      <c r="C8" s="75">
        <v>2.0698576972833119E-2</v>
      </c>
    </row>
    <row r="9" spans="1:8" x14ac:dyDescent="0.25">
      <c r="A9" s="17" t="s">
        <v>563</v>
      </c>
      <c r="B9" s="76">
        <v>8.4840824709692703E-2</v>
      </c>
      <c r="C9" s="76">
        <v>3.4046923137688603E-2</v>
      </c>
    </row>
    <row r="10" spans="1:8" x14ac:dyDescent="0.25">
      <c r="A10" s="16" t="s">
        <v>562</v>
      </c>
      <c r="B10" s="75">
        <v>7.9516859587317565E-2</v>
      </c>
      <c r="C10" s="75">
        <v>2.8267069283677237E-2</v>
      </c>
    </row>
    <row r="11" spans="1:8" x14ac:dyDescent="0.25">
      <c r="A11" s="17" t="s">
        <v>568</v>
      </c>
      <c r="B11" s="76">
        <v>6.1563624468433102E-2</v>
      </c>
      <c r="C11" s="76">
        <v>2.0085050703303894E-2</v>
      </c>
    </row>
    <row r="12" spans="1:8" x14ac:dyDescent="0.25">
      <c r="A12" s="16" t="s">
        <v>567</v>
      </c>
      <c r="B12" s="75">
        <v>7.4591903960178604E-2</v>
      </c>
      <c r="C12" s="75">
        <v>1.9105482761144866E-2</v>
      </c>
    </row>
    <row r="13" spans="1:8" x14ac:dyDescent="0.25">
      <c r="A13" s="17" t="s">
        <v>566</v>
      </c>
      <c r="B13" s="76">
        <v>7.7156685963746793E-2</v>
      </c>
      <c r="C13" s="76">
        <v>2.5434184302932525E-2</v>
      </c>
    </row>
    <row r="14" spans="1:8" x14ac:dyDescent="0.25">
      <c r="A14" s="16" t="s">
        <v>571</v>
      </c>
      <c r="B14" s="75">
        <v>6.2923976608187132E-2</v>
      </c>
      <c r="C14" s="75">
        <v>1.8479532163742689E-2</v>
      </c>
    </row>
    <row r="15" spans="1:8" x14ac:dyDescent="0.25">
      <c r="A15" s="17" t="s">
        <v>570</v>
      </c>
      <c r="B15" s="76">
        <v>7.6461269073626284E-2</v>
      </c>
      <c r="C15" s="76">
        <v>2.8266488785124656E-2</v>
      </c>
    </row>
    <row r="16" spans="1:8" x14ac:dyDescent="0.25">
      <c r="A16" s="16" t="s">
        <v>569</v>
      </c>
      <c r="B16" s="75">
        <v>8.0532500616320155E-2</v>
      </c>
      <c r="C16" s="75">
        <v>2.8268551236749116E-2</v>
      </c>
    </row>
    <row r="17" spans="1:3" x14ac:dyDescent="0.25">
      <c r="A17" s="17" t="s">
        <v>575</v>
      </c>
      <c r="B17" s="76">
        <v>6.5983827493261454E-2</v>
      </c>
      <c r="C17" s="76">
        <v>2.4690026954177897E-2</v>
      </c>
    </row>
    <row r="18" spans="1:3" x14ac:dyDescent="0.25">
      <c r="A18" s="16" t="s">
        <v>572</v>
      </c>
      <c r="B18" s="75">
        <v>6.9027973435298859E-2</v>
      </c>
      <c r="C18" s="75">
        <v>2.9080297846649224E-2</v>
      </c>
    </row>
    <row r="19" spans="1:3" x14ac:dyDescent="0.25">
      <c r="A19" s="17" t="s">
        <v>573</v>
      </c>
      <c r="B19" s="76">
        <v>7.2663050334300497E-2</v>
      </c>
      <c r="C19" s="76">
        <v>3.01501198435726E-2</v>
      </c>
    </row>
    <row r="20" spans="1:3" x14ac:dyDescent="0.25">
      <c r="A20" s="16" t="s">
        <v>574</v>
      </c>
      <c r="B20" s="75">
        <v>5.1371622315832734E-2</v>
      </c>
      <c r="C20" s="75">
        <v>1.746635158738313E-2</v>
      </c>
    </row>
    <row r="21" spans="1:3" x14ac:dyDescent="0.25">
      <c r="A21" s="17" t="s">
        <v>972</v>
      </c>
      <c r="B21" s="76">
        <v>6.4089257913855738E-2</v>
      </c>
      <c r="C21" s="76">
        <v>2.2055007784120395E-2</v>
      </c>
    </row>
    <row r="22" spans="1:3" x14ac:dyDescent="0.25">
      <c r="A22" s="16" t="s">
        <v>794</v>
      </c>
      <c r="B22" s="75">
        <v>7.0820259973106231E-2</v>
      </c>
      <c r="C22" s="75">
        <v>2.1515015688032272E-2</v>
      </c>
    </row>
    <row r="23" spans="1:3" x14ac:dyDescent="0.25">
      <c r="A23" s="17" t="s">
        <v>973</v>
      </c>
      <c r="B23" s="76">
        <v>5.7494569152787833E-2</v>
      </c>
      <c r="C23" s="76">
        <v>1.6220130340333091E-2</v>
      </c>
    </row>
    <row r="24" spans="1:3" x14ac:dyDescent="0.25">
      <c r="A24" s="16" t="s">
        <v>974</v>
      </c>
      <c r="B24" s="75">
        <v>6.9298542866824811E-2</v>
      </c>
      <c r="C24" s="75">
        <v>3.2023043036258893E-2</v>
      </c>
    </row>
    <row r="25" spans="1:3" x14ac:dyDescent="0.25">
      <c r="A25" s="17" t="s">
        <v>795</v>
      </c>
      <c r="B25" s="76">
        <v>5.9349159775940248E-2</v>
      </c>
      <c r="C25" s="76">
        <v>1.9738596959189118E-2</v>
      </c>
    </row>
    <row r="26" spans="1:3" x14ac:dyDescent="0.25">
      <c r="A26" s="1"/>
      <c r="B26" s="1"/>
      <c r="C26" s="20"/>
    </row>
  </sheetData>
  <sortState xmlns:xlrd2="http://schemas.microsoft.com/office/spreadsheetml/2017/richdata2"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Plan134"/>
  <dimension ref="A1:H26"/>
  <sheetViews>
    <sheetView showGridLines="0" workbookViewId="0">
      <selection activeCell="B26" sqref="A26:B26"/>
    </sheetView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8" x14ac:dyDescent="0.25">
      <c r="C1" s="77"/>
      <c r="D1" s="77"/>
      <c r="E1" s="77"/>
      <c r="F1" s="77"/>
      <c r="G1" s="77" t="s">
        <v>711</v>
      </c>
      <c r="H1" s="77" t="s">
        <v>1215</v>
      </c>
    </row>
    <row r="3" spans="1:8" x14ac:dyDescent="0.25">
      <c r="A3" s="364" t="str">
        <f>"Tabela Referente à "&amp;G1</f>
        <v>Tabela Referente à Figura 5.14</v>
      </c>
      <c r="B3" s="364"/>
    </row>
    <row r="4" spans="1:8" x14ac:dyDescent="0.25">
      <c r="A4" s="365" t="str">
        <f>H1</f>
        <v>Percentuais de Cancelamentos nas 20 principais rotas domésticas, 2019</v>
      </c>
      <c r="B4" s="365"/>
    </row>
    <row r="5" spans="1:8" x14ac:dyDescent="0.25">
      <c r="A5" s="1" t="s">
        <v>20</v>
      </c>
      <c r="B5" s="20" t="s">
        <v>238</v>
      </c>
    </row>
    <row r="6" spans="1:8" x14ac:dyDescent="0.25">
      <c r="A6" s="16" t="s">
        <v>561</v>
      </c>
      <c r="B6" s="75">
        <v>3.4616123103930661E-2</v>
      </c>
    </row>
    <row r="7" spans="1:8" x14ac:dyDescent="0.25">
      <c r="A7" s="17" t="s">
        <v>564</v>
      </c>
      <c r="B7" s="76">
        <v>1.056427125506073E-2</v>
      </c>
    </row>
    <row r="8" spans="1:8" x14ac:dyDescent="0.25">
      <c r="A8" s="16" t="s">
        <v>565</v>
      </c>
      <c r="B8" s="75">
        <v>1.1192836584585865E-2</v>
      </c>
    </row>
    <row r="9" spans="1:8" x14ac:dyDescent="0.25">
      <c r="A9" s="17" t="s">
        <v>563</v>
      </c>
      <c r="B9" s="76">
        <v>9.2353447601158326E-3</v>
      </c>
    </row>
    <row r="10" spans="1:8" x14ac:dyDescent="0.25">
      <c r="A10" s="16" t="s">
        <v>562</v>
      </c>
      <c r="B10" s="75">
        <v>7.9054672547224768E-3</v>
      </c>
    </row>
    <row r="11" spans="1:8" x14ac:dyDescent="0.25">
      <c r="A11" s="17" t="s">
        <v>568</v>
      </c>
      <c r="B11" s="76">
        <v>1.0423410591738961E-2</v>
      </c>
    </row>
    <row r="12" spans="1:8" x14ac:dyDescent="0.25">
      <c r="A12" s="16" t="s">
        <v>567</v>
      </c>
      <c r="B12" s="75">
        <v>9.1390440269819399E-3</v>
      </c>
    </row>
    <row r="13" spans="1:8" x14ac:dyDescent="0.25">
      <c r="A13" s="17" t="s">
        <v>566</v>
      </c>
      <c r="B13" s="76">
        <v>7.2545694365931789E-3</v>
      </c>
    </row>
    <row r="14" spans="1:8" x14ac:dyDescent="0.25">
      <c r="A14" s="16" t="s">
        <v>571</v>
      </c>
      <c r="B14" s="75">
        <v>1.2245841035120148E-2</v>
      </c>
    </row>
    <row r="15" spans="1:8" x14ac:dyDescent="0.25">
      <c r="A15" s="17" t="s">
        <v>570</v>
      </c>
      <c r="B15" s="76">
        <v>1.2759301942706618E-2</v>
      </c>
    </row>
    <row r="16" spans="1:8" x14ac:dyDescent="0.25">
      <c r="A16" s="16" t="s">
        <v>569</v>
      </c>
      <c r="B16" s="75">
        <v>6.9365105271748002E-3</v>
      </c>
    </row>
    <row r="17" spans="1:2" x14ac:dyDescent="0.25">
      <c r="A17" s="17" t="s">
        <v>575</v>
      </c>
      <c r="B17" s="76">
        <v>8.1274729975403699E-3</v>
      </c>
    </row>
    <row r="18" spans="1:2" x14ac:dyDescent="0.25">
      <c r="A18" s="16" t="s">
        <v>572</v>
      </c>
      <c r="B18" s="75">
        <v>1.1734287987271282E-2</v>
      </c>
    </row>
    <row r="19" spans="1:2" x14ac:dyDescent="0.25">
      <c r="A19" s="17" t="s">
        <v>573</v>
      </c>
      <c r="B19" s="76">
        <v>6.890503633174643E-3</v>
      </c>
    </row>
    <row r="20" spans="1:2" x14ac:dyDescent="0.25">
      <c r="A20" s="16" t="s">
        <v>574</v>
      </c>
      <c r="B20" s="75">
        <v>1.8751890311523339E-2</v>
      </c>
    </row>
    <row r="21" spans="1:2" x14ac:dyDescent="0.25">
      <c r="A21" s="17" t="s">
        <v>972</v>
      </c>
      <c r="B21" s="76">
        <v>1.4826175869120654E-2</v>
      </c>
    </row>
    <row r="22" spans="1:2" x14ac:dyDescent="0.25">
      <c r="A22" s="16" t="s">
        <v>794</v>
      </c>
      <c r="B22" s="75">
        <v>8.8849400266548199E-3</v>
      </c>
    </row>
    <row r="23" spans="1:2" x14ac:dyDescent="0.25">
      <c r="A23" s="17" t="s">
        <v>973</v>
      </c>
      <c r="B23" s="76">
        <v>8.187302499281816E-3</v>
      </c>
    </row>
    <row r="24" spans="1:2" x14ac:dyDescent="0.25">
      <c r="A24" s="16" t="s">
        <v>974</v>
      </c>
      <c r="B24" s="75">
        <v>8.4005376344086016E-3</v>
      </c>
    </row>
    <row r="25" spans="1:2" x14ac:dyDescent="0.25">
      <c r="A25" s="17" t="s">
        <v>795</v>
      </c>
      <c r="B25" s="76">
        <v>6.8874172185430464E-3</v>
      </c>
    </row>
    <row r="26" spans="1:2" x14ac:dyDescent="0.25">
      <c r="A26" s="1"/>
      <c r="B26" s="20"/>
    </row>
  </sheetData>
  <sortState xmlns:xlrd2="http://schemas.microsoft.com/office/spreadsheetml/2017/richdata2"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Plan135"/>
  <dimension ref="A1:H26"/>
  <sheetViews>
    <sheetView showGridLines="0" workbookViewId="0">
      <selection activeCell="C26" sqref="A26:C26"/>
    </sheetView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8" x14ac:dyDescent="0.25">
      <c r="C1" s="77"/>
      <c r="D1" s="77"/>
      <c r="E1" s="77"/>
      <c r="F1" s="77"/>
      <c r="G1" s="77" t="s">
        <v>712</v>
      </c>
      <c r="H1" s="77" t="s">
        <v>1216</v>
      </c>
    </row>
    <row r="3" spans="1:8" x14ac:dyDescent="0.25">
      <c r="A3" s="364" t="str">
        <f>"Tabela Referente à "&amp;G1</f>
        <v>Tabela Referente à Figura 5.15</v>
      </c>
      <c r="B3" s="364"/>
      <c r="C3" s="364"/>
    </row>
    <row r="4" spans="1:8" x14ac:dyDescent="0.25">
      <c r="A4" s="365" t="str">
        <f>H1</f>
        <v>Percentuais de Atrasos nas 20 principais rotas internacionais, 2019</v>
      </c>
      <c r="B4" s="365"/>
      <c r="C4" s="365"/>
    </row>
    <row r="5" spans="1:8" x14ac:dyDescent="0.25">
      <c r="A5" s="1" t="s">
        <v>20</v>
      </c>
      <c r="B5" s="20" t="s">
        <v>239</v>
      </c>
      <c r="C5" s="20" t="s">
        <v>240</v>
      </c>
    </row>
    <row r="6" spans="1:8" x14ac:dyDescent="0.25">
      <c r="A6" s="16" t="s">
        <v>987</v>
      </c>
      <c r="B6" s="75">
        <v>8.9636990468464808E-2</v>
      </c>
      <c r="C6" s="75">
        <v>3.599675522206449E-2</v>
      </c>
    </row>
    <row r="7" spans="1:8" x14ac:dyDescent="0.25">
      <c r="A7" s="17" t="s">
        <v>988</v>
      </c>
      <c r="B7" s="76">
        <v>6.9946010797840436E-2</v>
      </c>
      <c r="C7" s="76">
        <v>3.0833833233353328E-2</v>
      </c>
    </row>
    <row r="8" spans="1:8" x14ac:dyDescent="0.25">
      <c r="A8" s="16" t="s">
        <v>989</v>
      </c>
      <c r="B8" s="75">
        <v>0.10220177456457444</v>
      </c>
      <c r="C8" s="75">
        <v>4.6007229707525465E-2</v>
      </c>
    </row>
    <row r="9" spans="1:8" x14ac:dyDescent="0.25">
      <c r="A9" s="17" t="s">
        <v>990</v>
      </c>
      <c r="B9" s="76">
        <v>8.4248352964663611E-2</v>
      </c>
      <c r="C9" s="76">
        <v>3.6534238370932323E-2</v>
      </c>
    </row>
    <row r="10" spans="1:8" x14ac:dyDescent="0.25">
      <c r="A10" s="16" t="s">
        <v>805</v>
      </c>
      <c r="B10" s="75">
        <v>0.12399492170969106</v>
      </c>
      <c r="C10" s="75">
        <v>5.1629284807448161E-2</v>
      </c>
    </row>
    <row r="11" spans="1:8" x14ac:dyDescent="0.25">
      <c r="A11" s="17" t="s">
        <v>806</v>
      </c>
      <c r="B11" s="76">
        <v>8.0956761729530813E-2</v>
      </c>
      <c r="C11" s="76">
        <v>3.9098436062557501E-2</v>
      </c>
    </row>
    <row r="12" spans="1:8" x14ac:dyDescent="0.25">
      <c r="A12" s="16" t="s">
        <v>991</v>
      </c>
      <c r="B12" s="75">
        <v>0.11619870410367171</v>
      </c>
      <c r="C12" s="75">
        <v>5.7451403887688983E-2</v>
      </c>
    </row>
    <row r="13" spans="1:8" x14ac:dyDescent="0.25">
      <c r="A13" s="17" t="s">
        <v>808</v>
      </c>
      <c r="B13" s="76">
        <v>9.4561688311688305E-2</v>
      </c>
      <c r="C13" s="76">
        <v>3.2467532467532464E-2</v>
      </c>
    </row>
    <row r="14" spans="1:8" x14ac:dyDescent="0.25">
      <c r="A14" s="16" t="s">
        <v>992</v>
      </c>
      <c r="B14" s="75">
        <v>7.1404168090194745E-2</v>
      </c>
      <c r="C14" s="75">
        <v>3.1773146566450292E-2</v>
      </c>
    </row>
    <row r="15" spans="1:8" x14ac:dyDescent="0.25">
      <c r="A15" s="17" t="s">
        <v>993</v>
      </c>
      <c r="B15" s="76">
        <v>6.5970149253731347E-2</v>
      </c>
      <c r="C15" s="76">
        <v>2.7164179104477611E-2</v>
      </c>
    </row>
    <row r="16" spans="1:8" x14ac:dyDescent="0.25">
      <c r="A16" s="16" t="s">
        <v>807</v>
      </c>
      <c r="B16" s="75">
        <v>1.6639828234031134E-2</v>
      </c>
      <c r="C16" s="75">
        <v>9.1250670960815895E-3</v>
      </c>
    </row>
    <row r="17" spans="1:3" x14ac:dyDescent="0.25">
      <c r="A17" s="17" t="s">
        <v>994</v>
      </c>
      <c r="B17" s="76">
        <v>5.8742225293711127E-2</v>
      </c>
      <c r="C17" s="76">
        <v>2.1423635107118175E-2</v>
      </c>
    </row>
    <row r="18" spans="1:3" x14ac:dyDescent="0.25">
      <c r="A18" s="16" t="s">
        <v>995</v>
      </c>
      <c r="B18" s="75">
        <v>6.7642956764295673E-2</v>
      </c>
      <c r="C18" s="75">
        <v>3.1032078103207811E-2</v>
      </c>
    </row>
    <row r="19" spans="1:3" x14ac:dyDescent="0.25">
      <c r="A19" s="17" t="s">
        <v>996</v>
      </c>
      <c r="B19" s="76">
        <v>7.1476285905143627E-2</v>
      </c>
      <c r="C19" s="76">
        <v>3.5404141616566465E-2</v>
      </c>
    </row>
    <row r="20" spans="1:3" x14ac:dyDescent="0.25">
      <c r="A20" s="16" t="s">
        <v>997</v>
      </c>
      <c r="B20" s="75">
        <v>0.10333333333333333</v>
      </c>
      <c r="C20" s="75">
        <v>6.3333333333333339E-2</v>
      </c>
    </row>
    <row r="21" spans="1:3" x14ac:dyDescent="0.25">
      <c r="A21" s="17" t="s">
        <v>998</v>
      </c>
      <c r="B21" s="76">
        <v>0.11482084690553745</v>
      </c>
      <c r="C21" s="76">
        <v>6.2296416938110749E-2</v>
      </c>
    </row>
    <row r="22" spans="1:3" x14ac:dyDescent="0.25">
      <c r="A22" s="16" t="s">
        <v>809</v>
      </c>
      <c r="B22" s="75">
        <v>7.2010018785222285E-2</v>
      </c>
      <c r="C22" s="75">
        <v>4.5710707576706325E-2</v>
      </c>
    </row>
    <row r="23" spans="1:3" x14ac:dyDescent="0.25">
      <c r="A23" s="17" t="s">
        <v>999</v>
      </c>
      <c r="B23" s="76">
        <v>7.4615673040869898E-2</v>
      </c>
      <c r="C23" s="76">
        <v>3.59955005624297E-2</v>
      </c>
    </row>
    <row r="24" spans="1:3" x14ac:dyDescent="0.25">
      <c r="A24" s="16" t="s">
        <v>1000</v>
      </c>
      <c r="B24" s="75">
        <v>4.4080604534005037E-2</v>
      </c>
      <c r="C24" s="75">
        <v>1.5113350125944584E-2</v>
      </c>
    </row>
    <row r="25" spans="1:3" x14ac:dyDescent="0.25">
      <c r="A25" s="17" t="s">
        <v>1001</v>
      </c>
      <c r="B25" s="76">
        <v>4.3263288009888753E-2</v>
      </c>
      <c r="C25" s="76">
        <v>1.9777503090234856E-2</v>
      </c>
    </row>
    <row r="26" spans="1:3" x14ac:dyDescent="0.25">
      <c r="A26" s="1"/>
      <c r="B26" s="15"/>
      <c r="C26" s="168"/>
    </row>
  </sheetData>
  <sortState xmlns:xlrd2="http://schemas.microsoft.com/office/spreadsheetml/2017/richdata2"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Plan160"/>
  <dimension ref="A1:H26"/>
  <sheetViews>
    <sheetView showGridLines="0" workbookViewId="0">
      <selection activeCell="B26" sqref="A26:B26"/>
    </sheetView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8" x14ac:dyDescent="0.25">
      <c r="C1" s="77"/>
      <c r="D1" s="77"/>
      <c r="E1" s="77"/>
      <c r="F1" s="77"/>
      <c r="G1" s="77" t="s">
        <v>713</v>
      </c>
      <c r="H1" s="77" t="s">
        <v>1217</v>
      </c>
    </row>
    <row r="3" spans="1:8" x14ac:dyDescent="0.25">
      <c r="A3" s="364" t="str">
        <f>"Tabela Referente à "&amp;G1</f>
        <v>Tabela Referente à Figura 5.16</v>
      </c>
      <c r="B3" s="364"/>
    </row>
    <row r="4" spans="1:8" x14ac:dyDescent="0.25">
      <c r="A4" s="365" t="str">
        <f>H1</f>
        <v>Percentuais de Cancelamentos nas 20 principais rotas internacionais, 2019</v>
      </c>
      <c r="B4" s="365"/>
    </row>
    <row r="5" spans="1:8" x14ac:dyDescent="0.25">
      <c r="A5" s="1" t="s">
        <v>20</v>
      </c>
      <c r="B5" s="20" t="s">
        <v>238</v>
      </c>
    </row>
    <row r="6" spans="1:8" x14ac:dyDescent="0.25">
      <c r="A6" s="16" t="s">
        <v>987</v>
      </c>
      <c r="B6" s="75">
        <v>1.0534764723587839E-2</v>
      </c>
    </row>
    <row r="7" spans="1:8" x14ac:dyDescent="0.25">
      <c r="A7" s="17" t="s">
        <v>988</v>
      </c>
      <c r="B7" s="76">
        <v>6.4370008344260344E-3</v>
      </c>
    </row>
    <row r="8" spans="1:8" x14ac:dyDescent="0.25">
      <c r="A8" s="16" t="s">
        <v>989</v>
      </c>
      <c r="B8" s="75">
        <v>9.762447120078099E-3</v>
      </c>
    </row>
    <row r="9" spans="1:8" x14ac:dyDescent="0.25">
      <c r="A9" s="17" t="s">
        <v>990</v>
      </c>
      <c r="B9" s="76">
        <v>1.1836654172420595E-2</v>
      </c>
    </row>
    <row r="10" spans="1:8" x14ac:dyDescent="0.25">
      <c r="A10" s="16" t="s">
        <v>805</v>
      </c>
      <c r="B10" s="75">
        <v>1.6899028305872412E-3</v>
      </c>
    </row>
    <row r="11" spans="1:8" x14ac:dyDescent="0.25">
      <c r="A11" s="17" t="s">
        <v>806</v>
      </c>
      <c r="B11" s="76">
        <v>6.3985374771480807E-3</v>
      </c>
    </row>
    <row r="12" spans="1:8" x14ac:dyDescent="0.25">
      <c r="A12" s="16" t="s">
        <v>991</v>
      </c>
      <c r="B12" s="75">
        <v>9.8374679213002574E-3</v>
      </c>
    </row>
    <row r="13" spans="1:8" x14ac:dyDescent="0.25">
      <c r="A13" s="17" t="s">
        <v>808</v>
      </c>
      <c r="B13" s="76">
        <v>6.0508269463493344E-3</v>
      </c>
    </row>
    <row r="14" spans="1:8" x14ac:dyDescent="0.25">
      <c r="A14" s="16" t="s">
        <v>992</v>
      </c>
      <c r="B14" s="75">
        <v>8.1328363266689255E-3</v>
      </c>
    </row>
    <row r="15" spans="1:8" x14ac:dyDescent="0.25">
      <c r="A15" s="17" t="s">
        <v>993</v>
      </c>
      <c r="B15" s="76">
        <v>4.7534165181224008E-3</v>
      </c>
    </row>
    <row r="16" spans="1:8" x14ac:dyDescent="0.25">
      <c r="A16" s="16" t="s">
        <v>807</v>
      </c>
      <c r="B16" s="75">
        <v>2.6831231553528306E-4</v>
      </c>
    </row>
    <row r="17" spans="1:2" x14ac:dyDescent="0.25">
      <c r="A17" s="17" t="s">
        <v>994</v>
      </c>
      <c r="B17" s="76">
        <v>6.8634179821551134E-3</v>
      </c>
    </row>
    <row r="18" spans="1:2" x14ac:dyDescent="0.25">
      <c r="A18" s="16" t="s">
        <v>995</v>
      </c>
      <c r="B18" s="75">
        <v>1.0010355540214014E-2</v>
      </c>
    </row>
    <row r="19" spans="1:2" x14ac:dyDescent="0.25">
      <c r="A19" s="17" t="s">
        <v>996</v>
      </c>
      <c r="B19" s="76">
        <v>7.2944297082228118E-3</v>
      </c>
    </row>
    <row r="20" spans="1:2" x14ac:dyDescent="0.25">
      <c r="A20" s="16" t="s">
        <v>997</v>
      </c>
      <c r="B20" s="75">
        <v>4.4247787610619468E-3</v>
      </c>
    </row>
    <row r="21" spans="1:2" x14ac:dyDescent="0.25">
      <c r="A21" s="17" t="s">
        <v>998</v>
      </c>
      <c r="B21" s="76">
        <v>1.6260162601626016E-3</v>
      </c>
    </row>
    <row r="22" spans="1:2" x14ac:dyDescent="0.25">
      <c r="A22" s="16" t="s">
        <v>809</v>
      </c>
      <c r="B22" s="75">
        <v>9.3052109181141433E-3</v>
      </c>
    </row>
    <row r="23" spans="1:2" x14ac:dyDescent="0.25">
      <c r="A23" s="17" t="s">
        <v>999</v>
      </c>
      <c r="B23" s="76">
        <v>1.9485294117647059E-2</v>
      </c>
    </row>
    <row r="24" spans="1:2" x14ac:dyDescent="0.25">
      <c r="A24" s="16" t="s">
        <v>1000</v>
      </c>
      <c r="B24" s="75">
        <v>6.2578222778473091E-3</v>
      </c>
    </row>
    <row r="25" spans="1:2" x14ac:dyDescent="0.25">
      <c r="A25" s="17" t="s">
        <v>1001</v>
      </c>
      <c r="B25" s="76">
        <v>1.2345679012345679E-3</v>
      </c>
    </row>
    <row r="26" spans="1:2" x14ac:dyDescent="0.25">
      <c r="A26" s="1"/>
      <c r="B26" s="20"/>
    </row>
  </sheetData>
  <sortState xmlns:xlrd2="http://schemas.microsoft.com/office/spreadsheetml/2017/richdata2"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Plan136"/>
  <dimension ref="A1:H17"/>
  <sheetViews>
    <sheetView showGridLines="0" workbookViewId="0">
      <selection activeCell="A5" sqref="A5:C15"/>
    </sheetView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77"/>
      <c r="D1" s="77"/>
      <c r="E1" s="77"/>
      <c r="F1" s="77"/>
      <c r="G1" s="77" t="s">
        <v>319</v>
      </c>
      <c r="H1" s="77" t="s">
        <v>1354</v>
      </c>
    </row>
    <row r="3" spans="1:8" x14ac:dyDescent="0.25">
      <c r="A3" s="364" t="str">
        <f>"Tabela Referente à "&amp;G1</f>
        <v>Tabela Referente à Figura 6.1</v>
      </c>
      <c r="B3" s="364"/>
      <c r="C3" s="364"/>
    </row>
    <row r="4" spans="1:8" ht="16.5" customHeight="1" x14ac:dyDescent="0.25">
      <c r="A4" s="365" t="str">
        <f>H1</f>
        <v>Evolução da Tarifa Aérea Média Doméstica Real, 2010 a 2019</v>
      </c>
      <c r="B4" s="365"/>
      <c r="C4" s="365"/>
    </row>
    <row r="5" spans="1:8" x14ac:dyDescent="0.25">
      <c r="A5" s="1" t="s">
        <v>20</v>
      </c>
      <c r="B5" s="20" t="s">
        <v>639</v>
      </c>
      <c r="C5" s="20" t="s">
        <v>531</v>
      </c>
    </row>
    <row r="6" spans="1:8" x14ac:dyDescent="0.25">
      <c r="A6" s="172">
        <v>2010</v>
      </c>
      <c r="B6" s="205">
        <v>416.94013247725201</v>
      </c>
      <c r="C6" s="205"/>
    </row>
    <row r="7" spans="1:8" x14ac:dyDescent="0.25">
      <c r="A7" s="171">
        <v>2011</v>
      </c>
      <c r="B7" s="204">
        <v>375.07619081337481</v>
      </c>
      <c r="C7" s="204">
        <v>431.80431456922418</v>
      </c>
    </row>
    <row r="8" spans="1:8" x14ac:dyDescent="0.25">
      <c r="A8" s="172">
        <v>2012</v>
      </c>
      <c r="B8" s="205">
        <v>373.13171580168023</v>
      </c>
      <c r="C8" s="205">
        <v>435.41381140752924</v>
      </c>
    </row>
    <row r="9" spans="1:8" x14ac:dyDescent="0.25">
      <c r="A9" s="171">
        <v>2013</v>
      </c>
      <c r="B9" s="204">
        <v>397.11805307651849</v>
      </c>
      <c r="C9" s="204">
        <v>455.57714391604378</v>
      </c>
    </row>
    <row r="10" spans="1:8" x14ac:dyDescent="0.25">
      <c r="A10" s="172">
        <v>2014</v>
      </c>
      <c r="B10" s="205">
        <v>371.37934839744793</v>
      </c>
      <c r="C10" s="205">
        <v>435.18031927853872</v>
      </c>
    </row>
    <row r="11" spans="1:8" x14ac:dyDescent="0.25">
      <c r="A11" s="171">
        <v>2015</v>
      </c>
      <c r="B11" s="204">
        <v>326.2745661410288</v>
      </c>
      <c r="C11" s="204">
        <v>396.07617400434629</v>
      </c>
    </row>
    <row r="12" spans="1:8" x14ac:dyDescent="0.25">
      <c r="A12" s="172">
        <v>2016</v>
      </c>
      <c r="B12" s="205">
        <v>301.57425641312193</v>
      </c>
      <c r="C12" s="205">
        <v>388.74338785188223</v>
      </c>
    </row>
    <row r="13" spans="1:8" x14ac:dyDescent="0.25">
      <c r="A13" s="171">
        <v>2017</v>
      </c>
      <c r="B13" s="204">
        <v>302.89860309376081</v>
      </c>
      <c r="C13" s="204">
        <v>386.49153206230466</v>
      </c>
    </row>
    <row r="14" spans="1:8" x14ac:dyDescent="0.25">
      <c r="A14" s="172">
        <v>2018</v>
      </c>
      <c r="B14" s="205">
        <v>301.15429295660056</v>
      </c>
      <c r="C14" s="205">
        <v>389.7355595969625</v>
      </c>
    </row>
    <row r="15" spans="1:8" x14ac:dyDescent="0.25">
      <c r="A15" s="171">
        <v>2019</v>
      </c>
      <c r="B15" s="204">
        <v>338.30660726613331</v>
      </c>
      <c r="C15" s="204">
        <v>420.87411720945425</v>
      </c>
    </row>
    <row r="16" spans="1:8" x14ac:dyDescent="0.25">
      <c r="A16" s="1"/>
      <c r="B16" s="20"/>
      <c r="C16" s="20"/>
      <c r="D16" s="113">
        <f>B15/B6-1</f>
        <v>-0.18859668112042172</v>
      </c>
    </row>
    <row r="17" spans="2:2" x14ac:dyDescent="0.25">
      <c r="B17" s="113">
        <f>B15/B6-1</f>
        <v>-0.18859668112042172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Plan165"/>
  <dimension ref="A1:H16"/>
  <sheetViews>
    <sheetView showGridLines="0" workbookViewId="0">
      <selection activeCell="J4" sqref="J4"/>
    </sheetView>
  </sheetViews>
  <sheetFormatPr defaultRowHeight="15" x14ac:dyDescent="0.25"/>
  <cols>
    <col min="1" max="1" width="12" customWidth="1"/>
    <col min="2" max="2" width="51" customWidth="1"/>
    <col min="3" max="3" width="13.85546875" bestFit="1" customWidth="1"/>
  </cols>
  <sheetData>
    <row r="1" spans="1:8" x14ac:dyDescent="0.25">
      <c r="C1" s="77"/>
      <c r="D1" s="77"/>
      <c r="E1" s="77"/>
      <c r="F1" s="77"/>
      <c r="G1" s="77" t="s">
        <v>320</v>
      </c>
      <c r="H1" s="77" t="s">
        <v>1355</v>
      </c>
    </row>
    <row r="3" spans="1:8" x14ac:dyDescent="0.25">
      <c r="A3" s="364" t="str">
        <f>"Tabela Referente à "&amp;G1</f>
        <v>Tabela Referente à Figura 6.2</v>
      </c>
      <c r="B3" s="364"/>
      <c r="C3" s="364"/>
    </row>
    <row r="4" spans="1:8" ht="33" customHeight="1" x14ac:dyDescent="0.25">
      <c r="A4" s="365" t="str">
        <f>H1</f>
        <v>Variação da Tarifa Aérea Média Doméstica Real com relação ao ano anterior, 2010 a 2019</v>
      </c>
      <c r="B4" s="365"/>
      <c r="C4" s="365"/>
    </row>
    <row r="5" spans="1:8" x14ac:dyDescent="0.25">
      <c r="A5" s="1" t="s">
        <v>20</v>
      </c>
      <c r="B5" s="20" t="s">
        <v>639</v>
      </c>
      <c r="C5" s="20" t="s">
        <v>531</v>
      </c>
    </row>
    <row r="6" spans="1:8" x14ac:dyDescent="0.25">
      <c r="A6" s="17">
        <v>2010</v>
      </c>
      <c r="B6" s="76">
        <v>-0.22140748610903119</v>
      </c>
      <c r="C6" s="76"/>
    </row>
    <row r="7" spans="1:8" x14ac:dyDescent="0.25">
      <c r="A7" s="16">
        <v>2011</v>
      </c>
      <c r="B7" s="75">
        <v>-0.1004075607093574</v>
      </c>
      <c r="C7" s="75">
        <v>-6.7735977506270112E-2</v>
      </c>
    </row>
    <row r="8" spans="1:8" x14ac:dyDescent="0.25">
      <c r="A8" s="17">
        <v>2012</v>
      </c>
      <c r="B8" s="76">
        <v>-5.1842133926919484E-3</v>
      </c>
      <c r="C8" s="76">
        <v>8.3591032245844098E-3</v>
      </c>
    </row>
    <row r="9" spans="1:8" x14ac:dyDescent="0.25">
      <c r="A9" s="16">
        <v>2013</v>
      </c>
      <c r="B9" s="75">
        <v>6.4283833989569036E-2</v>
      </c>
      <c r="C9" s="75">
        <v>4.6308435746064337E-2</v>
      </c>
    </row>
    <row r="10" spans="1:8" x14ac:dyDescent="0.25">
      <c r="A10" s="17">
        <v>2014</v>
      </c>
      <c r="B10" s="76">
        <v>-6.4813736065811936E-2</v>
      </c>
      <c r="C10" s="76">
        <v>-4.4771395821525013E-2</v>
      </c>
    </row>
    <row r="11" spans="1:8" x14ac:dyDescent="0.25">
      <c r="A11" s="16">
        <v>2015</v>
      </c>
      <c r="B11" s="75">
        <v>-0.1214520474847413</v>
      </c>
      <c r="C11" s="75">
        <v>-8.9857338537324083E-2</v>
      </c>
    </row>
    <row r="12" spans="1:8" x14ac:dyDescent="0.25">
      <c r="A12" s="17">
        <v>2016</v>
      </c>
      <c r="B12" s="76">
        <v>-7.5704061214598065E-2</v>
      </c>
      <c r="C12" s="76">
        <v>-1.8513575503240412E-2</v>
      </c>
    </row>
    <row r="13" spans="1:8" x14ac:dyDescent="0.25">
      <c r="A13" s="16">
        <v>2017</v>
      </c>
      <c r="B13" s="75">
        <v>4.3914447353380201E-3</v>
      </c>
      <c r="C13" s="75">
        <v>-5.7926536114758839E-3</v>
      </c>
    </row>
    <row r="14" spans="1:8" x14ac:dyDescent="0.25">
      <c r="A14" s="17">
        <v>2018</v>
      </c>
      <c r="B14" s="76">
        <v>-5.7587262514390411E-3</v>
      </c>
      <c r="C14" s="76">
        <v>8.3935280996916897E-3</v>
      </c>
    </row>
    <row r="15" spans="1:8" x14ac:dyDescent="0.25">
      <c r="A15" s="16">
        <v>2019</v>
      </c>
      <c r="B15" s="75">
        <v>0.12336637789482478</v>
      </c>
      <c r="C15" s="75">
        <v>7.9896629511284747E-2</v>
      </c>
    </row>
    <row r="16" spans="1:8" x14ac:dyDescent="0.25">
      <c r="A16" s="1"/>
      <c r="B16" s="20"/>
      <c r="C16" s="20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Plan184"/>
  <dimension ref="A1:I68"/>
  <sheetViews>
    <sheetView showGridLines="0" workbookViewId="0">
      <selection activeCell="A5" sqref="A5:C41"/>
    </sheetView>
  </sheetViews>
  <sheetFormatPr defaultRowHeight="15" x14ac:dyDescent="0.25"/>
  <cols>
    <col min="1" max="1" width="14.85546875" customWidth="1"/>
    <col min="2" max="2" width="8.140625" bestFit="1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321</v>
      </c>
      <c r="H1" s="77" t="s">
        <v>1218</v>
      </c>
    </row>
    <row r="3" spans="1:8" x14ac:dyDescent="0.25">
      <c r="A3" s="364" t="str">
        <f>"Tabela Referente à "&amp;G1</f>
        <v>Tabela Referente à Figura 6.3</v>
      </c>
      <c r="B3" s="364"/>
      <c r="C3" s="364"/>
    </row>
    <row r="4" spans="1:8" ht="32.25" customHeight="1" x14ac:dyDescent="0.25">
      <c r="A4" s="366" t="str">
        <f>H1</f>
        <v>Tarifa Aérea Média Doméstica Real mensal, 2017 a 2019</v>
      </c>
      <c r="B4" s="366"/>
      <c r="C4" s="366"/>
    </row>
    <row r="5" spans="1:8" x14ac:dyDescent="0.25">
      <c r="A5" s="1" t="s">
        <v>20</v>
      </c>
      <c r="B5" s="20" t="s">
        <v>33</v>
      </c>
      <c r="C5" s="20" t="s">
        <v>645</v>
      </c>
    </row>
    <row r="6" spans="1:8" x14ac:dyDescent="0.25">
      <c r="A6" s="271">
        <v>2017</v>
      </c>
      <c r="B6" s="286">
        <v>1</v>
      </c>
      <c r="C6" s="215">
        <v>379.55779853397513</v>
      </c>
    </row>
    <row r="7" spans="1:8" x14ac:dyDescent="0.25">
      <c r="A7" s="271" t="s">
        <v>367</v>
      </c>
      <c r="B7" s="287">
        <v>2</v>
      </c>
      <c r="C7" s="216">
        <v>355.81269420764357</v>
      </c>
    </row>
    <row r="8" spans="1:8" x14ac:dyDescent="0.25">
      <c r="A8" s="271" t="s">
        <v>367</v>
      </c>
      <c r="B8" s="286">
        <v>3</v>
      </c>
      <c r="C8" s="215">
        <v>343.80068886574333</v>
      </c>
    </row>
    <row r="9" spans="1:8" x14ac:dyDescent="0.25">
      <c r="A9" s="271" t="s">
        <v>367</v>
      </c>
      <c r="B9" s="287">
        <v>4</v>
      </c>
      <c r="C9" s="216">
        <v>356.47315166162173</v>
      </c>
    </row>
    <row r="10" spans="1:8" x14ac:dyDescent="0.25">
      <c r="A10" s="271" t="s">
        <v>367</v>
      </c>
      <c r="B10" s="286">
        <v>5</v>
      </c>
      <c r="C10" s="215">
        <v>344.81622791408086</v>
      </c>
    </row>
    <row r="11" spans="1:8" x14ac:dyDescent="0.25">
      <c r="A11" s="271" t="s">
        <v>367</v>
      </c>
      <c r="B11" s="287">
        <v>6</v>
      </c>
      <c r="C11" s="216">
        <v>358.54810887074859</v>
      </c>
    </row>
    <row r="12" spans="1:8" x14ac:dyDescent="0.25">
      <c r="A12" s="271" t="s">
        <v>367</v>
      </c>
      <c r="B12" s="286">
        <v>7</v>
      </c>
      <c r="C12" s="215">
        <v>384.24888117876083</v>
      </c>
    </row>
    <row r="13" spans="1:8" x14ac:dyDescent="0.25">
      <c r="A13" s="271" t="s">
        <v>367</v>
      </c>
      <c r="B13" s="287">
        <v>8</v>
      </c>
      <c r="C13" s="216">
        <v>396.70346373552144</v>
      </c>
    </row>
    <row r="14" spans="1:8" x14ac:dyDescent="0.25">
      <c r="A14" s="271" t="s">
        <v>367</v>
      </c>
      <c r="B14" s="286">
        <v>9</v>
      </c>
      <c r="C14" s="215">
        <v>408.46957811134752</v>
      </c>
    </row>
    <row r="15" spans="1:8" x14ac:dyDescent="0.25">
      <c r="A15" s="271" t="s">
        <v>367</v>
      </c>
      <c r="B15" s="287">
        <v>10</v>
      </c>
      <c r="C15" s="216">
        <v>427.43632171843501</v>
      </c>
    </row>
    <row r="16" spans="1:8" x14ac:dyDescent="0.25">
      <c r="A16" s="271" t="s">
        <v>367</v>
      </c>
      <c r="B16" s="286">
        <v>11</v>
      </c>
      <c r="C16" s="215">
        <v>421.62541135205038</v>
      </c>
    </row>
    <row r="17" spans="1:9" x14ac:dyDescent="0.25">
      <c r="A17" s="272" t="s">
        <v>367</v>
      </c>
      <c r="B17" s="287">
        <v>12</v>
      </c>
      <c r="C17" s="216">
        <v>465.35891801337306</v>
      </c>
    </row>
    <row r="18" spans="1:9" x14ac:dyDescent="0.25">
      <c r="A18" s="273">
        <v>2018</v>
      </c>
      <c r="B18" s="288">
        <v>1</v>
      </c>
      <c r="C18" s="217">
        <v>398.87255149600384</v>
      </c>
    </row>
    <row r="19" spans="1:9" x14ac:dyDescent="0.25">
      <c r="A19" s="274" t="s">
        <v>367</v>
      </c>
      <c r="B19" s="289">
        <v>2</v>
      </c>
      <c r="C19" s="218">
        <v>380.77637718119882</v>
      </c>
    </row>
    <row r="20" spans="1:9" x14ac:dyDescent="0.25">
      <c r="A20" s="274" t="s">
        <v>367</v>
      </c>
      <c r="B20" s="290">
        <v>3</v>
      </c>
      <c r="C20" s="219">
        <v>379.32038050146906</v>
      </c>
    </row>
    <row r="21" spans="1:9" x14ac:dyDescent="0.25">
      <c r="A21" s="274" t="s">
        <v>367</v>
      </c>
      <c r="B21" s="289">
        <v>4</v>
      </c>
      <c r="C21" s="218">
        <v>348.0447122249326</v>
      </c>
      <c r="E21" s="149"/>
      <c r="F21" s="149"/>
      <c r="G21" s="149"/>
      <c r="H21" s="149"/>
      <c r="I21" s="149"/>
    </row>
    <row r="22" spans="1:9" x14ac:dyDescent="0.25">
      <c r="A22" s="274" t="s">
        <v>367</v>
      </c>
      <c r="B22" s="290">
        <v>5</v>
      </c>
      <c r="C22" s="219">
        <v>353.90754492847697</v>
      </c>
      <c r="E22" s="149"/>
      <c r="F22" s="149"/>
      <c r="G22" s="149"/>
      <c r="H22" s="149"/>
      <c r="I22" s="149"/>
    </row>
    <row r="23" spans="1:9" x14ac:dyDescent="0.25">
      <c r="A23" s="274" t="s">
        <v>367</v>
      </c>
      <c r="B23" s="289">
        <v>6</v>
      </c>
      <c r="C23" s="218">
        <v>316.96572188365701</v>
      </c>
      <c r="E23" s="149"/>
      <c r="F23" s="149"/>
      <c r="G23" s="149"/>
      <c r="H23" s="149"/>
      <c r="I23" s="149"/>
    </row>
    <row r="24" spans="1:9" x14ac:dyDescent="0.25">
      <c r="A24" s="274" t="s">
        <v>367</v>
      </c>
      <c r="B24" s="290">
        <v>7</v>
      </c>
      <c r="C24" s="219">
        <v>380.87807347883489</v>
      </c>
      <c r="E24" s="149"/>
      <c r="F24" s="149"/>
      <c r="G24" s="149"/>
      <c r="H24" s="149"/>
      <c r="I24" s="149"/>
    </row>
    <row r="25" spans="1:9" x14ac:dyDescent="0.25">
      <c r="A25" s="274" t="s">
        <v>367</v>
      </c>
      <c r="B25" s="289">
        <v>8</v>
      </c>
      <c r="C25" s="218">
        <v>409.81876851022969</v>
      </c>
      <c r="E25" s="149"/>
      <c r="F25" s="149"/>
      <c r="G25" s="149"/>
      <c r="H25" s="149"/>
      <c r="I25" s="149"/>
    </row>
    <row r="26" spans="1:9" x14ac:dyDescent="0.25">
      <c r="A26" s="274" t="s">
        <v>367</v>
      </c>
      <c r="B26" s="290">
        <v>9</v>
      </c>
      <c r="C26" s="219">
        <v>402.93132474919651</v>
      </c>
      <c r="E26" s="149"/>
      <c r="F26" s="149"/>
      <c r="G26" s="149"/>
      <c r="H26" s="149"/>
      <c r="I26" s="149"/>
    </row>
    <row r="27" spans="1:9" x14ac:dyDescent="0.25">
      <c r="A27" s="274" t="s">
        <v>367</v>
      </c>
      <c r="B27" s="289">
        <v>10</v>
      </c>
      <c r="C27" s="218">
        <v>435.44702771849086</v>
      </c>
      <c r="E27" s="149"/>
      <c r="F27" s="149"/>
      <c r="G27" s="149"/>
      <c r="H27" s="149"/>
      <c r="I27" s="149"/>
    </row>
    <row r="28" spans="1:9" x14ac:dyDescent="0.25">
      <c r="A28" s="274" t="s">
        <v>367</v>
      </c>
      <c r="B28" s="290">
        <v>11</v>
      </c>
      <c r="C28" s="219">
        <v>429.56372698162011</v>
      </c>
      <c r="E28" s="149"/>
      <c r="F28" s="149"/>
      <c r="G28" s="149"/>
      <c r="H28" s="149"/>
      <c r="I28" s="149"/>
    </row>
    <row r="29" spans="1:9" x14ac:dyDescent="0.25">
      <c r="A29" s="275" t="s">
        <v>367</v>
      </c>
      <c r="B29" s="289">
        <v>12</v>
      </c>
      <c r="C29" s="218">
        <v>463.15197333235346</v>
      </c>
      <c r="E29" s="149"/>
      <c r="F29" s="149"/>
      <c r="G29" s="149"/>
      <c r="H29" s="149"/>
      <c r="I29" s="149"/>
    </row>
    <row r="30" spans="1:9" x14ac:dyDescent="0.25">
      <c r="A30" s="276">
        <v>2019</v>
      </c>
      <c r="B30" s="288">
        <v>1</v>
      </c>
      <c r="C30" s="217">
        <v>391.32153313339722</v>
      </c>
      <c r="E30" s="149"/>
      <c r="F30" s="149"/>
      <c r="G30" s="149"/>
      <c r="H30" s="149"/>
      <c r="I30" s="149"/>
    </row>
    <row r="31" spans="1:9" x14ac:dyDescent="0.25">
      <c r="A31" s="277" t="s">
        <v>367</v>
      </c>
      <c r="B31" s="289">
        <v>2</v>
      </c>
      <c r="C31" s="218">
        <v>396.75375771655035</v>
      </c>
      <c r="E31" s="149"/>
      <c r="F31" s="149"/>
      <c r="G31" s="149"/>
      <c r="H31" s="149"/>
      <c r="I31" s="149"/>
    </row>
    <row r="32" spans="1:9" x14ac:dyDescent="0.25">
      <c r="A32" s="277" t="s">
        <v>367</v>
      </c>
      <c r="B32" s="290">
        <v>3</v>
      </c>
      <c r="C32" s="219">
        <v>359.601888992</v>
      </c>
      <c r="E32" s="149"/>
      <c r="F32" s="149"/>
      <c r="G32" s="149"/>
      <c r="H32" s="149"/>
      <c r="I32" s="149"/>
    </row>
    <row r="33" spans="1:9" x14ac:dyDescent="0.25">
      <c r="A33" s="277" t="s">
        <v>367</v>
      </c>
      <c r="B33" s="289">
        <v>4</v>
      </c>
      <c r="C33" s="218">
        <v>455.66159639289572</v>
      </c>
      <c r="E33" s="149"/>
      <c r="F33" s="149"/>
      <c r="G33" s="149"/>
      <c r="H33" s="149"/>
      <c r="I33" s="149"/>
    </row>
    <row r="34" spans="1:9" x14ac:dyDescent="0.25">
      <c r="A34" s="277" t="s">
        <v>367</v>
      </c>
      <c r="B34" s="290">
        <v>5</v>
      </c>
      <c r="C34" s="219">
        <v>464.46569713088343</v>
      </c>
      <c r="E34" s="149"/>
      <c r="F34" s="149"/>
      <c r="G34" s="149"/>
      <c r="H34" s="149"/>
      <c r="I34" s="149"/>
    </row>
    <row r="35" spans="1:9" x14ac:dyDescent="0.25">
      <c r="A35" s="277" t="s">
        <v>367</v>
      </c>
      <c r="B35" s="289">
        <v>6</v>
      </c>
      <c r="C35" s="218">
        <v>426.68556388594226</v>
      </c>
      <c r="E35" s="149"/>
    </row>
    <row r="36" spans="1:9" x14ac:dyDescent="0.25">
      <c r="A36" s="277" t="s">
        <v>367</v>
      </c>
      <c r="B36" s="290">
        <v>7</v>
      </c>
      <c r="C36" s="219">
        <v>428.44308609500769</v>
      </c>
      <c r="E36" s="149"/>
    </row>
    <row r="37" spans="1:9" x14ac:dyDescent="0.25">
      <c r="A37" s="277" t="s">
        <v>367</v>
      </c>
      <c r="B37" s="289">
        <v>8</v>
      </c>
      <c r="C37" s="218">
        <v>425.250947940402</v>
      </c>
      <c r="E37" s="149"/>
    </row>
    <row r="38" spans="1:9" x14ac:dyDescent="0.25">
      <c r="A38" s="277" t="s">
        <v>367</v>
      </c>
      <c r="B38" s="290">
        <v>9</v>
      </c>
      <c r="C38" s="219">
        <v>415.93969128670284</v>
      </c>
      <c r="E38" s="149"/>
    </row>
    <row r="39" spans="1:9" x14ac:dyDescent="0.25">
      <c r="A39" s="277" t="s">
        <v>367</v>
      </c>
      <c r="B39" s="289">
        <v>10</v>
      </c>
      <c r="C39" s="218">
        <v>465.16133674135807</v>
      </c>
      <c r="E39" s="149"/>
    </row>
    <row r="40" spans="1:9" x14ac:dyDescent="0.25">
      <c r="A40" s="277" t="s">
        <v>367</v>
      </c>
      <c r="B40" s="290">
        <v>11</v>
      </c>
      <c r="C40" s="219">
        <v>397.71604348127266</v>
      </c>
      <c r="E40" s="149"/>
    </row>
    <row r="41" spans="1:9" x14ac:dyDescent="0.25">
      <c r="A41" s="277" t="s">
        <v>367</v>
      </c>
      <c r="B41" s="289">
        <v>12</v>
      </c>
      <c r="C41" s="218">
        <v>436.53369849371825</v>
      </c>
      <c r="E41" s="149"/>
    </row>
    <row r="42" spans="1:9" x14ac:dyDescent="0.25">
      <c r="A42" s="1"/>
      <c r="B42" s="20"/>
      <c r="C42" s="20"/>
      <c r="E42" s="149"/>
    </row>
    <row r="43" spans="1:9" x14ac:dyDescent="0.25">
      <c r="E43" s="149"/>
    </row>
    <row r="44" spans="1:9" x14ac:dyDescent="0.25">
      <c r="E44" s="149"/>
    </row>
    <row r="45" spans="1:9" x14ac:dyDescent="0.25">
      <c r="E45" s="149"/>
    </row>
    <row r="46" spans="1:9" x14ac:dyDescent="0.25">
      <c r="E46" s="149"/>
    </row>
    <row r="47" spans="1:9" x14ac:dyDescent="0.25">
      <c r="E47" s="149"/>
    </row>
    <row r="48" spans="1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Plan166"/>
  <dimension ref="A1:I68"/>
  <sheetViews>
    <sheetView showGridLines="0" workbookViewId="0">
      <selection activeCell="A5" sqref="A5:C41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322</v>
      </c>
      <c r="H1" s="77" t="s">
        <v>1219</v>
      </c>
    </row>
    <row r="3" spans="1:8" x14ac:dyDescent="0.25">
      <c r="A3" s="364" t="str">
        <f>"Tabela Referente à "&amp;G1</f>
        <v>Tabela Referente à Figura 6.4</v>
      </c>
      <c r="B3" s="364"/>
      <c r="C3" s="364"/>
    </row>
    <row r="4" spans="1:8" ht="32.25" customHeight="1" x14ac:dyDescent="0.25">
      <c r="A4" s="365" t="str">
        <f>H1</f>
        <v>Variação Tarifa Aérea Média Doméstica Real com relação ao mesmo mês no ano anterior, 2017 a 2019</v>
      </c>
      <c r="B4" s="365"/>
      <c r="C4" s="365"/>
    </row>
    <row r="5" spans="1:8" x14ac:dyDescent="0.25">
      <c r="A5" s="1" t="s">
        <v>20</v>
      </c>
      <c r="B5" s="20" t="s">
        <v>33</v>
      </c>
      <c r="C5" s="20" t="s">
        <v>1002</v>
      </c>
    </row>
    <row r="6" spans="1:8" x14ac:dyDescent="0.25">
      <c r="A6" s="271">
        <v>2017</v>
      </c>
      <c r="B6" s="286">
        <v>1</v>
      </c>
      <c r="C6" s="75">
        <v>-3.5886314224839503E-3</v>
      </c>
    </row>
    <row r="7" spans="1:8" x14ac:dyDescent="0.25">
      <c r="A7" s="271" t="s">
        <v>367</v>
      </c>
      <c r="B7" s="287">
        <v>2</v>
      </c>
      <c r="C7" s="76">
        <v>-6.6390895946404807E-2</v>
      </c>
    </row>
    <row r="8" spans="1:8" x14ac:dyDescent="0.25">
      <c r="A8" s="271" t="s">
        <v>367</v>
      </c>
      <c r="B8" s="286">
        <v>3</v>
      </c>
      <c r="C8" s="75">
        <v>-6.7505114640661085E-2</v>
      </c>
    </row>
    <row r="9" spans="1:8" x14ac:dyDescent="0.25">
      <c r="A9" s="271" t="s">
        <v>367</v>
      </c>
      <c r="B9" s="287">
        <v>4</v>
      </c>
      <c r="C9" s="76">
        <v>1.4698145887053387E-2</v>
      </c>
    </row>
    <row r="10" spans="1:8" x14ac:dyDescent="0.25">
      <c r="A10" s="271" t="s">
        <v>367</v>
      </c>
      <c r="B10" s="286">
        <v>5</v>
      </c>
      <c r="C10" s="75">
        <v>1.44750860391249E-3</v>
      </c>
    </row>
    <row r="11" spans="1:8" x14ac:dyDescent="0.25">
      <c r="A11" s="271" t="s">
        <v>367</v>
      </c>
      <c r="B11" s="287">
        <v>6</v>
      </c>
      <c r="C11" s="76">
        <v>-1.7701989229818523E-2</v>
      </c>
    </row>
    <row r="12" spans="1:8" x14ac:dyDescent="0.25">
      <c r="A12" s="271" t="s">
        <v>367</v>
      </c>
      <c r="B12" s="286">
        <v>7</v>
      </c>
      <c r="C12" s="75">
        <v>1.4677923256275782E-3</v>
      </c>
    </row>
    <row r="13" spans="1:8" x14ac:dyDescent="0.25">
      <c r="A13" s="271" t="s">
        <v>367</v>
      </c>
      <c r="B13" s="287">
        <v>8</v>
      </c>
      <c r="C13" s="76">
        <v>3.1477879016109975E-2</v>
      </c>
    </row>
    <row r="14" spans="1:8" x14ac:dyDescent="0.25">
      <c r="A14" s="271" t="s">
        <v>367</v>
      </c>
      <c r="B14" s="286">
        <v>9</v>
      </c>
      <c r="C14" s="75">
        <v>-5.7930649315548526E-2</v>
      </c>
    </row>
    <row r="15" spans="1:8" x14ac:dyDescent="0.25">
      <c r="A15" s="271" t="s">
        <v>367</v>
      </c>
      <c r="B15" s="287">
        <v>10</v>
      </c>
      <c r="C15" s="76">
        <v>-4.3107888338831432E-2</v>
      </c>
    </row>
    <row r="16" spans="1:8" x14ac:dyDescent="0.25">
      <c r="A16" s="271" t="s">
        <v>367</v>
      </c>
      <c r="B16" s="286">
        <v>11</v>
      </c>
      <c r="C16" s="75">
        <v>-4.1257127291166401E-2</v>
      </c>
    </row>
    <row r="17" spans="1:9" x14ac:dyDescent="0.25">
      <c r="A17" s="272" t="s">
        <v>367</v>
      </c>
      <c r="B17" s="287">
        <v>12</v>
      </c>
      <c r="C17" s="76">
        <v>0.14824650833025788</v>
      </c>
    </row>
    <row r="18" spans="1:9" x14ac:dyDescent="0.25">
      <c r="A18" s="273">
        <v>2018</v>
      </c>
      <c r="B18" s="288">
        <v>1</v>
      </c>
      <c r="C18" s="82">
        <v>5.0887514461910852E-2</v>
      </c>
    </row>
    <row r="19" spans="1:9" x14ac:dyDescent="0.25">
      <c r="A19" s="274" t="s">
        <v>367</v>
      </c>
      <c r="B19" s="289">
        <v>2</v>
      </c>
      <c r="C19" s="83">
        <v>7.0159618754318684E-2</v>
      </c>
    </row>
    <row r="20" spans="1:9" x14ac:dyDescent="0.25">
      <c r="A20" s="274" t="s">
        <v>367</v>
      </c>
      <c r="B20" s="290">
        <v>3</v>
      </c>
      <c r="C20" s="84">
        <v>0.10331477738718678</v>
      </c>
    </row>
    <row r="21" spans="1:9" x14ac:dyDescent="0.25">
      <c r="A21" s="274" t="s">
        <v>367</v>
      </c>
      <c r="B21" s="289">
        <v>4</v>
      </c>
      <c r="C21" s="83">
        <v>-2.3643967006776814E-2</v>
      </c>
      <c r="E21" s="149"/>
      <c r="F21" s="149"/>
      <c r="G21" s="149"/>
      <c r="H21" s="149"/>
      <c r="I21" s="149"/>
    </row>
    <row r="22" spans="1:9" x14ac:dyDescent="0.25">
      <c r="A22" s="274" t="s">
        <v>367</v>
      </c>
      <c r="B22" s="290">
        <v>5</v>
      </c>
      <c r="C22" s="84">
        <v>2.636568780243553E-2</v>
      </c>
      <c r="E22" s="149"/>
      <c r="F22" s="149"/>
      <c r="G22" s="149"/>
      <c r="H22" s="149"/>
      <c r="I22" s="149"/>
    </row>
    <row r="23" spans="1:9" x14ac:dyDescent="0.25">
      <c r="A23" s="274" t="s">
        <v>367</v>
      </c>
      <c r="B23" s="289">
        <v>6</v>
      </c>
      <c r="C23" s="83">
        <v>-0.1159743586936096</v>
      </c>
      <c r="E23" s="149"/>
      <c r="F23" s="149"/>
      <c r="G23" s="149"/>
      <c r="H23" s="149"/>
      <c r="I23" s="149"/>
    </row>
    <row r="24" spans="1:9" x14ac:dyDescent="0.25">
      <c r="A24" s="274" t="s">
        <v>367</v>
      </c>
      <c r="B24" s="290">
        <v>7</v>
      </c>
      <c r="C24" s="84">
        <v>-8.7724593747294764E-3</v>
      </c>
      <c r="E24" s="149"/>
      <c r="F24" s="149"/>
      <c r="G24" s="149"/>
      <c r="H24" s="149"/>
      <c r="I24" s="149"/>
    </row>
    <row r="25" spans="1:9" x14ac:dyDescent="0.25">
      <c r="A25" s="274" t="s">
        <v>367</v>
      </c>
      <c r="B25" s="289">
        <v>8</v>
      </c>
      <c r="C25" s="83">
        <v>3.3060726647580023E-2</v>
      </c>
      <c r="E25" s="149"/>
      <c r="F25" s="149"/>
      <c r="G25" s="149"/>
      <c r="H25" s="149"/>
      <c r="I25" s="149"/>
    </row>
    <row r="26" spans="1:9" x14ac:dyDescent="0.25">
      <c r="A26" s="274" t="s">
        <v>367</v>
      </c>
      <c r="B26" s="290">
        <v>9</v>
      </c>
      <c r="C26" s="84">
        <v>-1.3558545504804523E-2</v>
      </c>
      <c r="E26" s="149"/>
      <c r="F26" s="149"/>
      <c r="G26" s="149"/>
      <c r="H26" s="149"/>
      <c r="I26" s="149"/>
    </row>
    <row r="27" spans="1:9" x14ac:dyDescent="0.25">
      <c r="A27" s="274" t="s">
        <v>367</v>
      </c>
      <c r="B27" s="289">
        <v>10</v>
      </c>
      <c r="C27" s="83">
        <v>1.874128517635134E-2</v>
      </c>
      <c r="E27" s="149"/>
      <c r="F27" s="149"/>
      <c r="G27" s="149"/>
      <c r="H27" s="149"/>
      <c r="I27" s="149"/>
    </row>
    <row r="28" spans="1:9" x14ac:dyDescent="0.25">
      <c r="A28" s="274" t="s">
        <v>367</v>
      </c>
      <c r="B28" s="290">
        <v>11</v>
      </c>
      <c r="C28" s="84">
        <v>1.8827887067132593E-2</v>
      </c>
      <c r="E28" s="149"/>
      <c r="F28" s="149"/>
      <c r="G28" s="149"/>
      <c r="H28" s="149"/>
      <c r="I28" s="149"/>
    </row>
    <row r="29" spans="1:9" x14ac:dyDescent="0.25">
      <c r="A29" s="275" t="s">
        <v>367</v>
      </c>
      <c r="B29" s="289">
        <v>12</v>
      </c>
      <c r="C29" s="83">
        <v>-4.7424570489399574E-3</v>
      </c>
      <c r="E29" s="149"/>
      <c r="F29" s="149"/>
      <c r="G29" s="149"/>
      <c r="H29" s="149"/>
      <c r="I29" s="149"/>
    </row>
    <row r="30" spans="1:9" x14ac:dyDescent="0.25">
      <c r="A30" s="276">
        <v>2019</v>
      </c>
      <c r="B30" s="288">
        <v>1</v>
      </c>
      <c r="C30" s="82">
        <v>-1.8930904957701167E-2</v>
      </c>
      <c r="E30" s="149"/>
      <c r="F30" s="149"/>
      <c r="G30" s="149"/>
      <c r="H30" s="149"/>
      <c r="I30" s="149"/>
    </row>
    <row r="31" spans="1:9" x14ac:dyDescent="0.25">
      <c r="A31" s="277" t="s">
        <v>367</v>
      </c>
      <c r="B31" s="289">
        <v>2</v>
      </c>
      <c r="C31" s="83">
        <v>4.196000984522321E-2</v>
      </c>
      <c r="E31" s="149"/>
      <c r="F31" s="149"/>
      <c r="G31" s="149"/>
      <c r="H31" s="149"/>
      <c r="I31" s="149"/>
    </row>
    <row r="32" spans="1:9" x14ac:dyDescent="0.25">
      <c r="A32" s="277" t="s">
        <v>367</v>
      </c>
      <c r="B32" s="290">
        <v>3</v>
      </c>
      <c r="C32" s="84">
        <v>-5.1983738610092145E-2</v>
      </c>
      <c r="E32" s="149"/>
      <c r="F32" s="149"/>
      <c r="G32" s="149"/>
      <c r="H32" s="149"/>
      <c r="I32" s="149"/>
    </row>
    <row r="33" spans="1:9" x14ac:dyDescent="0.25">
      <c r="A33" s="277" t="s">
        <v>367</v>
      </c>
      <c r="B33" s="289">
        <v>4</v>
      </c>
      <c r="C33" s="83">
        <v>0.30920419241540731</v>
      </c>
      <c r="E33" s="149"/>
      <c r="F33" s="149"/>
      <c r="G33" s="149"/>
      <c r="H33" s="149"/>
      <c r="I33" s="149"/>
    </row>
    <row r="34" spans="1:9" x14ac:dyDescent="0.25">
      <c r="A34" s="277" t="s">
        <v>367</v>
      </c>
      <c r="B34" s="290">
        <v>5</v>
      </c>
      <c r="C34" s="84">
        <v>0.31239275281556866</v>
      </c>
      <c r="E34" s="149"/>
      <c r="F34" s="149"/>
      <c r="G34" s="149"/>
      <c r="H34" s="149"/>
      <c r="I34" s="149"/>
    </row>
    <row r="35" spans="1:9" x14ac:dyDescent="0.25">
      <c r="A35" s="277" t="s">
        <v>367</v>
      </c>
      <c r="B35" s="289">
        <v>6</v>
      </c>
      <c r="C35" s="83">
        <v>0.34615680632670481</v>
      </c>
      <c r="E35" s="149"/>
    </row>
    <row r="36" spans="1:9" x14ac:dyDescent="0.25">
      <c r="A36" s="277" t="s">
        <v>367</v>
      </c>
      <c r="B36" s="290">
        <v>7</v>
      </c>
      <c r="C36" s="84">
        <v>0.12488251734138207</v>
      </c>
      <c r="E36" s="149"/>
    </row>
    <row r="37" spans="1:9" x14ac:dyDescent="0.25">
      <c r="A37" s="277" t="s">
        <v>367</v>
      </c>
      <c r="B37" s="289">
        <v>8</v>
      </c>
      <c r="C37" s="83">
        <v>3.7656107079407961E-2</v>
      </c>
      <c r="E37" s="149"/>
    </row>
    <row r="38" spans="1:9" x14ac:dyDescent="0.25">
      <c r="A38" s="277" t="s">
        <v>367</v>
      </c>
      <c r="B38" s="290">
        <v>9</v>
      </c>
      <c r="C38" s="84">
        <v>3.2284326728887001E-2</v>
      </c>
      <c r="E38" s="149"/>
    </row>
    <row r="39" spans="1:9" x14ac:dyDescent="0.25">
      <c r="A39" s="277" t="s">
        <v>367</v>
      </c>
      <c r="B39" s="289">
        <v>10</v>
      </c>
      <c r="C39" s="83">
        <v>6.8238630950254203E-2</v>
      </c>
      <c r="E39" s="149"/>
    </row>
    <row r="40" spans="1:9" x14ac:dyDescent="0.25">
      <c r="A40" s="277" t="s">
        <v>367</v>
      </c>
      <c r="B40" s="290">
        <v>11</v>
      </c>
      <c r="C40" s="84">
        <v>-7.4139601414041467E-2</v>
      </c>
      <c r="E40" s="149"/>
    </row>
    <row r="41" spans="1:9" x14ac:dyDescent="0.25">
      <c r="A41" s="277" t="s">
        <v>367</v>
      </c>
      <c r="B41" s="289">
        <v>12</v>
      </c>
      <c r="C41" s="83">
        <v>-5.7472009990842024E-2</v>
      </c>
      <c r="E41" s="149"/>
    </row>
    <row r="42" spans="1:9" x14ac:dyDescent="0.25">
      <c r="A42" s="1"/>
      <c r="B42" s="20"/>
      <c r="C42" s="20"/>
      <c r="E42" s="149"/>
    </row>
    <row r="43" spans="1:9" x14ac:dyDescent="0.25">
      <c r="E43" s="149"/>
    </row>
    <row r="44" spans="1:9" x14ac:dyDescent="0.25">
      <c r="E44" s="149"/>
    </row>
    <row r="45" spans="1:9" x14ac:dyDescent="0.25">
      <c r="E45" s="149"/>
    </row>
    <row r="46" spans="1:9" x14ac:dyDescent="0.25">
      <c r="E46" s="149"/>
    </row>
    <row r="47" spans="1:9" x14ac:dyDescent="0.25">
      <c r="E47" s="149"/>
    </row>
    <row r="48" spans="1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Plan203"/>
  <dimension ref="A1:I68"/>
  <sheetViews>
    <sheetView showGridLines="0" workbookViewId="0">
      <selection activeCell="Q19" sqref="Q19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323</v>
      </c>
      <c r="H1" s="77" t="s">
        <v>1220</v>
      </c>
    </row>
    <row r="3" spans="1:8" x14ac:dyDescent="0.25">
      <c r="A3" s="364" t="str">
        <f>"Tabela Referente à "&amp;G1</f>
        <v>Tabela Referente à Figura 6.5</v>
      </c>
      <c r="B3" s="364"/>
      <c r="C3" s="364"/>
    </row>
    <row r="4" spans="1:8" ht="32.25" customHeight="1" x14ac:dyDescent="0.25">
      <c r="A4" s="366" t="str">
        <f>H1</f>
        <v>Tarifa Aérea Doméstica Real Trimestral, 2017 a 2019</v>
      </c>
      <c r="B4" s="366"/>
      <c r="C4" s="366"/>
    </row>
    <row r="5" spans="1:8" x14ac:dyDescent="0.25">
      <c r="A5" s="1" t="s">
        <v>20</v>
      </c>
      <c r="B5" s="20" t="s">
        <v>33</v>
      </c>
      <c r="C5" s="20" t="s">
        <v>645</v>
      </c>
    </row>
    <row r="6" spans="1:8" x14ac:dyDescent="0.25">
      <c r="A6" s="271">
        <v>2017</v>
      </c>
      <c r="B6" s="75" t="s">
        <v>641</v>
      </c>
      <c r="C6" s="215">
        <v>359.44338915522667</v>
      </c>
    </row>
    <row r="7" spans="1:8" x14ac:dyDescent="0.25">
      <c r="A7" s="271" t="s">
        <v>367</v>
      </c>
      <c r="B7" s="76" t="s">
        <v>642</v>
      </c>
      <c r="C7" s="216">
        <v>353.1423756141383</v>
      </c>
    </row>
    <row r="8" spans="1:8" x14ac:dyDescent="0.25">
      <c r="A8" s="271" t="s">
        <v>367</v>
      </c>
      <c r="B8" s="75" t="s">
        <v>643</v>
      </c>
      <c r="C8" s="215">
        <v>396.46572641665779</v>
      </c>
    </row>
    <row r="9" spans="1:8" x14ac:dyDescent="0.25">
      <c r="A9" s="271" t="s">
        <v>367</v>
      </c>
      <c r="B9" s="76" t="s">
        <v>644</v>
      </c>
      <c r="C9" s="216">
        <v>435.87444576524001</v>
      </c>
    </row>
    <row r="10" spans="1:8" x14ac:dyDescent="0.25">
      <c r="A10" s="278">
        <v>2018</v>
      </c>
      <c r="B10" s="75" t="s">
        <v>641</v>
      </c>
      <c r="C10" s="215">
        <v>386.88785802737243</v>
      </c>
    </row>
    <row r="11" spans="1:8" x14ac:dyDescent="0.25">
      <c r="A11" s="278" t="s">
        <v>367</v>
      </c>
      <c r="B11" s="76" t="s">
        <v>642</v>
      </c>
      <c r="C11" s="216">
        <v>339.37235083185749</v>
      </c>
    </row>
    <row r="12" spans="1:8" x14ac:dyDescent="0.25">
      <c r="A12" s="278" t="s">
        <v>367</v>
      </c>
      <c r="B12" s="75" t="s">
        <v>643</v>
      </c>
      <c r="C12" s="215">
        <v>397.69537098604394</v>
      </c>
    </row>
    <row r="13" spans="1:8" x14ac:dyDescent="0.25">
      <c r="A13" s="278" t="s">
        <v>367</v>
      </c>
      <c r="B13" s="76" t="s">
        <v>644</v>
      </c>
      <c r="C13" s="216">
        <v>440.60159641998933</v>
      </c>
    </row>
    <row r="14" spans="1:8" x14ac:dyDescent="0.25">
      <c r="A14" s="271">
        <v>2019</v>
      </c>
      <c r="B14" s="75" t="s">
        <v>641</v>
      </c>
      <c r="C14" s="215">
        <v>382.01449427431925</v>
      </c>
    </row>
    <row r="15" spans="1:8" x14ac:dyDescent="0.25">
      <c r="A15" s="271" t="s">
        <v>367</v>
      </c>
      <c r="B15" s="76" t="s">
        <v>642</v>
      </c>
      <c r="C15" s="216">
        <v>448.20890490540813</v>
      </c>
    </row>
    <row r="16" spans="1:8" x14ac:dyDescent="0.25">
      <c r="A16" s="271" t="s">
        <v>367</v>
      </c>
      <c r="B16" s="75" t="s">
        <v>643</v>
      </c>
      <c r="C16" s="215">
        <v>423.12019010330005</v>
      </c>
    </row>
    <row r="17" spans="1:9" x14ac:dyDescent="0.25">
      <c r="A17" s="271" t="s">
        <v>367</v>
      </c>
      <c r="B17" s="76" t="s">
        <v>644</v>
      </c>
      <c r="C17" s="216">
        <v>430.73458670157419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Plan245"/>
  <dimension ref="A1:I68"/>
  <sheetViews>
    <sheetView showGridLines="0" workbookViewId="0">
      <selection activeCell="K2" sqref="K2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324</v>
      </c>
      <c r="H1" s="77" t="s">
        <v>1221</v>
      </c>
    </row>
    <row r="3" spans="1:8" x14ac:dyDescent="0.25">
      <c r="A3" s="364" t="str">
        <f>"Tabela Referente à "&amp;G1</f>
        <v>Tabela Referente à Figura 6.6</v>
      </c>
      <c r="B3" s="364"/>
      <c r="C3" s="364"/>
    </row>
    <row r="4" spans="1:8" ht="32.25" customHeight="1" x14ac:dyDescent="0.25">
      <c r="A4" s="366" t="str">
        <f>H1</f>
        <v>Variação da Tarifa Aérea Doméstica Real Trimestral com relação ao mesmo trimestre do ano anterior, 2017 a 2019</v>
      </c>
      <c r="B4" s="366"/>
      <c r="C4" s="366"/>
    </row>
    <row r="5" spans="1:8" x14ac:dyDescent="0.25">
      <c r="A5" s="1" t="s">
        <v>20</v>
      </c>
      <c r="B5" s="20" t="s">
        <v>33</v>
      </c>
      <c r="C5" s="20" t="s">
        <v>645</v>
      </c>
    </row>
    <row r="6" spans="1:8" x14ac:dyDescent="0.25">
      <c r="A6" s="271">
        <v>2017</v>
      </c>
      <c r="B6" s="75" t="s">
        <v>641</v>
      </c>
      <c r="C6" s="212">
        <v>-4.6173815853001503E-2</v>
      </c>
    </row>
    <row r="7" spans="1:8" x14ac:dyDescent="0.25">
      <c r="A7" s="271" t="s">
        <v>367</v>
      </c>
      <c r="B7" s="76" t="s">
        <v>642</v>
      </c>
      <c r="C7" s="211">
        <v>-1.1236621388629217E-3</v>
      </c>
    </row>
    <row r="8" spans="1:8" x14ac:dyDescent="0.25">
      <c r="A8" s="271" t="s">
        <v>367</v>
      </c>
      <c r="B8" s="75" t="s">
        <v>643</v>
      </c>
      <c r="C8" s="212">
        <v>-7.263893594202449E-3</v>
      </c>
    </row>
    <row r="9" spans="1:8" x14ac:dyDescent="0.25">
      <c r="A9" s="271" t="s">
        <v>367</v>
      </c>
      <c r="B9" s="76" t="s">
        <v>644</v>
      </c>
      <c r="C9" s="211">
        <v>9.7871650428076277E-3</v>
      </c>
    </row>
    <row r="10" spans="1:8" x14ac:dyDescent="0.25">
      <c r="A10" s="278">
        <v>2018</v>
      </c>
      <c r="B10" s="75" t="s">
        <v>641</v>
      </c>
      <c r="C10" s="212">
        <v>7.6352687795000138E-2</v>
      </c>
    </row>
    <row r="11" spans="1:8" x14ac:dyDescent="0.25">
      <c r="A11" s="278" t="s">
        <v>367</v>
      </c>
      <c r="B11" s="76" t="s">
        <v>642</v>
      </c>
      <c r="C11" s="211">
        <v>-3.8992841791738578E-2</v>
      </c>
    </row>
    <row r="12" spans="1:8" x14ac:dyDescent="0.25">
      <c r="A12" s="278" t="s">
        <v>367</v>
      </c>
      <c r="B12" s="75" t="s">
        <v>643</v>
      </c>
      <c r="C12" s="212">
        <v>3.1015154336288889E-3</v>
      </c>
    </row>
    <row r="13" spans="1:8" x14ac:dyDescent="0.25">
      <c r="A13" s="278" t="s">
        <v>367</v>
      </c>
      <c r="B13" s="76" t="s">
        <v>644</v>
      </c>
      <c r="C13" s="211">
        <v>1.0845211736260733E-2</v>
      </c>
    </row>
    <row r="14" spans="1:8" x14ac:dyDescent="0.25">
      <c r="A14" s="271">
        <v>2019</v>
      </c>
      <c r="B14" s="75" t="s">
        <v>641</v>
      </c>
      <c r="C14" s="212">
        <v>-1.2596321264515858E-2</v>
      </c>
    </row>
    <row r="15" spans="1:8" x14ac:dyDescent="0.25">
      <c r="A15" s="271" t="s">
        <v>367</v>
      </c>
      <c r="B15" s="76" t="s">
        <v>642</v>
      </c>
      <c r="C15" s="211">
        <v>0.32069953196474121</v>
      </c>
    </row>
    <row r="16" spans="1:8" x14ac:dyDescent="0.25">
      <c r="A16" s="271" t="s">
        <v>367</v>
      </c>
      <c r="B16" s="75" t="s">
        <v>643</v>
      </c>
      <c r="C16" s="212">
        <v>6.3930387357081717E-2</v>
      </c>
    </row>
    <row r="17" spans="1:9" x14ac:dyDescent="0.25">
      <c r="A17" s="271" t="s">
        <v>367</v>
      </c>
      <c r="B17" s="76" t="s">
        <v>644</v>
      </c>
      <c r="C17" s="211">
        <v>-2.2394403013033429E-2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Plan137"/>
  <dimension ref="A1:H25"/>
  <sheetViews>
    <sheetView showGridLines="0" topLeftCell="A6" workbookViewId="0">
      <selection activeCell="A5" sqref="A5:E21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8" x14ac:dyDescent="0.25">
      <c r="C1" s="77"/>
      <c r="D1" s="77"/>
      <c r="E1" s="77"/>
      <c r="F1" s="77"/>
      <c r="G1" s="77" t="s">
        <v>325</v>
      </c>
      <c r="H1" s="77" t="s">
        <v>1356</v>
      </c>
    </row>
    <row r="3" spans="1:8" ht="15" customHeight="1" x14ac:dyDescent="0.25">
      <c r="A3" s="368" t="str">
        <f>"Tabela Referente à "&amp;G1</f>
        <v>Tabela Referente à Figura 6.7</v>
      </c>
      <c r="B3" s="368"/>
      <c r="C3" s="368"/>
      <c r="D3" s="368"/>
      <c r="E3" s="368"/>
    </row>
    <row r="4" spans="1:8" x14ac:dyDescent="0.25">
      <c r="A4" s="365" t="str">
        <f>H1</f>
        <v>Distribuição percentual de assentos comercializados por intervalo de Tarifa Aérea Doméstica Real, 2010 e 2019</v>
      </c>
      <c r="B4" s="365"/>
      <c r="C4" s="365"/>
      <c r="D4" s="365"/>
      <c r="E4" s="365"/>
    </row>
    <row r="5" spans="1:8" x14ac:dyDescent="0.25">
      <c r="A5" s="1" t="s">
        <v>244</v>
      </c>
      <c r="B5" s="20" t="s">
        <v>1003</v>
      </c>
      <c r="C5" s="1" t="s">
        <v>1004</v>
      </c>
      <c r="D5" s="1" t="s">
        <v>787</v>
      </c>
      <c r="E5" s="20" t="s">
        <v>1005</v>
      </c>
    </row>
    <row r="6" spans="1:8" x14ac:dyDescent="0.25">
      <c r="A6" s="16" t="s">
        <v>649</v>
      </c>
      <c r="B6" s="75">
        <v>6.2573440069286779E-2</v>
      </c>
      <c r="C6" s="75">
        <v>0.10869635074157384</v>
      </c>
      <c r="D6" s="75">
        <v>5.6604905652427998E-2</v>
      </c>
      <c r="E6" s="75">
        <v>1.2719038810920458E-2</v>
      </c>
    </row>
    <row r="7" spans="1:8" x14ac:dyDescent="0.25">
      <c r="A7" s="17" t="s">
        <v>650</v>
      </c>
      <c r="B7" s="76">
        <v>0.21981197450666065</v>
      </c>
      <c r="C7" s="76">
        <v>0.33198588814613328</v>
      </c>
      <c r="D7" s="76">
        <v>0.23219062805515009</v>
      </c>
      <c r="E7" s="76">
        <v>0.15621595003755953</v>
      </c>
    </row>
    <row r="8" spans="1:8" x14ac:dyDescent="0.25">
      <c r="A8" s="16" t="s">
        <v>651</v>
      </c>
      <c r="B8" s="75">
        <v>0.17554932196055772</v>
      </c>
      <c r="C8" s="75">
        <v>0.18223907628758976</v>
      </c>
      <c r="D8" s="75">
        <v>0.19778715211420167</v>
      </c>
      <c r="E8" s="75">
        <v>0.23298751971344103</v>
      </c>
    </row>
    <row r="9" spans="1:8" x14ac:dyDescent="0.25">
      <c r="A9" s="17" t="s">
        <v>652</v>
      </c>
      <c r="B9" s="76">
        <v>0.14570697574039451</v>
      </c>
      <c r="C9" s="76">
        <v>0.10473442589315483</v>
      </c>
      <c r="D9" s="76">
        <v>0.15624597812617624</v>
      </c>
      <c r="E9" s="76">
        <v>0.14778853888831517</v>
      </c>
    </row>
    <row r="10" spans="1:8" x14ac:dyDescent="0.25">
      <c r="A10" s="16" t="s">
        <v>653</v>
      </c>
      <c r="B10" s="75">
        <v>0.10048880052972162</v>
      </c>
      <c r="C10" s="75">
        <v>6.9175050954443484E-2</v>
      </c>
      <c r="D10" s="75">
        <v>0.10817853417604915</v>
      </c>
      <c r="E10" s="75">
        <v>0.11966151003352343</v>
      </c>
    </row>
    <row r="11" spans="1:8" x14ac:dyDescent="0.25">
      <c r="A11" s="17" t="s">
        <v>654</v>
      </c>
      <c r="B11" s="76">
        <v>7.5760332216567611E-2</v>
      </c>
      <c r="C11" s="76">
        <v>5.0679191427282617E-2</v>
      </c>
      <c r="D11" s="76">
        <v>7.1691235425968433E-2</v>
      </c>
      <c r="E11" s="76">
        <v>0.11056910834152106</v>
      </c>
    </row>
    <row r="12" spans="1:8" x14ac:dyDescent="0.25">
      <c r="A12" s="16" t="s">
        <v>655</v>
      </c>
      <c r="B12" s="75">
        <v>5.6491464377181257E-2</v>
      </c>
      <c r="C12" s="75">
        <v>3.8824004634553676E-2</v>
      </c>
      <c r="D12" s="75">
        <v>5.0241619222740432E-2</v>
      </c>
      <c r="E12" s="75">
        <v>0.10913087372489277</v>
      </c>
    </row>
    <row r="13" spans="1:8" x14ac:dyDescent="0.25">
      <c r="A13" s="17" t="s">
        <v>656</v>
      </c>
      <c r="B13" s="76">
        <v>4.1154186656590229E-2</v>
      </c>
      <c r="C13" s="76">
        <v>2.9057384283250887E-2</v>
      </c>
      <c r="D13" s="76">
        <v>3.4744672745602438E-2</v>
      </c>
      <c r="E13" s="76">
        <v>5.3190901474488524E-2</v>
      </c>
    </row>
    <row r="14" spans="1:8" x14ac:dyDescent="0.25">
      <c r="A14" s="16" t="s">
        <v>657</v>
      </c>
      <c r="B14" s="75">
        <v>3.1311810330735927E-2</v>
      </c>
      <c r="C14" s="75">
        <v>2.1731032953305966E-2</v>
      </c>
      <c r="D14" s="75">
        <v>2.5064314338525566E-2</v>
      </c>
      <c r="E14" s="75">
        <v>2.4017166127108951E-2</v>
      </c>
    </row>
    <row r="15" spans="1:8" x14ac:dyDescent="0.25">
      <c r="A15" s="17" t="s">
        <v>658</v>
      </c>
      <c r="B15" s="76">
        <v>2.26894471546745E-2</v>
      </c>
      <c r="C15" s="76">
        <v>1.5295460340018134E-2</v>
      </c>
      <c r="D15" s="76">
        <v>1.8355620607434241E-2</v>
      </c>
      <c r="E15" s="76">
        <v>1.086872483892453E-2</v>
      </c>
    </row>
    <row r="16" spans="1:8" x14ac:dyDescent="0.25">
      <c r="A16" s="16" t="s">
        <v>659</v>
      </c>
      <c r="B16" s="75">
        <v>1.6604607425584693E-2</v>
      </c>
      <c r="C16" s="75">
        <v>1.0799965904650696E-2</v>
      </c>
      <c r="D16" s="75">
        <v>1.3446354613872332E-2</v>
      </c>
      <c r="E16" s="75">
        <v>9.1904595111498098E-3</v>
      </c>
    </row>
    <row r="17" spans="1:5" x14ac:dyDescent="0.25">
      <c r="A17" s="17" t="s">
        <v>660</v>
      </c>
      <c r="B17" s="76">
        <v>1.2641859248620829E-2</v>
      </c>
      <c r="C17" s="76">
        <v>8.1826952524489058E-3</v>
      </c>
      <c r="D17" s="76">
        <v>9.7361075159405602E-3</v>
      </c>
      <c r="E17" s="76">
        <v>6.2024127529115873E-3</v>
      </c>
    </row>
    <row r="18" spans="1:5" x14ac:dyDescent="0.25">
      <c r="A18" s="16" t="s">
        <v>661</v>
      </c>
      <c r="B18" s="75">
        <v>9.5329004783248142E-3</v>
      </c>
      <c r="C18" s="75">
        <v>6.0723666245755051E-3</v>
      </c>
      <c r="D18" s="75">
        <v>7.1810421797571123E-3</v>
      </c>
      <c r="E18" s="75">
        <v>2.3022812537964246E-3</v>
      </c>
    </row>
    <row r="19" spans="1:5" x14ac:dyDescent="0.25">
      <c r="A19" s="17" t="s">
        <v>662</v>
      </c>
      <c r="B19" s="76">
        <v>7.9690297160888122E-3</v>
      </c>
      <c r="C19" s="76">
        <v>6.0620324147201386E-3</v>
      </c>
      <c r="D19" s="76">
        <v>5.2409092343881879E-3</v>
      </c>
      <c r="E19" s="76">
        <v>1.6945976438061225E-3</v>
      </c>
    </row>
    <row r="20" spans="1:5" x14ac:dyDescent="0.25">
      <c r="A20" s="16" t="s">
        <v>663</v>
      </c>
      <c r="B20" s="75">
        <v>6.0899683534570122E-3</v>
      </c>
      <c r="C20" s="75">
        <v>4.3778956531446925E-3</v>
      </c>
      <c r="D20" s="75">
        <v>3.6889014783333899E-3</v>
      </c>
      <c r="E20" s="75">
        <v>1.5367079350093998E-3</v>
      </c>
    </row>
    <row r="21" spans="1:5" x14ac:dyDescent="0.25">
      <c r="A21" s="17" t="s">
        <v>664</v>
      </c>
      <c r="B21" s="76">
        <v>1.5623881235553016E-2</v>
      </c>
      <c r="C21" s="76">
        <v>1.2087178489153605E-2</v>
      </c>
      <c r="D21" s="76">
        <v>9.6020245134321308E-3</v>
      </c>
      <c r="E21" s="76">
        <v>1.9242089126311544E-3</v>
      </c>
    </row>
    <row r="22" spans="1:5" x14ac:dyDescent="0.25">
      <c r="A22" s="1"/>
      <c r="B22" s="20"/>
      <c r="C22" s="1"/>
      <c r="D22" s="20"/>
      <c r="E22" s="20"/>
    </row>
    <row r="25" spans="1:5" x14ac:dyDescent="0.25">
      <c r="C25" s="81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Plan222"/>
  <dimension ref="A1:H18"/>
  <sheetViews>
    <sheetView showGridLines="0" workbookViewId="0">
      <selection activeCell="A5" sqref="A5:B15"/>
    </sheetView>
  </sheetViews>
  <sheetFormatPr defaultRowHeight="15" x14ac:dyDescent="0.25"/>
  <cols>
    <col min="1" max="1" width="19.140625" customWidth="1"/>
    <col min="2" max="2" width="34.140625" customWidth="1"/>
  </cols>
  <sheetData>
    <row r="1" spans="1:8" x14ac:dyDescent="0.25">
      <c r="C1" s="77"/>
      <c r="D1" s="77"/>
      <c r="E1" s="77"/>
      <c r="F1" s="77"/>
      <c r="G1" s="77" t="s">
        <v>326</v>
      </c>
      <c r="H1" s="77" t="s">
        <v>1357</v>
      </c>
    </row>
    <row r="3" spans="1:8" x14ac:dyDescent="0.25">
      <c r="A3" s="364" t="str">
        <f>"Tabela Referente à "&amp;G1</f>
        <v>Tabela Referente à Figura 6.8</v>
      </c>
      <c r="B3" s="364"/>
    </row>
    <row r="4" spans="1:8" ht="16.5" customHeight="1" x14ac:dyDescent="0.25">
      <c r="A4" s="365" t="str">
        <f>H1</f>
        <v>Evolução da distância direta média, 2010 a 2019</v>
      </c>
      <c r="B4" s="365"/>
    </row>
    <row r="5" spans="1:8" x14ac:dyDescent="0.25">
      <c r="A5" s="1" t="s">
        <v>20</v>
      </c>
      <c r="B5" s="20" t="s">
        <v>640</v>
      </c>
    </row>
    <row r="6" spans="1:8" x14ac:dyDescent="0.25">
      <c r="A6" s="17">
        <v>2010</v>
      </c>
      <c r="B6" s="76">
        <v>0.12652889530731387</v>
      </c>
    </row>
    <row r="7" spans="1:8" x14ac:dyDescent="0.25">
      <c r="A7" s="16">
        <v>2011</v>
      </c>
      <c r="B7" s="75">
        <v>4.2295882791225214E-3</v>
      </c>
    </row>
    <row r="8" spans="1:8" x14ac:dyDescent="0.25">
      <c r="A8" s="17">
        <v>2012</v>
      </c>
      <c r="B8" s="76">
        <v>5.0067864212226514E-3</v>
      </c>
    </row>
    <row r="9" spans="1:8" x14ac:dyDescent="0.25">
      <c r="A9" s="16">
        <v>2013</v>
      </c>
      <c r="B9" s="75">
        <v>2.7570035859328709E-2</v>
      </c>
    </row>
    <row r="10" spans="1:8" x14ac:dyDescent="0.25">
      <c r="A10" s="17">
        <v>2014</v>
      </c>
      <c r="B10" s="76">
        <v>6.9316431156409859E-3</v>
      </c>
    </row>
    <row r="11" spans="1:8" x14ac:dyDescent="0.25">
      <c r="A11" s="16">
        <v>2015</v>
      </c>
      <c r="B11" s="75">
        <v>3.0884567862873972E-2</v>
      </c>
    </row>
    <row r="12" spans="1:8" x14ac:dyDescent="0.25">
      <c r="A12" s="17">
        <v>2016</v>
      </c>
      <c r="B12" s="76">
        <v>2.2614666538206662E-2</v>
      </c>
    </row>
    <row r="13" spans="1:8" x14ac:dyDescent="0.25">
      <c r="A13" s="16">
        <v>2017</v>
      </c>
      <c r="B13" s="75">
        <v>2.6091040651108361E-2</v>
      </c>
      <c r="C13" s="11"/>
    </row>
    <row r="14" spans="1:8" x14ac:dyDescent="0.25">
      <c r="A14" s="17">
        <v>2018</v>
      </c>
      <c r="B14" s="76">
        <v>1.8136141611359766E-2</v>
      </c>
      <c r="C14" s="11"/>
    </row>
    <row r="15" spans="1:8" x14ac:dyDescent="0.25">
      <c r="A15" s="16">
        <v>2019</v>
      </c>
      <c r="B15" s="75">
        <v>-4.5527503529689635E-3</v>
      </c>
      <c r="C15" s="11"/>
    </row>
    <row r="16" spans="1:8" x14ac:dyDescent="0.25">
      <c r="A16" s="1"/>
      <c r="B16" s="20"/>
      <c r="C16" s="11"/>
    </row>
    <row r="17" spans="2:3" x14ac:dyDescent="0.25">
      <c r="B17" s="113" t="e">
        <f>B14/#REF!-1</f>
        <v>#REF!</v>
      </c>
      <c r="C17" s="11"/>
    </row>
    <row r="18" spans="2:3" x14ac:dyDescent="0.25">
      <c r="C18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Plan138"/>
  <dimension ref="A1:H17"/>
  <sheetViews>
    <sheetView showGridLines="0" workbookViewId="0">
      <selection activeCell="I23" sqref="I23"/>
    </sheetView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77"/>
      <c r="D1" s="77"/>
      <c r="E1" s="77"/>
      <c r="F1" s="77"/>
      <c r="G1" s="77" t="s">
        <v>402</v>
      </c>
      <c r="H1" s="77" t="s">
        <v>1358</v>
      </c>
    </row>
    <row r="3" spans="1:8" x14ac:dyDescent="0.25">
      <c r="A3" s="364" t="str">
        <f>"Tabela Referente à "&amp;G1</f>
        <v>Tabela Referente à Figura 6.9</v>
      </c>
      <c r="B3" s="364"/>
      <c r="C3" s="364"/>
    </row>
    <row r="4" spans="1:8" ht="16.5" customHeight="1" x14ac:dyDescent="0.25">
      <c r="A4" s="365" t="str">
        <f>H1</f>
        <v>Evolução Do Yield Tarifa Aérea Médio Doméstico Real, 2010 a 2019</v>
      </c>
      <c r="B4" s="365"/>
      <c r="C4" s="365"/>
    </row>
    <row r="5" spans="1:8" x14ac:dyDescent="0.25">
      <c r="A5" s="1" t="s">
        <v>20</v>
      </c>
      <c r="B5" s="20" t="s">
        <v>639</v>
      </c>
      <c r="C5" s="20" t="s">
        <v>531</v>
      </c>
    </row>
    <row r="6" spans="1:8" x14ac:dyDescent="0.25">
      <c r="A6" s="172">
        <v>2010</v>
      </c>
      <c r="B6" s="213">
        <v>0.51999106234658599</v>
      </c>
      <c r="C6" s="213"/>
    </row>
    <row r="7" spans="1:8" x14ac:dyDescent="0.25">
      <c r="A7" s="171">
        <v>2011</v>
      </c>
      <c r="B7" s="214">
        <v>0.47248422230647052</v>
      </c>
      <c r="C7" s="214">
        <v>0.41880195173668461</v>
      </c>
    </row>
    <row r="8" spans="1:8" x14ac:dyDescent="0.25">
      <c r="A8" s="172">
        <v>2012</v>
      </c>
      <c r="B8" s="213">
        <v>0.47428152741053436</v>
      </c>
      <c r="C8" s="213">
        <v>0.42019891426376071</v>
      </c>
    </row>
    <row r="9" spans="1:8" x14ac:dyDescent="0.25">
      <c r="A9" s="171">
        <v>2013</v>
      </c>
      <c r="B9" s="214">
        <v>0.50396884080654381</v>
      </c>
      <c r="C9" s="214">
        <v>0.42786151147141654</v>
      </c>
    </row>
    <row r="10" spans="1:8" x14ac:dyDescent="0.25">
      <c r="A10" s="172">
        <v>2014</v>
      </c>
      <c r="B10" s="213">
        <v>0.46833256898773318</v>
      </c>
      <c r="C10" s="213">
        <v>0.40589205551224888</v>
      </c>
    </row>
    <row r="11" spans="1:8" x14ac:dyDescent="0.25">
      <c r="A11" s="171">
        <v>2015</v>
      </c>
      <c r="B11" s="214">
        <v>0.40343017358314348</v>
      </c>
      <c r="C11" s="214">
        <v>0.35835212514269965</v>
      </c>
    </row>
    <row r="12" spans="1:8" x14ac:dyDescent="0.25">
      <c r="A12" s="172">
        <v>2016</v>
      </c>
      <c r="B12" s="213">
        <v>0.38276786176426386</v>
      </c>
      <c r="C12" s="213">
        <v>0.3439396651798195</v>
      </c>
    </row>
    <row r="13" spans="1:8" x14ac:dyDescent="0.25">
      <c r="A13" s="171">
        <v>2017</v>
      </c>
      <c r="B13" s="214">
        <v>0.37966140981684893</v>
      </c>
      <c r="C13" s="214">
        <v>0.3332524389056184</v>
      </c>
    </row>
    <row r="14" spans="1:8" x14ac:dyDescent="0.25">
      <c r="A14" s="172">
        <v>2018</v>
      </c>
      <c r="B14" s="213">
        <v>0.37416319918198926</v>
      </c>
      <c r="C14" s="213">
        <v>0.33006352380734894</v>
      </c>
    </row>
    <row r="15" spans="1:8" x14ac:dyDescent="0.25">
      <c r="A15" s="171">
        <v>2019</v>
      </c>
      <c r="B15" s="214">
        <v>0.42205432864367243</v>
      </c>
      <c r="C15" s="214">
        <v>0.35806466591831909</v>
      </c>
    </row>
    <row r="16" spans="1:8" x14ac:dyDescent="0.25">
      <c r="A16" s="1"/>
      <c r="B16" s="20"/>
      <c r="C16" s="20"/>
      <c r="D16" s="113">
        <f>B15/B6-1</f>
        <v>-0.18834310970836743</v>
      </c>
    </row>
    <row r="17" spans="2:2" x14ac:dyDescent="0.25">
      <c r="B17" s="113">
        <f>B15/B6-1</f>
        <v>-0.18834310970836743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Plan167"/>
  <dimension ref="A1:H16"/>
  <sheetViews>
    <sheetView showGridLines="0" workbookViewId="0">
      <selection activeCell="K4" sqref="K4"/>
    </sheetView>
  </sheetViews>
  <sheetFormatPr defaultRowHeight="15" x14ac:dyDescent="0.25"/>
  <cols>
    <col min="1" max="1" width="12" customWidth="1"/>
    <col min="2" max="2" width="49.28515625" bestFit="1" customWidth="1"/>
    <col min="3" max="3" width="13.85546875" bestFit="1" customWidth="1"/>
  </cols>
  <sheetData>
    <row r="1" spans="1:8" x14ac:dyDescent="0.25">
      <c r="C1" s="77"/>
      <c r="D1" s="77"/>
      <c r="E1" s="77"/>
      <c r="F1" s="77"/>
      <c r="G1" s="77" t="s">
        <v>403</v>
      </c>
      <c r="H1" s="77" t="s">
        <v>1359</v>
      </c>
    </row>
    <row r="3" spans="1:8" x14ac:dyDescent="0.25">
      <c r="A3" s="364" t="str">
        <f>"Tabela Referente à "&amp;G1</f>
        <v>Tabela Referente à Figura 6.10</v>
      </c>
      <c r="B3" s="364"/>
      <c r="C3" s="364"/>
    </row>
    <row r="4" spans="1:8" ht="33" customHeight="1" x14ac:dyDescent="0.25">
      <c r="A4" s="365" t="str">
        <f>H1</f>
        <v>Variação do Yield Tarifa Aérea Médio Doméstica Real com relação ao ano anterior, 2010 a 2019</v>
      </c>
      <c r="B4" s="365"/>
      <c r="C4" s="365"/>
    </row>
    <row r="5" spans="1:8" x14ac:dyDescent="0.25">
      <c r="A5" s="1" t="s">
        <v>20</v>
      </c>
      <c r="B5" s="20" t="s">
        <v>639</v>
      </c>
      <c r="C5" s="20" t="s">
        <v>531</v>
      </c>
    </row>
    <row r="6" spans="1:8" x14ac:dyDescent="0.25">
      <c r="A6" s="17">
        <v>2010</v>
      </c>
      <c r="B6" s="76">
        <v>-0.2478370413909862</v>
      </c>
      <c r="C6" s="76"/>
    </row>
    <row r="7" spans="1:8" x14ac:dyDescent="0.25">
      <c r="A7" s="16">
        <v>2011</v>
      </c>
      <c r="B7" s="75">
        <v>-9.136087806149841E-2</v>
      </c>
      <c r="C7" s="75">
        <v>-7.1662463071532179E-2</v>
      </c>
    </row>
    <row r="8" spans="1:8" x14ac:dyDescent="0.25">
      <c r="A8" s="17">
        <v>2012</v>
      </c>
      <c r="B8" s="76">
        <v>3.8039473472577506E-3</v>
      </c>
      <c r="C8" s="76">
        <v>3.3356160860358781E-3</v>
      </c>
    </row>
    <row r="9" spans="1:8" x14ac:dyDescent="0.25">
      <c r="A9" s="16">
        <v>2013</v>
      </c>
      <c r="B9" s="75">
        <v>6.2594285630509783E-2</v>
      </c>
      <c r="C9" s="75">
        <v>1.8235642567238964E-2</v>
      </c>
    </row>
    <row r="10" spans="1:8" x14ac:dyDescent="0.25">
      <c r="A10" s="17">
        <v>2014</v>
      </c>
      <c r="B10" s="76">
        <v>-7.0711260167947876E-2</v>
      </c>
      <c r="C10" s="76">
        <v>-5.134711903301295E-2</v>
      </c>
    </row>
    <row r="11" spans="1:8" x14ac:dyDescent="0.25">
      <c r="A11" s="16">
        <v>2015</v>
      </c>
      <c r="B11" s="75">
        <v>-0.13858185337157206</v>
      </c>
      <c r="C11" s="75">
        <v>-0.11712456482931725</v>
      </c>
    </row>
    <row r="12" spans="1:8" x14ac:dyDescent="0.25">
      <c r="A12" s="17">
        <v>2016</v>
      </c>
      <c r="B12" s="76">
        <v>-5.121657518911707E-2</v>
      </c>
      <c r="C12" s="76">
        <v>-4.021870934110118E-2</v>
      </c>
    </row>
    <row r="13" spans="1:8" x14ac:dyDescent="0.25">
      <c r="A13" s="16">
        <v>2017</v>
      </c>
      <c r="B13" s="75">
        <v>-8.1157595966824207E-3</v>
      </c>
      <c r="C13" s="75">
        <v>-3.1072968186479959E-2</v>
      </c>
    </row>
    <row r="14" spans="1:8" x14ac:dyDescent="0.25">
      <c r="A14" s="17">
        <v>2018</v>
      </c>
      <c r="B14" s="76">
        <v>-1.4481879097251522E-2</v>
      </c>
      <c r="C14" s="76">
        <v>-9.5690675475374586E-3</v>
      </c>
    </row>
    <row r="15" spans="1:8" x14ac:dyDescent="0.25">
      <c r="A15" s="16">
        <v>2019</v>
      </c>
      <c r="B15" s="75">
        <v>0.12799529608038604</v>
      </c>
      <c r="C15" s="75">
        <v>8.4835615241488568E-2</v>
      </c>
    </row>
    <row r="16" spans="1:8" x14ac:dyDescent="0.25">
      <c r="A16" s="1"/>
      <c r="B16" s="20"/>
      <c r="C16" s="20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Plan202"/>
  <dimension ref="A1:H42"/>
  <sheetViews>
    <sheetView showGridLines="0" workbookViewId="0">
      <selection activeCell="A5" sqref="A5:C41"/>
    </sheetView>
  </sheetViews>
  <sheetFormatPr defaultRowHeight="15" x14ac:dyDescent="0.25"/>
  <cols>
    <col min="1" max="1" width="9.42578125" customWidth="1"/>
    <col min="2" max="2" width="9.140625" style="29"/>
    <col min="3" max="3" width="41" bestFit="1" customWidth="1"/>
  </cols>
  <sheetData>
    <row r="1" spans="1:8" x14ac:dyDescent="0.25">
      <c r="C1" s="77"/>
      <c r="D1" s="77"/>
      <c r="E1" s="77"/>
      <c r="F1" s="77"/>
      <c r="G1" s="77" t="s">
        <v>404</v>
      </c>
      <c r="H1" s="77" t="s">
        <v>1459</v>
      </c>
    </row>
    <row r="3" spans="1:8" x14ac:dyDescent="0.25">
      <c r="A3" s="364" t="str">
        <f>"Tabela Referente à "&amp;G1</f>
        <v>Tabela Referente à Figura 6.11</v>
      </c>
      <c r="B3" s="364"/>
      <c r="C3" s="364"/>
    </row>
    <row r="4" spans="1:8" x14ac:dyDescent="0.25">
      <c r="A4" s="365" t="str">
        <f>H1</f>
        <v>Yield Tarifa Aérea Médio Doméstico Real mensal, 2016 a 2019</v>
      </c>
      <c r="B4" s="365"/>
      <c r="C4" s="365"/>
    </row>
    <row r="5" spans="1:8" x14ac:dyDescent="0.25">
      <c r="A5" s="1" t="s">
        <v>20</v>
      </c>
      <c r="B5" s="33" t="s">
        <v>33</v>
      </c>
      <c r="C5" s="20" t="s">
        <v>647</v>
      </c>
    </row>
    <row r="6" spans="1:8" x14ac:dyDescent="0.25">
      <c r="A6" s="271">
        <v>2017</v>
      </c>
      <c r="B6" s="286">
        <v>1</v>
      </c>
      <c r="C6" s="150">
        <v>0.34040382563511073</v>
      </c>
    </row>
    <row r="7" spans="1:8" x14ac:dyDescent="0.25">
      <c r="A7" s="271" t="s">
        <v>367</v>
      </c>
      <c r="B7" s="287">
        <v>2</v>
      </c>
      <c r="C7" s="151">
        <v>0.31298285739710341</v>
      </c>
    </row>
    <row r="8" spans="1:8" x14ac:dyDescent="0.25">
      <c r="A8" s="271" t="s">
        <v>367</v>
      </c>
      <c r="B8" s="286">
        <v>3</v>
      </c>
      <c r="C8" s="150">
        <v>0.29892233660707895</v>
      </c>
    </row>
    <row r="9" spans="1:8" x14ac:dyDescent="0.25">
      <c r="A9" s="271" t="s">
        <v>367</v>
      </c>
      <c r="B9" s="287">
        <v>4</v>
      </c>
      <c r="C9" s="151">
        <v>0.31109116967578093</v>
      </c>
    </row>
    <row r="10" spans="1:8" x14ac:dyDescent="0.25">
      <c r="A10" s="271" t="s">
        <v>367</v>
      </c>
      <c r="B10" s="286">
        <v>5</v>
      </c>
      <c r="C10" s="150">
        <v>0.30011668563623484</v>
      </c>
    </row>
    <row r="11" spans="1:8" x14ac:dyDescent="0.25">
      <c r="A11" s="271" t="s">
        <v>367</v>
      </c>
      <c r="B11" s="287">
        <v>6</v>
      </c>
      <c r="C11" s="151">
        <v>0.30529583127001098</v>
      </c>
    </row>
    <row r="12" spans="1:8" x14ac:dyDescent="0.25">
      <c r="A12" s="271" t="s">
        <v>367</v>
      </c>
      <c r="B12" s="286">
        <v>7</v>
      </c>
      <c r="C12" s="150">
        <v>0.33330252678016703</v>
      </c>
    </row>
    <row r="13" spans="1:8" x14ac:dyDescent="0.25">
      <c r="A13" s="271" t="s">
        <v>367</v>
      </c>
      <c r="B13" s="287">
        <v>8</v>
      </c>
      <c r="C13" s="151">
        <v>0.34949882961736239</v>
      </c>
    </row>
    <row r="14" spans="1:8" x14ac:dyDescent="0.25">
      <c r="A14" s="271" t="s">
        <v>367</v>
      </c>
      <c r="B14" s="286">
        <v>9</v>
      </c>
      <c r="C14" s="150">
        <v>0.35060947011563215</v>
      </c>
    </row>
    <row r="15" spans="1:8" x14ac:dyDescent="0.25">
      <c r="A15" s="271" t="s">
        <v>367</v>
      </c>
      <c r="B15" s="287">
        <v>10</v>
      </c>
      <c r="C15" s="151">
        <v>0.36122857516299856</v>
      </c>
    </row>
    <row r="16" spans="1:8" x14ac:dyDescent="0.25">
      <c r="A16" s="271" t="s">
        <v>367</v>
      </c>
      <c r="B16" s="286">
        <v>11</v>
      </c>
      <c r="C16" s="150">
        <v>0.34913753477082082</v>
      </c>
    </row>
    <row r="17" spans="1:3" x14ac:dyDescent="0.25">
      <c r="A17" s="272" t="s">
        <v>367</v>
      </c>
      <c r="B17" s="287">
        <v>12</v>
      </c>
      <c r="C17" s="151">
        <v>0.38740756252763575</v>
      </c>
    </row>
    <row r="18" spans="1:3" x14ac:dyDescent="0.25">
      <c r="A18" s="283">
        <v>2018</v>
      </c>
      <c r="B18" s="288">
        <v>1</v>
      </c>
      <c r="C18" s="220">
        <v>0.33920187491664666</v>
      </c>
    </row>
    <row r="19" spans="1:3" x14ac:dyDescent="0.25">
      <c r="A19" s="284" t="s">
        <v>367</v>
      </c>
      <c r="B19" s="289">
        <v>2</v>
      </c>
      <c r="C19" s="221">
        <v>0.33531835444653446</v>
      </c>
    </row>
    <row r="20" spans="1:3" x14ac:dyDescent="0.25">
      <c r="A20" s="284" t="s">
        <v>367</v>
      </c>
      <c r="B20" s="290">
        <v>3</v>
      </c>
      <c r="C20" s="222">
        <v>0.32940086586028977</v>
      </c>
    </row>
    <row r="21" spans="1:3" x14ac:dyDescent="0.25">
      <c r="A21" s="284" t="s">
        <v>367</v>
      </c>
      <c r="B21" s="289">
        <v>4</v>
      </c>
      <c r="C21" s="221">
        <v>0.30135129889560858</v>
      </c>
    </row>
    <row r="22" spans="1:3" x14ac:dyDescent="0.25">
      <c r="A22" s="284" t="s">
        <v>367</v>
      </c>
      <c r="B22" s="290">
        <v>5</v>
      </c>
      <c r="C22" s="222">
        <v>0.3059037821009114</v>
      </c>
    </row>
    <row r="23" spans="1:3" x14ac:dyDescent="0.25">
      <c r="A23" s="284" t="s">
        <v>367</v>
      </c>
      <c r="B23" s="289">
        <v>6</v>
      </c>
      <c r="C23" s="221">
        <v>0.26809756769947735</v>
      </c>
    </row>
    <row r="24" spans="1:3" x14ac:dyDescent="0.25">
      <c r="A24" s="284" t="s">
        <v>367</v>
      </c>
      <c r="B24" s="290">
        <v>7</v>
      </c>
      <c r="C24" s="222">
        <v>0.32575244659897734</v>
      </c>
    </row>
    <row r="25" spans="1:3" x14ac:dyDescent="0.25">
      <c r="A25" s="284" t="s">
        <v>367</v>
      </c>
      <c r="B25" s="289">
        <v>8</v>
      </c>
      <c r="C25" s="221">
        <v>0.34830541657616793</v>
      </c>
    </row>
    <row r="26" spans="1:3" x14ac:dyDescent="0.25">
      <c r="A26" s="284" t="s">
        <v>367</v>
      </c>
      <c r="B26" s="290">
        <v>9</v>
      </c>
      <c r="C26" s="222">
        <v>0.34158071125714046</v>
      </c>
    </row>
    <row r="27" spans="1:3" x14ac:dyDescent="0.25">
      <c r="A27" s="284" t="s">
        <v>367</v>
      </c>
      <c r="B27" s="289">
        <v>10</v>
      </c>
      <c r="C27" s="221">
        <v>0.35838451317426351</v>
      </c>
    </row>
    <row r="28" spans="1:3" x14ac:dyDescent="0.25">
      <c r="A28" s="284" t="s">
        <v>367</v>
      </c>
      <c r="B28" s="290">
        <v>11</v>
      </c>
      <c r="C28" s="222">
        <v>0.34616389486100435</v>
      </c>
    </row>
    <row r="29" spans="1:3" x14ac:dyDescent="0.25">
      <c r="A29" s="285" t="s">
        <v>367</v>
      </c>
      <c r="B29" s="289">
        <v>12</v>
      </c>
      <c r="C29" s="221">
        <v>0.37653963546863384</v>
      </c>
    </row>
    <row r="30" spans="1:3" x14ac:dyDescent="0.25">
      <c r="A30" s="276">
        <v>2019</v>
      </c>
      <c r="B30" s="288">
        <v>1</v>
      </c>
      <c r="C30" s="220">
        <v>0.3317140945392818</v>
      </c>
    </row>
    <row r="31" spans="1:3" x14ac:dyDescent="0.25">
      <c r="A31" s="277" t="s">
        <v>367</v>
      </c>
      <c r="B31" s="289">
        <v>2</v>
      </c>
      <c r="C31" s="221">
        <v>0.3450295074814454</v>
      </c>
    </row>
    <row r="32" spans="1:3" x14ac:dyDescent="0.25">
      <c r="A32" s="277" t="s">
        <v>367</v>
      </c>
      <c r="B32" s="290">
        <v>3</v>
      </c>
      <c r="C32" s="222">
        <v>0.31116968306861603</v>
      </c>
    </row>
    <row r="33" spans="1:3" x14ac:dyDescent="0.25">
      <c r="A33" s="277" t="s">
        <v>367</v>
      </c>
      <c r="B33" s="289">
        <v>4</v>
      </c>
      <c r="C33" s="221">
        <v>0.39521161541154642</v>
      </c>
    </row>
    <row r="34" spans="1:3" x14ac:dyDescent="0.25">
      <c r="A34" s="277" t="s">
        <v>367</v>
      </c>
      <c r="B34" s="290">
        <v>5</v>
      </c>
      <c r="C34" s="222">
        <v>0.39624290232013226</v>
      </c>
    </row>
    <row r="35" spans="1:3" x14ac:dyDescent="0.25">
      <c r="A35" s="277" t="s">
        <v>367</v>
      </c>
      <c r="B35" s="289">
        <v>6</v>
      </c>
      <c r="C35" s="221">
        <v>0.35992895329507452</v>
      </c>
    </row>
    <row r="36" spans="1:3" x14ac:dyDescent="0.25">
      <c r="A36" s="277" t="s">
        <v>367</v>
      </c>
      <c r="B36" s="290">
        <v>7</v>
      </c>
      <c r="C36" s="222">
        <v>0.36652581071070922</v>
      </c>
    </row>
    <row r="37" spans="1:3" x14ac:dyDescent="0.25">
      <c r="A37" s="277" t="s">
        <v>367</v>
      </c>
      <c r="B37" s="289">
        <v>8</v>
      </c>
      <c r="C37" s="221">
        <v>0.3665981356828682</v>
      </c>
    </row>
    <row r="38" spans="1:3" x14ac:dyDescent="0.25">
      <c r="A38" s="277" t="s">
        <v>367</v>
      </c>
      <c r="B38" s="290">
        <v>9</v>
      </c>
      <c r="C38" s="222">
        <v>0.36204234279445591</v>
      </c>
    </row>
    <row r="39" spans="1:3" x14ac:dyDescent="0.25">
      <c r="A39" s="277" t="s">
        <v>367</v>
      </c>
      <c r="B39" s="289">
        <v>10</v>
      </c>
      <c r="C39" s="221">
        <v>0.39849152169817931</v>
      </c>
    </row>
    <row r="40" spans="1:3" x14ac:dyDescent="0.25">
      <c r="A40" s="277" t="s">
        <v>367</v>
      </c>
      <c r="B40" s="290">
        <v>11</v>
      </c>
      <c r="C40" s="222">
        <v>0.32272361732992905</v>
      </c>
    </row>
    <row r="41" spans="1:3" x14ac:dyDescent="0.25">
      <c r="A41" s="277" t="s">
        <v>367</v>
      </c>
      <c r="B41" s="289">
        <v>12</v>
      </c>
      <c r="C41" s="221">
        <v>0.35729879102109835</v>
      </c>
    </row>
    <row r="42" spans="1:3" x14ac:dyDescent="0.25">
      <c r="A42" s="1"/>
      <c r="B42" s="33"/>
      <c r="C42" s="20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Plan168"/>
  <dimension ref="A1:H42"/>
  <sheetViews>
    <sheetView showGridLines="0" workbookViewId="0">
      <selection activeCell="A5" sqref="A5:C41"/>
    </sheetView>
  </sheetViews>
  <sheetFormatPr defaultRowHeight="15" x14ac:dyDescent="0.25"/>
  <cols>
    <col min="1" max="1" width="9.42578125" customWidth="1"/>
    <col min="2" max="2" width="9.140625" style="29"/>
    <col min="3" max="3" width="41" bestFit="1" customWidth="1"/>
  </cols>
  <sheetData>
    <row r="1" spans="1:8" x14ac:dyDescent="0.25">
      <c r="C1" s="77"/>
      <c r="D1" s="77"/>
      <c r="E1" s="77"/>
      <c r="F1" s="77"/>
      <c r="G1" s="77" t="s">
        <v>405</v>
      </c>
      <c r="H1" s="77" t="s">
        <v>1222</v>
      </c>
    </row>
    <row r="3" spans="1:8" x14ac:dyDescent="0.25">
      <c r="A3" s="364" t="str">
        <f>"Tabela Referente à "&amp;G1</f>
        <v>Tabela Referente à Figura 6.12</v>
      </c>
      <c r="B3" s="364"/>
      <c r="C3" s="364"/>
    </row>
    <row r="4" spans="1:8" ht="30" customHeight="1" x14ac:dyDescent="0.25">
      <c r="A4" s="365" t="str">
        <f>H1</f>
        <v>Variação do Yield Tarifa Aérea Médio Doméstico Real com relação ao mesmo mês do ano anterior, 2017 a 2019</v>
      </c>
      <c r="B4" s="365"/>
      <c r="C4" s="365"/>
    </row>
    <row r="5" spans="1:8" x14ac:dyDescent="0.25">
      <c r="A5" s="1" t="s">
        <v>20</v>
      </c>
      <c r="B5" s="33" t="s">
        <v>33</v>
      </c>
      <c r="C5" s="20" t="s">
        <v>647</v>
      </c>
    </row>
    <row r="6" spans="1:8" x14ac:dyDescent="0.25">
      <c r="A6" s="271">
        <v>2017</v>
      </c>
      <c r="B6" s="286">
        <v>1</v>
      </c>
      <c r="C6" s="75">
        <v>5.9481737762761026E-3</v>
      </c>
    </row>
    <row r="7" spans="1:8" x14ac:dyDescent="0.25">
      <c r="A7" s="271" t="s">
        <v>367</v>
      </c>
      <c r="B7" s="287">
        <v>2</v>
      </c>
      <c r="C7" s="76">
        <v>-9.0973003509607853E-2</v>
      </c>
    </row>
    <row r="8" spans="1:8" x14ac:dyDescent="0.25">
      <c r="A8" s="271" t="s">
        <v>367</v>
      </c>
      <c r="B8" s="286">
        <v>3</v>
      </c>
      <c r="C8" s="75">
        <v>-0.11898429663867305</v>
      </c>
    </row>
    <row r="9" spans="1:8" x14ac:dyDescent="0.25">
      <c r="A9" s="271" t="s">
        <v>367</v>
      </c>
      <c r="B9" s="287">
        <v>4</v>
      </c>
      <c r="C9" s="76">
        <v>2.4621756285871784E-3</v>
      </c>
    </row>
    <row r="10" spans="1:8" x14ac:dyDescent="0.25">
      <c r="A10" s="271" t="s">
        <v>367</v>
      </c>
      <c r="B10" s="286">
        <v>5</v>
      </c>
      <c r="C10" s="75">
        <v>-3.2570798852975015E-2</v>
      </c>
    </row>
    <row r="11" spans="1:8" x14ac:dyDescent="0.25">
      <c r="A11" s="271" t="s">
        <v>367</v>
      </c>
      <c r="B11" s="287">
        <v>6</v>
      </c>
      <c r="C11" s="76">
        <v>-3.911651827868233E-2</v>
      </c>
    </row>
    <row r="12" spans="1:8" x14ac:dyDescent="0.25">
      <c r="A12" s="271" t="s">
        <v>367</v>
      </c>
      <c r="B12" s="286">
        <v>7</v>
      </c>
      <c r="C12" s="75">
        <v>-3.097262834080566E-2</v>
      </c>
    </row>
    <row r="13" spans="1:8" x14ac:dyDescent="0.25">
      <c r="A13" s="271" t="s">
        <v>367</v>
      </c>
      <c r="B13" s="287">
        <v>8</v>
      </c>
      <c r="C13" s="76">
        <v>1.5888353706321617E-2</v>
      </c>
    </row>
    <row r="14" spans="1:8" x14ac:dyDescent="0.25">
      <c r="A14" s="271" t="s">
        <v>367</v>
      </c>
      <c r="B14" s="286">
        <v>9</v>
      </c>
      <c r="C14" s="75">
        <v>-9.0174860557609482E-2</v>
      </c>
    </row>
    <row r="15" spans="1:8" x14ac:dyDescent="0.25">
      <c r="A15" s="271" t="s">
        <v>367</v>
      </c>
      <c r="B15" s="287">
        <v>10</v>
      </c>
      <c r="C15" s="76">
        <v>-6.611871824301406E-2</v>
      </c>
    </row>
    <row r="16" spans="1:8" x14ac:dyDescent="0.25">
      <c r="A16" s="271" t="s">
        <v>367</v>
      </c>
      <c r="B16" s="286">
        <v>11</v>
      </c>
      <c r="C16" s="75">
        <v>-5.9098819301993823E-2</v>
      </c>
    </row>
    <row r="17" spans="1:3" x14ac:dyDescent="0.25">
      <c r="A17" s="272" t="s">
        <v>367</v>
      </c>
      <c r="B17" s="287">
        <v>12</v>
      </c>
      <c r="C17" s="76">
        <v>0.11578753814305304</v>
      </c>
    </row>
    <row r="18" spans="1:3" x14ac:dyDescent="0.25">
      <c r="A18" s="283">
        <v>2018</v>
      </c>
      <c r="B18" s="288">
        <v>1</v>
      </c>
      <c r="C18" s="82">
        <v>-3.5309553769600726E-3</v>
      </c>
    </row>
    <row r="19" spans="1:3" x14ac:dyDescent="0.25">
      <c r="A19" s="284" t="s">
        <v>367</v>
      </c>
      <c r="B19" s="289">
        <v>2</v>
      </c>
      <c r="C19" s="83">
        <v>7.1363323969825074E-2</v>
      </c>
    </row>
    <row r="20" spans="1:3" x14ac:dyDescent="0.25">
      <c r="A20" s="284" t="s">
        <v>367</v>
      </c>
      <c r="B20" s="290">
        <v>3</v>
      </c>
      <c r="C20" s="84">
        <v>0.10196136427661337</v>
      </c>
    </row>
    <row r="21" spans="1:3" x14ac:dyDescent="0.25">
      <c r="A21" s="284" t="s">
        <v>367</v>
      </c>
      <c r="B21" s="289">
        <v>4</v>
      </c>
      <c r="C21" s="83">
        <v>-3.1308734318377614E-2</v>
      </c>
    </row>
    <row r="22" spans="1:3" x14ac:dyDescent="0.25">
      <c r="A22" s="284" t="s">
        <v>367</v>
      </c>
      <c r="B22" s="290">
        <v>5</v>
      </c>
      <c r="C22" s="84">
        <v>1.9282821454622439E-2</v>
      </c>
    </row>
    <row r="23" spans="1:3" x14ac:dyDescent="0.25">
      <c r="A23" s="284" t="s">
        <v>367</v>
      </c>
      <c r="B23" s="289">
        <v>6</v>
      </c>
      <c r="C23" s="83">
        <v>-0.12184333934659786</v>
      </c>
    </row>
    <row r="24" spans="1:3" x14ac:dyDescent="0.25">
      <c r="A24" s="284" t="s">
        <v>367</v>
      </c>
      <c r="B24" s="290">
        <v>7</v>
      </c>
      <c r="C24" s="84">
        <v>-2.2652334064570168E-2</v>
      </c>
    </row>
    <row r="25" spans="1:3" x14ac:dyDescent="0.25">
      <c r="A25" s="284" t="s">
        <v>367</v>
      </c>
      <c r="B25" s="289">
        <v>8</v>
      </c>
      <c r="C25" s="83">
        <v>-3.4146410232647668E-3</v>
      </c>
    </row>
    <row r="26" spans="1:3" x14ac:dyDescent="0.25">
      <c r="A26" s="284" t="s">
        <v>367</v>
      </c>
      <c r="B26" s="290">
        <v>9</v>
      </c>
      <c r="C26" s="84">
        <v>-2.5751611488172232E-2</v>
      </c>
    </row>
    <row r="27" spans="1:3" x14ac:dyDescent="0.25">
      <c r="A27" s="284" t="s">
        <v>367</v>
      </c>
      <c r="B27" s="289">
        <v>10</v>
      </c>
      <c r="C27" s="83">
        <v>-7.8733029009449493E-3</v>
      </c>
    </row>
    <row r="28" spans="1:3" x14ac:dyDescent="0.25">
      <c r="A28" s="284" t="s">
        <v>367</v>
      </c>
      <c r="B28" s="290">
        <v>11</v>
      </c>
      <c r="C28" s="84">
        <v>-8.5171017540935975E-3</v>
      </c>
    </row>
    <row r="29" spans="1:3" x14ac:dyDescent="0.25">
      <c r="A29" s="285" t="s">
        <v>367</v>
      </c>
      <c r="B29" s="289">
        <v>12</v>
      </c>
      <c r="C29" s="83">
        <v>-2.805295536332399E-2</v>
      </c>
    </row>
    <row r="30" spans="1:3" x14ac:dyDescent="0.25">
      <c r="A30" s="276">
        <v>2019</v>
      </c>
      <c r="B30" s="288">
        <v>1</v>
      </c>
      <c r="C30" s="82">
        <v>-2.2074702208544281E-2</v>
      </c>
    </row>
    <row r="31" spans="1:3" x14ac:dyDescent="0.25">
      <c r="A31" s="277" t="s">
        <v>367</v>
      </c>
      <c r="B31" s="289">
        <v>2</v>
      </c>
      <c r="C31" s="83">
        <v>2.8960994547822614E-2</v>
      </c>
    </row>
    <row r="32" spans="1:3" x14ac:dyDescent="0.25">
      <c r="A32" s="277" t="s">
        <v>367</v>
      </c>
      <c r="B32" s="290">
        <v>3</v>
      </c>
      <c r="C32" s="84">
        <v>-5.5346493228121053E-2</v>
      </c>
    </row>
    <row r="33" spans="1:3" x14ac:dyDescent="0.25">
      <c r="A33" s="277" t="s">
        <v>367</v>
      </c>
      <c r="B33" s="289">
        <v>4</v>
      </c>
      <c r="C33" s="83">
        <v>0.31146478166816233</v>
      </c>
    </row>
    <row r="34" spans="1:3" x14ac:dyDescent="0.25">
      <c r="A34" s="277" t="s">
        <v>367</v>
      </c>
      <c r="B34" s="290">
        <v>5</v>
      </c>
      <c r="C34" s="84">
        <v>0.295318742379654</v>
      </c>
    </row>
    <row r="35" spans="1:3" x14ac:dyDescent="0.25">
      <c r="A35" s="277" t="s">
        <v>367</v>
      </c>
      <c r="B35" s="289">
        <v>6</v>
      </c>
      <c r="C35" s="83">
        <v>0.34252972297956508</v>
      </c>
    </row>
    <row r="36" spans="1:3" x14ac:dyDescent="0.25">
      <c r="A36" s="277" t="s">
        <v>367</v>
      </c>
      <c r="B36" s="290">
        <v>7</v>
      </c>
      <c r="C36" s="84">
        <v>0.12516671643582947</v>
      </c>
    </row>
    <row r="37" spans="1:3" x14ac:dyDescent="0.25">
      <c r="A37" s="277" t="s">
        <v>367</v>
      </c>
      <c r="B37" s="289">
        <v>8</v>
      </c>
      <c r="C37" s="83">
        <v>5.2519192169094488E-2</v>
      </c>
    </row>
    <row r="38" spans="1:3" x14ac:dyDescent="0.25">
      <c r="A38" s="277" t="s">
        <v>367</v>
      </c>
      <c r="B38" s="290">
        <v>9</v>
      </c>
      <c r="C38" s="84">
        <v>5.9902772208680205E-2</v>
      </c>
    </row>
    <row r="39" spans="1:3" x14ac:dyDescent="0.25">
      <c r="A39" s="277" t="s">
        <v>367</v>
      </c>
      <c r="B39" s="289">
        <v>10</v>
      </c>
      <c r="C39" s="83">
        <v>0.11191055151541628</v>
      </c>
    </row>
    <row r="40" spans="1:3" x14ac:dyDescent="0.25">
      <c r="A40" s="277" t="s">
        <v>367</v>
      </c>
      <c r="B40" s="290">
        <v>11</v>
      </c>
      <c r="C40" s="84">
        <v>-6.7714391590397688E-2</v>
      </c>
    </row>
    <row r="41" spans="1:3" x14ac:dyDescent="0.25">
      <c r="A41" s="277" t="s">
        <v>367</v>
      </c>
      <c r="B41" s="289">
        <v>12</v>
      </c>
      <c r="C41" s="83">
        <v>-5.1099121141891773E-2</v>
      </c>
    </row>
    <row r="42" spans="1:3" x14ac:dyDescent="0.25">
      <c r="A42" s="1"/>
      <c r="B42" s="33"/>
      <c r="C42" s="20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Plan246"/>
  <dimension ref="A1:I68"/>
  <sheetViews>
    <sheetView showGridLines="0" workbookViewId="0">
      <selection activeCell="A5" sqref="A5:C17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406</v>
      </c>
      <c r="H1" s="77" t="s">
        <v>1223</v>
      </c>
    </row>
    <row r="3" spans="1:8" x14ac:dyDescent="0.25">
      <c r="A3" s="364" t="str">
        <f>"Tabela Referente à "&amp;G1</f>
        <v>Tabela Referente à Figura 6.13</v>
      </c>
      <c r="B3" s="364"/>
      <c r="C3" s="364"/>
    </row>
    <row r="4" spans="1:8" ht="32.25" customHeight="1" x14ac:dyDescent="0.25">
      <c r="A4" s="366" t="str">
        <f>H1</f>
        <v>Yield Tarifa Aérea Doméstica Real médio trimestral, 2017 a 2019</v>
      </c>
      <c r="B4" s="366"/>
      <c r="C4" s="366"/>
    </row>
    <row r="5" spans="1:8" x14ac:dyDescent="0.25">
      <c r="A5" s="1" t="s">
        <v>20</v>
      </c>
      <c r="B5" s="20" t="s">
        <v>33</v>
      </c>
      <c r="C5" s="20" t="s">
        <v>647</v>
      </c>
    </row>
    <row r="6" spans="1:8" x14ac:dyDescent="0.25">
      <c r="A6" s="271">
        <v>2017</v>
      </c>
      <c r="B6" s="75" t="s">
        <v>641</v>
      </c>
      <c r="C6" s="150">
        <v>0.31687915013820184</v>
      </c>
    </row>
    <row r="7" spans="1:8" x14ac:dyDescent="0.25">
      <c r="A7" s="271" t="s">
        <v>367</v>
      </c>
      <c r="B7" s="76" t="s">
        <v>642</v>
      </c>
      <c r="C7" s="151">
        <v>0.30526159219723703</v>
      </c>
    </row>
    <row r="8" spans="1:8" x14ac:dyDescent="0.25">
      <c r="A8" s="271" t="s">
        <v>367</v>
      </c>
      <c r="B8" s="75" t="s">
        <v>643</v>
      </c>
      <c r="C8" s="150">
        <v>0.3444680907995894</v>
      </c>
    </row>
    <row r="9" spans="1:8" x14ac:dyDescent="0.25">
      <c r="A9" s="271" t="s">
        <v>367</v>
      </c>
      <c r="B9" s="76" t="s">
        <v>644</v>
      </c>
      <c r="C9" s="151">
        <v>0.36411584482687326</v>
      </c>
    </row>
    <row r="10" spans="1:8" x14ac:dyDescent="0.25">
      <c r="A10" s="278">
        <v>2018</v>
      </c>
      <c r="B10" s="75" t="s">
        <v>641</v>
      </c>
      <c r="C10" s="150">
        <v>0.33475117518653608</v>
      </c>
    </row>
    <row r="11" spans="1:8" x14ac:dyDescent="0.25">
      <c r="A11" s="278" t="s">
        <v>367</v>
      </c>
      <c r="B11" s="76" t="s">
        <v>642</v>
      </c>
      <c r="C11" s="151">
        <v>0.29132684639723117</v>
      </c>
    </row>
    <row r="12" spans="1:8" x14ac:dyDescent="0.25">
      <c r="A12" s="278" t="s">
        <v>367</v>
      </c>
      <c r="B12" s="75" t="s">
        <v>643</v>
      </c>
      <c r="C12" s="150">
        <v>0.33842612760697632</v>
      </c>
    </row>
    <row r="13" spans="1:8" x14ac:dyDescent="0.25">
      <c r="A13" s="278" t="s">
        <v>367</v>
      </c>
      <c r="B13" s="76" t="s">
        <v>644</v>
      </c>
      <c r="C13" s="151">
        <v>0.35850236167511124</v>
      </c>
    </row>
    <row r="14" spans="1:8" x14ac:dyDescent="0.25">
      <c r="A14" s="271">
        <v>2019</v>
      </c>
      <c r="B14" s="75" t="s">
        <v>641</v>
      </c>
      <c r="C14" s="150">
        <v>0.32849515357451281</v>
      </c>
    </row>
    <row r="15" spans="1:8" x14ac:dyDescent="0.25">
      <c r="A15" s="271" t="s">
        <v>367</v>
      </c>
      <c r="B15" s="76" t="s">
        <v>642</v>
      </c>
      <c r="C15" s="151">
        <v>0.38264807228348147</v>
      </c>
    </row>
    <row r="16" spans="1:8" x14ac:dyDescent="0.25">
      <c r="A16" s="271" t="s">
        <v>367</v>
      </c>
      <c r="B16" s="75" t="s">
        <v>643</v>
      </c>
      <c r="C16" s="150">
        <v>0.36504431994339359</v>
      </c>
    </row>
    <row r="17" spans="1:9" x14ac:dyDescent="0.25">
      <c r="A17" s="271" t="s">
        <v>367</v>
      </c>
      <c r="B17" s="76" t="s">
        <v>644</v>
      </c>
      <c r="C17" s="151">
        <v>0.35672009362618462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Plan247"/>
  <dimension ref="A1:I68"/>
  <sheetViews>
    <sheetView showGridLines="0" workbookViewId="0">
      <selection activeCell="A5" sqref="A5:C17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77"/>
      <c r="D1" s="77"/>
      <c r="E1" s="77"/>
      <c r="F1" s="77"/>
      <c r="G1" s="77" t="s">
        <v>407</v>
      </c>
      <c r="H1" s="77" t="s">
        <v>1224</v>
      </c>
    </row>
    <row r="3" spans="1:8" x14ac:dyDescent="0.25">
      <c r="A3" s="364" t="str">
        <f>"Tabela Referente à "&amp;G1</f>
        <v>Tabela Referente à Figura 6.14</v>
      </c>
      <c r="B3" s="364"/>
      <c r="C3" s="364"/>
    </row>
    <row r="4" spans="1:8" ht="32.25" customHeight="1" x14ac:dyDescent="0.25">
      <c r="A4" s="366" t="str">
        <f>H1</f>
        <v>Variação do Yield Tarifa Aérea Doméstico Real com relação ao mesmo trimestre do ano anterior, 2017 a 2019</v>
      </c>
      <c r="B4" s="366"/>
      <c r="C4" s="366"/>
    </row>
    <row r="5" spans="1:8" x14ac:dyDescent="0.25">
      <c r="A5" s="1" t="s">
        <v>20</v>
      </c>
      <c r="B5" s="20" t="s">
        <v>33</v>
      </c>
      <c r="C5" s="20" t="s">
        <v>646</v>
      </c>
    </row>
    <row r="6" spans="1:8" x14ac:dyDescent="0.25">
      <c r="A6" s="271">
        <v>2017</v>
      </c>
      <c r="B6" s="75" t="s">
        <v>641</v>
      </c>
      <c r="C6" s="212">
        <v>-6.9259024910614836E-2</v>
      </c>
    </row>
    <row r="7" spans="1:8" x14ac:dyDescent="0.25">
      <c r="A7" s="271" t="s">
        <v>367</v>
      </c>
      <c r="B7" s="76" t="s">
        <v>642</v>
      </c>
      <c r="C7" s="211">
        <v>-2.4092481478068847E-2</v>
      </c>
    </row>
    <row r="8" spans="1:8" x14ac:dyDescent="0.25">
      <c r="A8" s="271" t="s">
        <v>367</v>
      </c>
      <c r="B8" s="75" t="s">
        <v>643</v>
      </c>
      <c r="C8" s="212">
        <v>-3.454941615742331E-2</v>
      </c>
    </row>
    <row r="9" spans="1:8" x14ac:dyDescent="0.25">
      <c r="A9" s="271" t="s">
        <v>367</v>
      </c>
      <c r="B9" s="76" t="s">
        <v>644</v>
      </c>
      <c r="C9" s="211">
        <v>-1.3413437914118276E-2</v>
      </c>
    </row>
    <row r="10" spans="1:8" x14ac:dyDescent="0.25">
      <c r="A10" s="278">
        <v>2018</v>
      </c>
      <c r="B10" s="75" t="s">
        <v>641</v>
      </c>
      <c r="C10" s="212">
        <v>5.6400129325453054E-2</v>
      </c>
    </row>
    <row r="11" spans="1:8" x14ac:dyDescent="0.25">
      <c r="A11" s="278" t="s">
        <v>367</v>
      </c>
      <c r="B11" s="76" t="s">
        <v>642</v>
      </c>
      <c r="C11" s="211">
        <v>-4.5648539338687205E-2</v>
      </c>
    </row>
    <row r="12" spans="1:8" x14ac:dyDescent="0.25">
      <c r="A12" s="278" t="s">
        <v>367</v>
      </c>
      <c r="B12" s="75" t="s">
        <v>643</v>
      </c>
      <c r="C12" s="212">
        <v>-1.7539979330417208E-2</v>
      </c>
    </row>
    <row r="13" spans="1:8" x14ac:dyDescent="0.25">
      <c r="A13" s="278" t="s">
        <v>367</v>
      </c>
      <c r="B13" s="76" t="s">
        <v>644</v>
      </c>
      <c r="C13" s="211">
        <v>-1.541675055209716E-2</v>
      </c>
    </row>
    <row r="14" spans="1:8" x14ac:dyDescent="0.25">
      <c r="A14" s="271">
        <v>2019</v>
      </c>
      <c r="B14" s="75" t="s">
        <v>641</v>
      </c>
      <c r="C14" s="212">
        <v>-1.8688572515203786E-2</v>
      </c>
    </row>
    <row r="15" spans="1:8" x14ac:dyDescent="0.25">
      <c r="A15" s="271" t="s">
        <v>367</v>
      </c>
      <c r="B15" s="76" t="s">
        <v>642</v>
      </c>
      <c r="C15" s="211">
        <v>0.31346656518476712</v>
      </c>
    </row>
    <row r="16" spans="1:8" x14ac:dyDescent="0.25">
      <c r="A16" s="271" t="s">
        <v>367</v>
      </c>
      <c r="B16" s="75" t="s">
        <v>643</v>
      </c>
      <c r="C16" s="212">
        <v>7.8652888075266214E-2</v>
      </c>
    </row>
    <row r="17" spans="1:9" x14ac:dyDescent="0.25">
      <c r="A17" s="271" t="s">
        <v>367</v>
      </c>
      <c r="B17" s="76" t="s">
        <v>644</v>
      </c>
      <c r="C17" s="211">
        <v>-4.9714262427698504E-3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Plan139"/>
  <dimension ref="A1:I22"/>
  <sheetViews>
    <sheetView showGridLines="0" topLeftCell="A21" workbookViewId="0">
      <selection activeCell="B7" sqref="B7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9" x14ac:dyDescent="0.25">
      <c r="D1" s="77"/>
      <c r="E1" s="77"/>
      <c r="F1" s="77"/>
      <c r="G1" s="77" t="s">
        <v>408</v>
      </c>
      <c r="H1" s="77" t="s">
        <v>1360</v>
      </c>
      <c r="I1" s="77"/>
    </row>
    <row r="3" spans="1:9" x14ac:dyDescent="0.25">
      <c r="A3" s="364" t="str">
        <f>"Tabela Referente à "&amp;G1</f>
        <v>Tabela Referente à Figura 6.15</v>
      </c>
      <c r="B3" s="364"/>
      <c r="C3" s="364"/>
      <c r="D3" s="364"/>
      <c r="E3" s="364"/>
    </row>
    <row r="4" spans="1:9" x14ac:dyDescent="0.25">
      <c r="A4" s="365" t="str">
        <f>H1</f>
        <v>Distribuição percentual de assentos comercializados por intervalo de Yield Tarifa Aérea Doméstico Real, 2010 e 2019</v>
      </c>
      <c r="B4" s="365"/>
      <c r="C4" s="365"/>
      <c r="D4" s="365"/>
      <c r="E4" s="365"/>
    </row>
    <row r="5" spans="1:9" x14ac:dyDescent="0.25">
      <c r="A5" s="1" t="s">
        <v>665</v>
      </c>
      <c r="B5" s="20" t="s">
        <v>1003</v>
      </c>
      <c r="C5" s="1" t="s">
        <v>1004</v>
      </c>
      <c r="D5" s="161" t="s">
        <v>787</v>
      </c>
      <c r="E5" s="161" t="s">
        <v>1005</v>
      </c>
    </row>
    <row r="6" spans="1:9" x14ac:dyDescent="0.25">
      <c r="A6" s="16" t="s">
        <v>666</v>
      </c>
      <c r="B6" s="75">
        <v>3.0010281750056829E-2</v>
      </c>
      <c r="C6" s="75">
        <v>3.4418438317633748E-2</v>
      </c>
      <c r="D6" s="75">
        <v>3.5600497434615651E-2</v>
      </c>
      <c r="E6" s="75">
        <v>7.0173928706603007E-3</v>
      </c>
    </row>
    <row r="7" spans="1:9" x14ac:dyDescent="0.25">
      <c r="A7" s="17" t="s">
        <v>667</v>
      </c>
      <c r="B7" s="76">
        <v>0.25412483204820896</v>
      </c>
      <c r="C7" s="76">
        <v>0.23676687601334112</v>
      </c>
      <c r="D7" s="76">
        <v>0.26675535451449039</v>
      </c>
      <c r="E7" s="76">
        <v>8.6125535938643277E-2</v>
      </c>
    </row>
    <row r="8" spans="1:9" x14ac:dyDescent="0.25">
      <c r="A8" s="16" t="s">
        <v>668</v>
      </c>
      <c r="B8" s="75">
        <v>0.22502023946879912</v>
      </c>
      <c r="C8" s="75">
        <v>0.20463557283774136</v>
      </c>
      <c r="D8" s="75">
        <v>0.23395844574691019</v>
      </c>
      <c r="E8" s="75">
        <v>0.16500840960957464</v>
      </c>
    </row>
    <row r="9" spans="1:9" x14ac:dyDescent="0.25">
      <c r="A9" s="17" t="s">
        <v>669</v>
      </c>
      <c r="B9" s="76">
        <v>0.1352135319739648</v>
      </c>
      <c r="C9" s="76">
        <v>0.12171589219485432</v>
      </c>
      <c r="D9" s="76">
        <v>0.14120054309438432</v>
      </c>
      <c r="E9" s="76">
        <v>0.13925641582663886</v>
      </c>
    </row>
    <row r="10" spans="1:9" x14ac:dyDescent="0.25">
      <c r="A10" s="16" t="s">
        <v>670</v>
      </c>
      <c r="B10" s="75">
        <v>8.4545091671555994E-2</v>
      </c>
      <c r="C10" s="75">
        <v>7.9217993034952749E-2</v>
      </c>
      <c r="D10" s="75">
        <v>8.403046793016096E-2</v>
      </c>
      <c r="E10" s="75">
        <v>0.10843773225607573</v>
      </c>
    </row>
    <row r="11" spans="1:9" x14ac:dyDescent="0.25">
      <c r="A11" s="17" t="s">
        <v>671</v>
      </c>
      <c r="B11" s="76">
        <v>5.7647482036909461E-2</v>
      </c>
      <c r="C11" s="76">
        <v>5.5065978693157339E-2</v>
      </c>
      <c r="D11" s="76">
        <v>5.3579124607429841E-2</v>
      </c>
      <c r="E11" s="76">
        <v>8.3270139951132444E-2</v>
      </c>
    </row>
    <row r="12" spans="1:9" x14ac:dyDescent="0.25">
      <c r="A12" s="16" t="s">
        <v>672</v>
      </c>
      <c r="B12" s="75">
        <v>4.3117891250828141E-2</v>
      </c>
      <c r="C12" s="75">
        <v>4.4765045158680419E-2</v>
      </c>
      <c r="D12" s="75">
        <v>3.7324556049277854E-2</v>
      </c>
      <c r="E12" s="75">
        <v>6.7567317668882465E-2</v>
      </c>
    </row>
    <row r="13" spans="1:9" x14ac:dyDescent="0.25">
      <c r="A13" s="17" t="s">
        <v>673</v>
      </c>
      <c r="B13" s="76">
        <v>3.1496216759565633E-2</v>
      </c>
      <c r="C13" s="76">
        <v>3.4029781485097547E-2</v>
      </c>
      <c r="D13" s="76">
        <v>2.8325430248927939E-2</v>
      </c>
      <c r="E13" s="76">
        <v>6.0479058200513122E-2</v>
      </c>
    </row>
    <row r="14" spans="1:9" x14ac:dyDescent="0.25">
      <c r="A14" s="16" t="s">
        <v>674</v>
      </c>
      <c r="B14" s="75">
        <v>2.3720131256327021E-2</v>
      </c>
      <c r="C14" s="75">
        <v>2.7494953401346958E-2</v>
      </c>
      <c r="D14" s="75">
        <v>2.1802672767141453E-2</v>
      </c>
      <c r="E14" s="75">
        <v>4.168651624604755E-2</v>
      </c>
    </row>
    <row r="15" spans="1:9" x14ac:dyDescent="0.25">
      <c r="A15" s="17" t="s">
        <v>675</v>
      </c>
      <c r="B15" s="76">
        <v>1.8281240664950887E-2</v>
      </c>
      <c r="C15" s="76">
        <v>2.1791447384822273E-2</v>
      </c>
      <c r="D15" s="76">
        <v>1.716184862537011E-2</v>
      </c>
      <c r="E15" s="76">
        <v>3.168165636514822E-2</v>
      </c>
    </row>
    <row r="16" spans="1:9" x14ac:dyDescent="0.25">
      <c r="A16" s="16" t="s">
        <v>676</v>
      </c>
      <c r="B16" s="75">
        <v>1.5639716075303411E-2</v>
      </c>
      <c r="C16" s="75">
        <v>1.9689570113862308E-2</v>
      </c>
      <c r="D16" s="75">
        <v>1.3636379442003573E-2</v>
      </c>
      <c r="E16" s="75">
        <v>2.5557694528810713E-2</v>
      </c>
    </row>
    <row r="17" spans="1:5" x14ac:dyDescent="0.25">
      <c r="A17" s="17" t="s">
        <v>677</v>
      </c>
      <c r="B17" s="76">
        <v>1.2986176018205965E-2</v>
      </c>
      <c r="C17" s="76">
        <v>1.7442450973703227E-2</v>
      </c>
      <c r="D17" s="76">
        <v>1.1412224323917477E-2</v>
      </c>
      <c r="E17" s="76">
        <v>2.3022461991988076E-2</v>
      </c>
    </row>
    <row r="18" spans="1:5" x14ac:dyDescent="0.25">
      <c r="A18" s="16" t="s">
        <v>678</v>
      </c>
      <c r="B18" s="75">
        <v>1.0670747485293874E-2</v>
      </c>
      <c r="C18" s="75">
        <v>1.4463842336500029E-2</v>
      </c>
      <c r="D18" s="75">
        <v>9.0714417504947041E-3</v>
      </c>
      <c r="E18" s="75">
        <v>1.8339571620215184E-2</v>
      </c>
    </row>
    <row r="19" spans="1:5" x14ac:dyDescent="0.25">
      <c r="A19" s="17" t="s">
        <v>679</v>
      </c>
      <c r="B19" s="76">
        <v>9.3527226389856222E-3</v>
      </c>
      <c r="C19" s="76">
        <v>1.4038488454176568E-2</v>
      </c>
      <c r="D19" s="76">
        <v>7.3806234261072278E-3</v>
      </c>
      <c r="E19" s="76">
        <v>1.8908839960186729E-2</v>
      </c>
    </row>
    <row r="20" spans="1:5" x14ac:dyDescent="0.25">
      <c r="A20" s="16" t="s">
        <v>680</v>
      </c>
      <c r="B20" s="75">
        <v>7.8568369042161437E-3</v>
      </c>
      <c r="C20" s="75">
        <v>1.1796347742148952E-2</v>
      </c>
      <c r="D20" s="75">
        <v>5.8213274045622971E-3</v>
      </c>
      <c r="E20" s="75">
        <v>2.3122379095665429E-2</v>
      </c>
    </row>
    <row r="21" spans="1:5" x14ac:dyDescent="0.25">
      <c r="A21" s="17" t="s">
        <v>681</v>
      </c>
      <c r="B21" s="76">
        <v>4.0316861996828157E-2</v>
      </c>
      <c r="C21" s="76">
        <v>6.2667321857981059E-2</v>
      </c>
      <c r="D21" s="76">
        <v>3.2939062634206005E-2</v>
      </c>
      <c r="E21" s="76">
        <v>0.10051887786981727</v>
      </c>
    </row>
    <row r="22" spans="1:5" x14ac:dyDescent="0.25">
      <c r="A22" s="1"/>
      <c r="B22" s="20"/>
      <c r="C22" s="20"/>
      <c r="D22" s="1"/>
      <c r="E22" s="20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Plan206"/>
  <dimension ref="A1:H17"/>
  <sheetViews>
    <sheetView showGridLines="0" workbookViewId="0"/>
  </sheetViews>
  <sheetFormatPr defaultRowHeight="15" x14ac:dyDescent="0.25"/>
  <cols>
    <col min="1" max="1" width="19.140625" customWidth="1"/>
    <col min="2" max="5" width="14.5703125" customWidth="1"/>
  </cols>
  <sheetData>
    <row r="1" spans="1:8" x14ac:dyDescent="0.25">
      <c r="C1" s="77"/>
      <c r="D1" s="77"/>
      <c r="E1" s="77"/>
      <c r="F1" s="77"/>
      <c r="G1" s="77" t="s">
        <v>409</v>
      </c>
      <c r="H1" s="77" t="s">
        <v>1410</v>
      </c>
    </row>
    <row r="3" spans="1:8" x14ac:dyDescent="0.25">
      <c r="A3" s="364" t="str">
        <f>"Tabela Referente à "&amp;G1</f>
        <v>Tabela Referente à Figura 6.16</v>
      </c>
      <c r="B3" s="364"/>
      <c r="C3" s="364"/>
      <c r="D3" s="364"/>
      <c r="E3" s="364"/>
    </row>
    <row r="4" spans="1:8" ht="16.5" customHeight="1" x14ac:dyDescent="0.25">
      <c r="A4" s="365" t="str">
        <f>H1</f>
        <v>Evolução da Tarifa Aérea Média Doméstica Real por empresa, 2017 a 2019</v>
      </c>
      <c r="B4" s="365"/>
      <c r="C4" s="365"/>
      <c r="D4" s="365"/>
      <c r="E4" s="365"/>
    </row>
    <row r="5" spans="1:8" x14ac:dyDescent="0.25">
      <c r="A5" s="1" t="s">
        <v>20</v>
      </c>
      <c r="B5" s="20" t="s">
        <v>516</v>
      </c>
      <c r="C5" s="20" t="s">
        <v>59</v>
      </c>
      <c r="D5" s="20" t="s">
        <v>61</v>
      </c>
      <c r="E5" s="20" t="s">
        <v>60</v>
      </c>
    </row>
    <row r="6" spans="1:8" x14ac:dyDescent="0.25">
      <c r="A6" s="172">
        <v>2017</v>
      </c>
      <c r="B6" s="205">
        <v>342.14140662966605</v>
      </c>
      <c r="C6" s="205">
        <v>375.86474319376237</v>
      </c>
      <c r="D6" s="205">
        <v>388.24439075939006</v>
      </c>
      <c r="E6" s="205">
        <v>446.08121239953829</v>
      </c>
    </row>
    <row r="7" spans="1:8" x14ac:dyDescent="0.25">
      <c r="A7" s="171">
        <v>2018</v>
      </c>
      <c r="B7" s="204">
        <v>339.60252165206668</v>
      </c>
      <c r="C7" s="204">
        <v>362.52733810403635</v>
      </c>
      <c r="D7" s="204">
        <v>404.5845546411345</v>
      </c>
      <c r="E7" s="204">
        <v>477.3201932373359</v>
      </c>
    </row>
    <row r="8" spans="1:8" x14ac:dyDescent="0.25">
      <c r="A8" s="172">
        <v>2019</v>
      </c>
      <c r="B8" s="205">
        <v>397.0139071124471</v>
      </c>
      <c r="C8" s="205">
        <v>400.02385271455984</v>
      </c>
      <c r="D8" s="205">
        <v>431.30337902366421</v>
      </c>
      <c r="E8" s="205">
        <v>482.06731672658742</v>
      </c>
    </row>
    <row r="17" spans="2:2" x14ac:dyDescent="0.25">
      <c r="B17" s="113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Plan209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77"/>
      <c r="D1" s="77"/>
      <c r="E1" s="77"/>
      <c r="F1" s="77"/>
      <c r="G1" s="77" t="s">
        <v>895</v>
      </c>
      <c r="H1" s="77" t="s">
        <v>1411</v>
      </c>
    </row>
    <row r="3" spans="1:8" x14ac:dyDescent="0.25">
      <c r="A3" s="364" t="str">
        <f>"Tabela Referente à "&amp;G1</f>
        <v>Tabela Referente à Figura 6.17</v>
      </c>
      <c r="B3" s="364"/>
      <c r="C3" s="364"/>
      <c r="D3" s="364"/>
      <c r="E3" s="364"/>
    </row>
    <row r="4" spans="1:8" ht="16.5" customHeight="1" x14ac:dyDescent="0.25">
      <c r="A4" s="365" t="str">
        <f>H1</f>
        <v>Variação da Tarifa Aérea Média Doméstica Real por empresa, 2017 a 2019</v>
      </c>
      <c r="B4" s="365"/>
      <c r="C4" s="365"/>
      <c r="D4" s="365"/>
      <c r="E4" s="365"/>
    </row>
    <row r="5" spans="1:8" x14ac:dyDescent="0.25">
      <c r="A5" s="1" t="s">
        <v>20</v>
      </c>
      <c r="B5" s="20" t="s">
        <v>516</v>
      </c>
      <c r="C5" s="20" t="s">
        <v>59</v>
      </c>
      <c r="D5" s="20" t="s">
        <v>61</v>
      </c>
      <c r="E5" s="20" t="s">
        <v>60</v>
      </c>
    </row>
    <row r="6" spans="1:8" x14ac:dyDescent="0.25">
      <c r="A6" s="172">
        <v>2017</v>
      </c>
      <c r="B6" s="76">
        <v>-7.2803158814892965E-2</v>
      </c>
      <c r="C6" s="76">
        <v>6.5785946114919183E-2</v>
      </c>
      <c r="D6" s="76">
        <v>-3.4172182397520243E-3</v>
      </c>
      <c r="E6" s="76">
        <v>-2.1700045146653024E-2</v>
      </c>
    </row>
    <row r="7" spans="1:8" x14ac:dyDescent="0.25">
      <c r="A7" s="171">
        <v>2018</v>
      </c>
      <c r="B7" s="75">
        <v>-7.4205721038244753E-3</v>
      </c>
      <c r="C7" s="75">
        <v>-3.5484586759579211E-2</v>
      </c>
      <c r="D7" s="75">
        <v>4.2087314770430442E-2</v>
      </c>
      <c r="E7" s="75">
        <v>7.0029806164125158E-2</v>
      </c>
    </row>
    <row r="8" spans="1:8" x14ac:dyDescent="0.25">
      <c r="A8" s="172">
        <v>2019</v>
      </c>
      <c r="B8" s="76">
        <v>0.16905465006882417</v>
      </c>
      <c r="C8" s="76">
        <v>0.10343086070866998</v>
      </c>
      <c r="D8" s="76">
        <v>6.6040149274183821E-2</v>
      </c>
      <c r="E8" s="76">
        <v>9.9453648861051423E-3</v>
      </c>
    </row>
    <row r="17" spans="2:2" x14ac:dyDescent="0.25">
      <c r="B17" s="113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Plan227"/>
  <dimension ref="A1:I68"/>
  <sheetViews>
    <sheetView showGridLines="0" workbookViewId="0">
      <selection activeCell="L4" sqref="L4"/>
    </sheetView>
  </sheetViews>
  <sheetFormatPr defaultRowHeight="15" x14ac:dyDescent="0.25"/>
  <cols>
    <col min="1" max="1" width="14.85546875" customWidth="1"/>
    <col min="2" max="2" width="9.5703125" bestFit="1" customWidth="1"/>
    <col min="3" max="3" width="8" bestFit="1" customWidth="1"/>
  </cols>
  <sheetData>
    <row r="1" spans="1:8" x14ac:dyDescent="0.25">
      <c r="C1" s="77"/>
      <c r="D1" s="77"/>
      <c r="E1" s="77"/>
      <c r="F1" s="77"/>
      <c r="G1" s="77" t="s">
        <v>896</v>
      </c>
      <c r="H1" s="77" t="s">
        <v>1412</v>
      </c>
    </row>
    <row r="3" spans="1:8" x14ac:dyDescent="0.25">
      <c r="A3" s="364" t="str">
        <f>"Tabela Referente à "&amp;G1</f>
        <v>Tabela Referente à Figura 6.18</v>
      </c>
      <c r="B3" s="364"/>
      <c r="C3" s="364"/>
      <c r="D3" s="364"/>
      <c r="E3" s="364"/>
      <c r="F3" s="364"/>
    </row>
    <row r="4" spans="1:8" ht="32.25" customHeight="1" x14ac:dyDescent="0.25">
      <c r="A4" s="366" t="str">
        <f>H1</f>
        <v>Tarifa Aérea Média Doméstica Real média trimestral por empresa, 2017 a 2019</v>
      </c>
      <c r="B4" s="366"/>
      <c r="C4" s="366"/>
      <c r="D4" s="366"/>
      <c r="E4" s="366"/>
      <c r="F4" s="366"/>
    </row>
    <row r="5" spans="1:8" x14ac:dyDescent="0.25">
      <c r="A5" s="1" t="s">
        <v>20</v>
      </c>
      <c r="B5" s="20" t="s">
        <v>786</v>
      </c>
      <c r="C5" s="20" t="s">
        <v>516</v>
      </c>
      <c r="D5" s="20" t="s">
        <v>59</v>
      </c>
      <c r="E5" s="20" t="s">
        <v>61</v>
      </c>
      <c r="F5" s="20" t="s">
        <v>60</v>
      </c>
    </row>
    <row r="6" spans="1:8" x14ac:dyDescent="0.25">
      <c r="A6" s="271">
        <v>2017</v>
      </c>
      <c r="B6" s="75" t="s">
        <v>641</v>
      </c>
      <c r="C6" s="215">
        <v>310.95510396837682</v>
      </c>
      <c r="D6" s="215">
        <v>352.2127733909781</v>
      </c>
      <c r="E6" s="215">
        <v>368.5133427227272</v>
      </c>
      <c r="F6" s="215">
        <v>410.20641401808587</v>
      </c>
    </row>
    <row r="7" spans="1:8" x14ac:dyDescent="0.25">
      <c r="A7" s="271" t="s">
        <v>367</v>
      </c>
      <c r="B7" s="76" t="s">
        <v>642</v>
      </c>
      <c r="C7" s="216">
        <v>306.8942979786151</v>
      </c>
      <c r="D7" s="216">
        <v>345.26410052809001</v>
      </c>
      <c r="E7" s="216">
        <v>356.7553994772037</v>
      </c>
      <c r="F7" s="216">
        <v>411.3708278815339</v>
      </c>
    </row>
    <row r="8" spans="1:8" x14ac:dyDescent="0.25">
      <c r="A8" s="271" t="s">
        <v>367</v>
      </c>
      <c r="B8" s="75" t="s">
        <v>643</v>
      </c>
      <c r="C8" s="215">
        <v>360.59800770807624</v>
      </c>
      <c r="D8" s="215">
        <v>385.21470599475879</v>
      </c>
      <c r="E8" s="215">
        <v>378.96149878664062</v>
      </c>
      <c r="F8" s="215">
        <v>458.5805380471374</v>
      </c>
    </row>
    <row r="9" spans="1:8" x14ac:dyDescent="0.25">
      <c r="A9" s="271" t="s">
        <v>367</v>
      </c>
      <c r="B9" s="76" t="s">
        <v>644</v>
      </c>
      <c r="C9" s="216">
        <v>390.83481503947257</v>
      </c>
      <c r="D9" s="216">
        <v>413.26442788726399</v>
      </c>
      <c r="E9" s="216">
        <v>452.99248651577352</v>
      </c>
      <c r="F9" s="216">
        <v>509.54344809126837</v>
      </c>
    </row>
    <row r="10" spans="1:8" x14ac:dyDescent="0.25">
      <c r="A10" s="278">
        <v>2018</v>
      </c>
      <c r="B10" s="75" t="s">
        <v>641</v>
      </c>
      <c r="C10" s="215">
        <v>327.69041085267759</v>
      </c>
      <c r="D10" s="215">
        <v>372.69819832224675</v>
      </c>
      <c r="E10" s="215">
        <v>395.06279780312514</v>
      </c>
      <c r="F10" s="215">
        <v>464.77257159473993</v>
      </c>
    </row>
    <row r="11" spans="1:8" x14ac:dyDescent="0.25">
      <c r="A11" s="278" t="s">
        <v>367</v>
      </c>
      <c r="B11" s="76" t="s">
        <v>642</v>
      </c>
      <c r="C11" s="216">
        <v>294.40031592464908</v>
      </c>
      <c r="D11" s="216">
        <v>313.14110923189446</v>
      </c>
      <c r="E11" s="216">
        <v>337.76758660495807</v>
      </c>
      <c r="F11" s="216">
        <v>427.68213174556695</v>
      </c>
    </row>
    <row r="12" spans="1:8" x14ac:dyDescent="0.25">
      <c r="A12" s="278" t="s">
        <v>367</v>
      </c>
      <c r="B12" s="75" t="s">
        <v>643</v>
      </c>
      <c r="C12" s="215">
        <v>331.77522263701434</v>
      </c>
      <c r="D12" s="215">
        <v>369.86157572803432</v>
      </c>
      <c r="E12" s="215">
        <v>441.47732928884352</v>
      </c>
      <c r="F12" s="215">
        <v>493.6340760800141</v>
      </c>
    </row>
    <row r="13" spans="1:8" x14ac:dyDescent="0.25">
      <c r="A13" s="278" t="s">
        <v>367</v>
      </c>
      <c r="B13" s="76" t="s">
        <v>644</v>
      </c>
      <c r="C13" s="216">
        <v>399.13974073336618</v>
      </c>
      <c r="D13" s="216">
        <v>404.63031755890404</v>
      </c>
      <c r="E13" s="216">
        <v>486.0707177124653</v>
      </c>
      <c r="F13" s="216">
        <v>527.31135513102083</v>
      </c>
    </row>
    <row r="14" spans="1:8" x14ac:dyDescent="0.25">
      <c r="A14" s="271">
        <v>2019</v>
      </c>
      <c r="B14" s="75" t="s">
        <v>641</v>
      </c>
      <c r="C14" s="215">
        <v>340.01495641455858</v>
      </c>
      <c r="D14" s="215">
        <v>358.10978893147768</v>
      </c>
      <c r="E14" s="215">
        <v>431.30337902366421</v>
      </c>
      <c r="F14" s="215">
        <v>456.53245405961331</v>
      </c>
    </row>
    <row r="15" spans="1:8" x14ac:dyDescent="0.25">
      <c r="A15" s="271" t="s">
        <v>367</v>
      </c>
      <c r="B15" s="76" t="s">
        <v>642</v>
      </c>
      <c r="C15" s="216">
        <v>424.94638569257</v>
      </c>
      <c r="D15" s="216">
        <v>433.91070474284942</v>
      </c>
      <c r="E15" s="216" t="s">
        <v>367</v>
      </c>
      <c r="F15" s="216">
        <v>494.8170006794312</v>
      </c>
    </row>
    <row r="16" spans="1:8" x14ac:dyDescent="0.25">
      <c r="A16" s="271" t="s">
        <v>367</v>
      </c>
      <c r="B16" s="75" t="s">
        <v>643</v>
      </c>
      <c r="C16" s="215">
        <v>398.87151626626985</v>
      </c>
      <c r="D16" s="215">
        <v>406.09763674054341</v>
      </c>
      <c r="E16" s="215" t="s">
        <v>367</v>
      </c>
      <c r="F16" s="215">
        <v>486.40867189417639</v>
      </c>
    </row>
    <row r="17" spans="1:9" x14ac:dyDescent="0.25">
      <c r="A17" s="271" t="s">
        <v>367</v>
      </c>
      <c r="B17" s="76" t="s">
        <v>644</v>
      </c>
      <c r="C17" s="216">
        <v>426.15286629941579</v>
      </c>
      <c r="D17" s="216">
        <v>397.69732845410698</v>
      </c>
      <c r="E17" s="216" t="s">
        <v>367</v>
      </c>
      <c r="F17" s="216">
        <v>489.40800404759477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Plan230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6" width="10" customWidth="1"/>
  </cols>
  <sheetData>
    <row r="1" spans="1:8" x14ac:dyDescent="0.25">
      <c r="C1" s="77"/>
      <c r="D1" s="77"/>
      <c r="E1" s="77"/>
      <c r="F1" s="77"/>
      <c r="G1" s="77" t="s">
        <v>897</v>
      </c>
      <c r="H1" s="77" t="s">
        <v>1413</v>
      </c>
    </row>
    <row r="3" spans="1:8" x14ac:dyDescent="0.25">
      <c r="A3" s="364" t="str">
        <f>"Tabela Referente à "&amp;G1</f>
        <v>Tabela Referente à Figura 6.19</v>
      </c>
      <c r="B3" s="364"/>
      <c r="C3" s="364"/>
      <c r="D3" s="364"/>
      <c r="E3" s="364"/>
      <c r="F3" s="364"/>
    </row>
    <row r="4" spans="1:8" ht="32.25" customHeight="1" x14ac:dyDescent="0.25">
      <c r="A4" s="366" t="str">
        <f>H1</f>
        <v>Variação da Tarifa Aérea Média Doméstica Real com relação ao mesmo trimestre do ano anterior por empresa, 2017 a 2019</v>
      </c>
      <c r="B4" s="366"/>
      <c r="C4" s="366"/>
      <c r="D4" s="366"/>
      <c r="E4" s="366"/>
      <c r="F4" s="366"/>
    </row>
    <row r="5" spans="1:8" x14ac:dyDescent="0.25">
      <c r="A5" s="1" t="s">
        <v>20</v>
      </c>
      <c r="B5" s="20" t="s">
        <v>786</v>
      </c>
      <c r="C5" s="20" t="s">
        <v>516</v>
      </c>
      <c r="D5" s="20" t="s">
        <v>59</v>
      </c>
      <c r="E5" s="20" t="s">
        <v>61</v>
      </c>
      <c r="F5" s="20" t="s">
        <v>60</v>
      </c>
    </row>
    <row r="6" spans="1:8" x14ac:dyDescent="0.25">
      <c r="A6" s="271">
        <v>2017</v>
      </c>
      <c r="B6" s="75" t="s">
        <v>641</v>
      </c>
      <c r="C6" s="212">
        <v>-0.1029656070051385</v>
      </c>
      <c r="D6" s="212">
        <v>7.9949844346783733E-3</v>
      </c>
      <c r="E6" s="212">
        <v>-6.7769274562572257E-2</v>
      </c>
      <c r="F6" s="212">
        <v>-8.7471095513919225E-2</v>
      </c>
    </row>
    <row r="7" spans="1:8" x14ac:dyDescent="0.25">
      <c r="A7" s="271" t="s">
        <v>367</v>
      </c>
      <c r="B7" s="76" t="s">
        <v>642</v>
      </c>
      <c r="C7" s="211">
        <v>-8.569656055023922E-2</v>
      </c>
      <c r="D7" s="211">
        <v>0.1193151165974725</v>
      </c>
      <c r="E7" s="211">
        <v>2.2440329740160282E-2</v>
      </c>
      <c r="F7" s="211">
        <v>-8.8077686375395828E-2</v>
      </c>
    </row>
    <row r="8" spans="1:8" x14ac:dyDescent="0.25">
      <c r="A8" s="271" t="s">
        <v>367</v>
      </c>
      <c r="B8" s="75" t="s">
        <v>643</v>
      </c>
      <c r="C8" s="212">
        <v>-7.3285664034599435E-2</v>
      </c>
      <c r="D8" s="212">
        <v>9.1737177322553334E-2</v>
      </c>
      <c r="E8" s="212">
        <v>-1.0110726183318154E-2</v>
      </c>
      <c r="F8" s="212">
        <v>-1.8470022734992233E-2</v>
      </c>
    </row>
    <row r="9" spans="1:8" x14ac:dyDescent="0.25">
      <c r="A9" s="271" t="s">
        <v>367</v>
      </c>
      <c r="B9" s="76" t="s">
        <v>644</v>
      </c>
      <c r="C9" s="211">
        <v>-6.8589754967253072E-2</v>
      </c>
      <c r="D9" s="211">
        <v>-1.0375136894701676E-2</v>
      </c>
      <c r="E9" s="211">
        <v>5.8644188217605281E-2</v>
      </c>
      <c r="F9" s="211">
        <v>0.11659192078103332</v>
      </c>
    </row>
    <row r="10" spans="1:8" x14ac:dyDescent="0.25">
      <c r="A10" s="278">
        <v>2018</v>
      </c>
      <c r="B10" s="75" t="s">
        <v>641</v>
      </c>
      <c r="C10" s="212">
        <v>5.3819045485108678E-2</v>
      </c>
      <c r="D10" s="212">
        <v>5.8162072698392901E-2</v>
      </c>
      <c r="E10" s="212">
        <v>7.2044759313841147E-2</v>
      </c>
      <c r="F10" s="212">
        <v>0.13302121983457885</v>
      </c>
    </row>
    <row r="11" spans="1:8" x14ac:dyDescent="0.25">
      <c r="A11" s="278" t="s">
        <v>367</v>
      </c>
      <c r="B11" s="76" t="s">
        <v>642</v>
      </c>
      <c r="C11" s="211">
        <v>-4.0711027009164645E-2</v>
      </c>
      <c r="D11" s="211">
        <v>-9.3038897606390697E-2</v>
      </c>
      <c r="E11" s="211">
        <v>-5.3223617358197625E-2</v>
      </c>
      <c r="F11" s="211">
        <v>3.9651095212639535E-2</v>
      </c>
    </row>
    <row r="12" spans="1:8" x14ac:dyDescent="0.25">
      <c r="A12" s="278" t="s">
        <v>367</v>
      </c>
      <c r="B12" s="75" t="s">
        <v>643</v>
      </c>
      <c r="C12" s="212">
        <v>-7.9930516683263314E-2</v>
      </c>
      <c r="D12" s="212">
        <v>-3.9856033603590815E-2</v>
      </c>
      <c r="E12" s="212">
        <v>0.16496617915636855</v>
      </c>
      <c r="F12" s="212">
        <v>7.6439218685886656E-2</v>
      </c>
    </row>
    <row r="13" spans="1:8" x14ac:dyDescent="0.25">
      <c r="A13" s="278" t="s">
        <v>367</v>
      </c>
      <c r="B13" s="76" t="s">
        <v>644</v>
      </c>
      <c r="C13" s="211">
        <v>2.1249196269925053E-2</v>
      </c>
      <c r="D13" s="211">
        <v>-2.0892459514360341E-2</v>
      </c>
      <c r="E13" s="211">
        <v>7.3021589057945591E-2</v>
      </c>
      <c r="F13" s="211">
        <v>3.4870249252169576E-2</v>
      </c>
    </row>
    <row r="14" spans="1:8" x14ac:dyDescent="0.25">
      <c r="A14" s="271">
        <v>2019</v>
      </c>
      <c r="B14" s="75" t="s">
        <v>641</v>
      </c>
      <c r="C14" s="212">
        <v>3.7610333271002674E-2</v>
      </c>
      <c r="D14" s="212">
        <v>-3.9142688256720438E-2</v>
      </c>
      <c r="E14" s="212">
        <v>9.1733722896882669E-2</v>
      </c>
      <c r="F14" s="212">
        <v>-1.7729354180374513E-2</v>
      </c>
    </row>
    <row r="15" spans="1:8" x14ac:dyDescent="0.25">
      <c r="A15" s="271" t="s">
        <v>367</v>
      </c>
      <c r="B15" s="76" t="s">
        <v>642</v>
      </c>
      <c r="C15" s="211">
        <v>0.44343046765389282</v>
      </c>
      <c r="D15" s="211">
        <v>0.38567148148383124</v>
      </c>
      <c r="E15" s="211" t="s">
        <v>367</v>
      </c>
      <c r="F15" s="211">
        <v>0.15697375211785458</v>
      </c>
    </row>
    <row r="16" spans="1:8" x14ac:dyDescent="0.25">
      <c r="A16" s="271" t="s">
        <v>367</v>
      </c>
      <c r="B16" s="75" t="s">
        <v>643</v>
      </c>
      <c r="C16" s="212">
        <v>0.20223419065462772</v>
      </c>
      <c r="D16" s="212">
        <v>9.7971953267062512E-2</v>
      </c>
      <c r="E16" s="212" t="s">
        <v>367</v>
      </c>
      <c r="F16" s="212">
        <v>-1.4637166548985414E-2</v>
      </c>
    </row>
    <row r="17" spans="1:9" x14ac:dyDescent="0.25">
      <c r="A17" s="271" t="s">
        <v>367</v>
      </c>
      <c r="B17" s="76" t="s">
        <v>644</v>
      </c>
      <c r="C17" s="211">
        <v>6.7678366269458876E-2</v>
      </c>
      <c r="D17" s="211">
        <v>-1.7134131586142923E-2</v>
      </c>
      <c r="E17" s="211" t="s">
        <v>367</v>
      </c>
      <c r="F17" s="211">
        <v>-7.1880399909097781E-2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Plan228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5" width="13.5703125" customWidth="1"/>
  </cols>
  <sheetData>
    <row r="1" spans="1:8" x14ac:dyDescent="0.25">
      <c r="C1" s="77"/>
      <c r="D1" s="77"/>
      <c r="E1" s="77"/>
      <c r="F1" s="77"/>
      <c r="G1" s="77" t="s">
        <v>898</v>
      </c>
      <c r="H1" s="77" t="s">
        <v>1414</v>
      </c>
    </row>
    <row r="3" spans="1:8" x14ac:dyDescent="0.25">
      <c r="A3" s="364" t="str">
        <f>"Tabela Referente à "&amp;G1</f>
        <v>Tabela Referente à Figura 6.20</v>
      </c>
      <c r="B3" s="364"/>
      <c r="C3" s="364"/>
      <c r="D3" s="364"/>
      <c r="E3" s="364"/>
    </row>
    <row r="4" spans="1:8" ht="16.5" customHeight="1" x14ac:dyDescent="0.25">
      <c r="A4" s="369" t="str">
        <f>H1</f>
        <v>Evolução do Yield Tarifa Aérea Médio Doméstico Real por empresa, 2017 a 2019</v>
      </c>
      <c r="B4" s="369"/>
      <c r="C4" s="369"/>
      <c r="D4" s="369"/>
      <c r="E4" s="369"/>
    </row>
    <row r="5" spans="1:8" x14ac:dyDescent="0.25">
      <c r="A5" s="1" t="s">
        <v>20</v>
      </c>
      <c r="B5" s="20" t="s">
        <v>59</v>
      </c>
      <c r="C5" s="20" t="s">
        <v>516</v>
      </c>
      <c r="D5" s="20" t="s">
        <v>60</v>
      </c>
      <c r="E5" s="20" t="s">
        <v>61</v>
      </c>
    </row>
    <row r="6" spans="1:8" x14ac:dyDescent="0.25">
      <c r="A6" s="172">
        <v>2017</v>
      </c>
      <c r="B6" s="213">
        <v>0.30662270850900475</v>
      </c>
      <c r="C6" s="213">
        <v>0.26470460667129331</v>
      </c>
      <c r="D6" s="213">
        <v>0.46428787864311855</v>
      </c>
      <c r="E6" s="213">
        <v>0.3385393507245823</v>
      </c>
    </row>
    <row r="7" spans="1:8" x14ac:dyDescent="0.25">
      <c r="A7" s="171">
        <v>2018</v>
      </c>
      <c r="B7" s="214">
        <v>0.30178319677013626</v>
      </c>
      <c r="C7" s="214">
        <v>0.25852000658880625</v>
      </c>
      <c r="D7" s="214">
        <v>0.46723468737753548</v>
      </c>
      <c r="E7" s="214">
        <v>0.34858371622166434</v>
      </c>
    </row>
    <row r="8" spans="1:8" x14ac:dyDescent="0.25">
      <c r="A8" s="172">
        <v>2019</v>
      </c>
      <c r="B8" s="213">
        <v>0.34243287844805603</v>
      </c>
      <c r="C8" s="213">
        <v>0.31548484778703423</v>
      </c>
      <c r="D8" s="213">
        <v>0.4398025736696064</v>
      </c>
      <c r="E8" s="213">
        <v>0.39473322431366409</v>
      </c>
    </row>
    <row r="17" spans="2:2" x14ac:dyDescent="0.25">
      <c r="B17" s="113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Plan229"/>
  <dimension ref="A1:H17"/>
  <sheetViews>
    <sheetView showGridLines="0" workbookViewId="0">
      <selection activeCell="A5" sqref="A5:E8"/>
    </sheetView>
  </sheetViews>
  <sheetFormatPr defaultRowHeight="15" x14ac:dyDescent="0.25"/>
  <cols>
    <col min="1" max="1" width="19.140625" customWidth="1"/>
    <col min="2" max="2" width="6.85546875" bestFit="1" customWidth="1"/>
    <col min="3" max="3" width="16.28515625" customWidth="1"/>
    <col min="4" max="4" width="10.5703125" bestFit="1" customWidth="1"/>
  </cols>
  <sheetData>
    <row r="1" spans="1:8" x14ac:dyDescent="0.25">
      <c r="C1" s="77"/>
      <c r="D1" s="77"/>
      <c r="E1" s="77"/>
      <c r="F1" s="77"/>
      <c r="G1" s="77" t="s">
        <v>899</v>
      </c>
      <c r="H1" s="77" t="s">
        <v>1415</v>
      </c>
    </row>
    <row r="3" spans="1:8" x14ac:dyDescent="0.25">
      <c r="A3" s="364" t="str">
        <f>"Tabela Referente à "&amp;G1</f>
        <v>Tabela Referente à Figura 6.21</v>
      </c>
      <c r="B3" s="364"/>
      <c r="C3" s="364"/>
      <c r="D3" s="364"/>
      <c r="E3" s="364"/>
    </row>
    <row r="4" spans="1:8" ht="30.75" customHeight="1" x14ac:dyDescent="0.25">
      <c r="A4" s="365" t="str">
        <f>H1</f>
        <v>Variação do Yield Tarifa Aérea Médio Doméstico Real por empresa, 2017 a 2019</v>
      </c>
      <c r="B4" s="365"/>
      <c r="C4" s="365"/>
      <c r="D4" s="365"/>
      <c r="E4" s="365"/>
    </row>
    <row r="5" spans="1:8" x14ac:dyDescent="0.25">
      <c r="A5" s="1" t="s">
        <v>20</v>
      </c>
      <c r="B5" s="20" t="s">
        <v>59</v>
      </c>
      <c r="C5" s="20" t="s">
        <v>516</v>
      </c>
      <c r="D5" s="20" t="s">
        <v>60</v>
      </c>
      <c r="E5" s="20" t="s">
        <v>61</v>
      </c>
    </row>
    <row r="6" spans="1:8" x14ac:dyDescent="0.25">
      <c r="A6" s="172">
        <v>2017</v>
      </c>
      <c r="B6" s="76">
        <v>2.4065704028538339E-2</v>
      </c>
      <c r="C6" s="76">
        <v>-9.4207006171722577E-2</v>
      </c>
      <c r="D6" s="76">
        <v>-6.6812953616294884E-2</v>
      </c>
      <c r="E6" s="76">
        <v>-1.3432737312154836E-3</v>
      </c>
    </row>
    <row r="7" spans="1:8" x14ac:dyDescent="0.25">
      <c r="A7" s="171">
        <v>2018</v>
      </c>
      <c r="B7" s="75">
        <v>-1.5783278943693631E-2</v>
      </c>
      <c r="C7" s="75">
        <v>-2.3364157353585508E-2</v>
      </c>
      <c r="D7" s="75">
        <v>6.3469430712449109E-3</v>
      </c>
      <c r="E7" s="75">
        <v>2.9669713360009384E-2</v>
      </c>
    </row>
    <row r="8" spans="1:8" x14ac:dyDescent="0.25">
      <c r="A8" s="172">
        <v>2019</v>
      </c>
      <c r="B8" s="76">
        <v>0.13469829371872558</v>
      </c>
      <c r="C8" s="76">
        <v>0.22034983655572335</v>
      </c>
      <c r="D8" s="76">
        <v>-5.8711637746542901E-2</v>
      </c>
      <c r="E8" s="76">
        <v>0.13239146278035913</v>
      </c>
    </row>
    <row r="17" spans="2:2" x14ac:dyDescent="0.25">
      <c r="B17" s="113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Plan231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2" width="5.140625" customWidth="1"/>
    <col min="3" max="6" width="9.5703125" bestFit="1" customWidth="1"/>
  </cols>
  <sheetData>
    <row r="1" spans="1:8" x14ac:dyDescent="0.25">
      <c r="C1" s="77"/>
      <c r="D1" s="77"/>
      <c r="E1" s="77"/>
      <c r="F1" s="77"/>
      <c r="G1" s="77" t="s">
        <v>900</v>
      </c>
      <c r="H1" s="77" t="s">
        <v>1416</v>
      </c>
    </row>
    <row r="3" spans="1:8" x14ac:dyDescent="0.25">
      <c r="A3" s="364" t="str">
        <f>"Tabela Referente à "&amp;G1</f>
        <v>Tabela Referente à Figura 6.22</v>
      </c>
      <c r="B3" s="364"/>
      <c r="C3" s="364"/>
      <c r="D3" s="364"/>
      <c r="E3" s="364"/>
      <c r="F3" s="364"/>
    </row>
    <row r="4" spans="1:8" ht="32.25" customHeight="1" x14ac:dyDescent="0.25">
      <c r="A4" s="366" t="str">
        <f>H1</f>
        <v>Yield Tarifa Aérea Médio Doméstico Real trimestral por empresa, 2017 a 2019</v>
      </c>
      <c r="B4" s="366"/>
      <c r="C4" s="366"/>
      <c r="D4" s="366"/>
      <c r="E4" s="366"/>
      <c r="F4" s="366"/>
    </row>
    <row r="5" spans="1:8" x14ac:dyDescent="0.25">
      <c r="A5" s="1" t="s">
        <v>20</v>
      </c>
      <c r="B5" s="20" t="s">
        <v>786</v>
      </c>
      <c r="C5" s="20" t="s">
        <v>516</v>
      </c>
      <c r="D5" s="20" t="s">
        <v>59</v>
      </c>
      <c r="E5" s="20" t="s">
        <v>61</v>
      </c>
      <c r="F5" s="20" t="s">
        <v>60</v>
      </c>
    </row>
    <row r="6" spans="1:8" x14ac:dyDescent="0.25">
      <c r="A6" s="271">
        <v>2017</v>
      </c>
      <c r="B6" s="75" t="s">
        <v>641</v>
      </c>
      <c r="C6" s="150">
        <v>0.24831449180350704</v>
      </c>
      <c r="D6" s="150">
        <v>0.29222746536923044</v>
      </c>
      <c r="E6" s="150">
        <v>0.3138895236079583</v>
      </c>
      <c r="F6" s="150">
        <v>0.43648839742542034</v>
      </c>
    </row>
    <row r="7" spans="1:8" x14ac:dyDescent="0.25">
      <c r="A7" s="271" t="s">
        <v>367</v>
      </c>
      <c r="B7" s="76" t="s">
        <v>642</v>
      </c>
      <c r="C7" s="151">
        <v>0.2375602692179748</v>
      </c>
      <c r="D7" s="151">
        <v>0.28093747775339056</v>
      </c>
      <c r="E7" s="151">
        <v>0.30954830168271263</v>
      </c>
      <c r="F7" s="151">
        <v>0.43685853651471684</v>
      </c>
    </row>
    <row r="8" spans="1:8" x14ac:dyDescent="0.25">
      <c r="A8" s="271" t="s">
        <v>367</v>
      </c>
      <c r="B8" s="75" t="s">
        <v>643</v>
      </c>
      <c r="C8" s="150">
        <v>0.27509256135220345</v>
      </c>
      <c r="D8" s="150">
        <v>0.31930358496327443</v>
      </c>
      <c r="E8" s="150">
        <v>0.33897642205375761</v>
      </c>
      <c r="F8" s="150">
        <v>0.48614810404041298</v>
      </c>
    </row>
    <row r="9" spans="1:8" x14ac:dyDescent="0.25">
      <c r="A9" s="271" t="s">
        <v>367</v>
      </c>
      <c r="B9" s="76" t="s">
        <v>644</v>
      </c>
      <c r="C9" s="151">
        <v>0.29716813107167483</v>
      </c>
      <c r="D9" s="151">
        <v>0.32758858470876395</v>
      </c>
      <c r="E9" s="151">
        <v>0.39631191269817334</v>
      </c>
      <c r="F9" s="151">
        <v>0.49847622550852905</v>
      </c>
    </row>
    <row r="10" spans="1:8" x14ac:dyDescent="0.25">
      <c r="A10" s="278">
        <v>2018</v>
      </c>
      <c r="B10" s="75" t="s">
        <v>641</v>
      </c>
      <c r="C10" s="150">
        <v>0.25627015304790279</v>
      </c>
      <c r="D10" s="150">
        <v>0.31342183959734771</v>
      </c>
      <c r="E10" s="150">
        <v>0.34157578483850393</v>
      </c>
      <c r="F10" s="150">
        <v>0.46654365107164664</v>
      </c>
    </row>
    <row r="11" spans="1:8" x14ac:dyDescent="0.25">
      <c r="A11" s="278" t="s">
        <v>367</v>
      </c>
      <c r="B11" s="76" t="s">
        <v>642</v>
      </c>
      <c r="C11" s="151">
        <v>0.22631638216898034</v>
      </c>
      <c r="D11" s="151">
        <v>0.2636156598601746</v>
      </c>
      <c r="E11" s="151">
        <v>0.29001421478162681</v>
      </c>
      <c r="F11" s="151">
        <v>0.42926552246695954</v>
      </c>
    </row>
    <row r="12" spans="1:8" x14ac:dyDescent="0.25">
      <c r="A12" s="278" t="s">
        <v>367</v>
      </c>
      <c r="B12" s="75" t="s">
        <v>643</v>
      </c>
      <c r="C12" s="150">
        <v>0.25282688959955446</v>
      </c>
      <c r="D12" s="150">
        <v>0.31127393986911706</v>
      </c>
      <c r="E12" s="150">
        <v>0.3864015109331852</v>
      </c>
      <c r="F12" s="150">
        <v>0.48524809056963564</v>
      </c>
    </row>
    <row r="13" spans="1:8" x14ac:dyDescent="0.25">
      <c r="A13" s="278" t="s">
        <v>367</v>
      </c>
      <c r="B13" s="76" t="s">
        <v>644</v>
      </c>
      <c r="C13" s="151">
        <v>0.29423494400456524</v>
      </c>
      <c r="D13" s="151">
        <v>0.32578932163850993</v>
      </c>
      <c r="E13" s="151">
        <v>0.41200339253933199</v>
      </c>
      <c r="F13" s="151">
        <v>0.48864718058137646</v>
      </c>
    </row>
    <row r="14" spans="1:8" x14ac:dyDescent="0.25">
      <c r="A14" s="271">
        <v>2019</v>
      </c>
      <c r="B14" s="75" t="s">
        <v>641</v>
      </c>
      <c r="C14" s="150">
        <v>0.27378539034620603</v>
      </c>
      <c r="D14" s="150">
        <v>0.30802117468972784</v>
      </c>
      <c r="E14" s="150">
        <v>0.39473322431366409</v>
      </c>
      <c r="F14" s="150">
        <v>0.42070027246733682</v>
      </c>
    </row>
    <row r="15" spans="1:8" x14ac:dyDescent="0.25">
      <c r="A15" s="271" t="s">
        <v>367</v>
      </c>
      <c r="B15" s="76" t="s">
        <v>642</v>
      </c>
      <c r="C15" s="151">
        <v>0.3456994659561019</v>
      </c>
      <c r="D15" s="151">
        <v>0.36952885891562365</v>
      </c>
      <c r="E15" s="151" t="s">
        <v>367</v>
      </c>
      <c r="F15" s="151">
        <v>0.44269190710175238</v>
      </c>
    </row>
    <row r="16" spans="1:8" x14ac:dyDescent="0.25">
      <c r="A16" s="271" t="s">
        <v>367</v>
      </c>
      <c r="B16" s="75" t="s">
        <v>643</v>
      </c>
      <c r="C16" s="150">
        <v>0.32097945631957003</v>
      </c>
      <c r="D16" s="150">
        <v>0.35752469898023498</v>
      </c>
      <c r="E16" s="150" t="s">
        <v>367</v>
      </c>
      <c r="F16" s="150">
        <v>0.44900306009108254</v>
      </c>
    </row>
    <row r="17" spans="1:9" x14ac:dyDescent="0.25">
      <c r="A17" s="271" t="s">
        <v>367</v>
      </c>
      <c r="B17" s="76" t="s">
        <v>644</v>
      </c>
      <c r="C17" s="151">
        <v>0.32320007890086183</v>
      </c>
      <c r="D17" s="151">
        <v>0.33199454747337753</v>
      </c>
      <c r="E17" s="151" t="s">
        <v>367</v>
      </c>
      <c r="F17" s="151">
        <v>0.44591386803780786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Plan232"/>
  <dimension ref="A1:I68"/>
  <sheetViews>
    <sheetView showGridLines="0" workbookViewId="0">
      <selection activeCell="A5" sqref="A5:F17"/>
    </sheetView>
  </sheetViews>
  <sheetFormatPr defaultRowHeight="15" x14ac:dyDescent="0.25"/>
  <cols>
    <col min="1" max="1" width="14.85546875" customWidth="1"/>
    <col min="2" max="2" width="5.140625" customWidth="1"/>
    <col min="3" max="3" width="5.28515625" bestFit="1" customWidth="1"/>
  </cols>
  <sheetData>
    <row r="1" spans="1:8" x14ac:dyDescent="0.25">
      <c r="C1" s="77"/>
      <c r="D1" s="77"/>
      <c r="E1" s="77"/>
      <c r="F1" s="77"/>
      <c r="G1" s="77" t="s">
        <v>901</v>
      </c>
      <c r="H1" s="77" t="s">
        <v>1417</v>
      </c>
    </row>
    <row r="3" spans="1:8" x14ac:dyDescent="0.25">
      <c r="A3" s="364" t="str">
        <f>"Tabela Referente à "&amp;G1</f>
        <v>Tabela Referente à Figura 6.23</v>
      </c>
      <c r="B3" s="364"/>
      <c r="C3" s="364"/>
      <c r="D3" s="364"/>
      <c r="E3" s="364"/>
      <c r="F3" s="364"/>
    </row>
    <row r="4" spans="1:8" ht="32.25" customHeight="1" x14ac:dyDescent="0.25">
      <c r="A4" s="366" t="str">
        <f>H1</f>
        <v>Yield Tarifa Aérea Médio Doméstico Real com relação ao mesmo trimestre do ano anterior por empresa, 2017 a 2019</v>
      </c>
      <c r="B4" s="366"/>
      <c r="C4" s="366"/>
      <c r="D4" s="366"/>
      <c r="E4" s="366"/>
      <c r="F4" s="366"/>
    </row>
    <row r="5" spans="1:8" x14ac:dyDescent="0.25">
      <c r="A5" s="1" t="s">
        <v>20</v>
      </c>
      <c r="B5" s="20" t="s">
        <v>786</v>
      </c>
      <c r="C5" s="20" t="s">
        <v>516</v>
      </c>
      <c r="D5" s="20" t="s">
        <v>59</v>
      </c>
      <c r="E5" s="20" t="s">
        <v>61</v>
      </c>
      <c r="F5" s="20" t="s">
        <v>60</v>
      </c>
    </row>
    <row r="6" spans="1:8" x14ac:dyDescent="0.25">
      <c r="A6" s="271">
        <v>2017</v>
      </c>
      <c r="B6" s="75" t="s">
        <v>641</v>
      </c>
      <c r="C6" s="212">
        <v>-0.10886653754646634</v>
      </c>
      <c r="D6" s="212">
        <v>-8.4895267270229016E-2</v>
      </c>
      <c r="E6" s="212">
        <v>-8.092963833030932E-2</v>
      </c>
      <c r="F6" s="212">
        <v>-0.10461890734711464</v>
      </c>
    </row>
    <row r="7" spans="1:8" x14ac:dyDescent="0.25">
      <c r="A7" s="271" t="s">
        <v>367</v>
      </c>
      <c r="B7" s="76" t="s">
        <v>642</v>
      </c>
      <c r="C7" s="211">
        <v>-0.11662465586707994</v>
      </c>
      <c r="D7" s="211">
        <v>6.9983406771116377E-2</v>
      </c>
      <c r="E7" s="211">
        <v>2.4305120189669165E-2</v>
      </c>
      <c r="F7" s="211">
        <v>-0.12660117535219706</v>
      </c>
    </row>
    <row r="8" spans="1:8" x14ac:dyDescent="0.25">
      <c r="A8" s="271" t="s">
        <v>367</v>
      </c>
      <c r="B8" s="75" t="s">
        <v>643</v>
      </c>
      <c r="C8" s="212">
        <v>-0.11161948978494644</v>
      </c>
      <c r="D8" s="212">
        <v>9.1107778191749395E-2</v>
      </c>
      <c r="E8" s="212">
        <v>-7.9556968899183022E-3</v>
      </c>
      <c r="F8" s="212">
        <v>-8.6037759437276318E-2</v>
      </c>
    </row>
    <row r="9" spans="1:8" x14ac:dyDescent="0.25">
      <c r="A9" s="271" t="s">
        <v>367</v>
      </c>
      <c r="B9" s="76" t="s">
        <v>644</v>
      </c>
      <c r="C9" s="211">
        <v>-7.067245672981752E-2</v>
      </c>
      <c r="D9" s="211">
        <v>-7.8913108524966604E-3</v>
      </c>
      <c r="E9" s="211">
        <v>7.7036769797589888E-2</v>
      </c>
      <c r="F9" s="211">
        <v>4.4978005053726212E-2</v>
      </c>
    </row>
    <row r="10" spans="1:8" x14ac:dyDescent="0.25">
      <c r="A10" s="278">
        <v>2018</v>
      </c>
      <c r="B10" s="75" t="s">
        <v>641</v>
      </c>
      <c r="C10" s="212">
        <v>3.2038650610416754E-2</v>
      </c>
      <c r="D10" s="212">
        <v>7.2526975523461129E-2</v>
      </c>
      <c r="E10" s="212">
        <v>8.8203839721408508E-2</v>
      </c>
      <c r="F10" s="212">
        <v>6.8856935999911953E-2</v>
      </c>
    </row>
    <row r="11" spans="1:8" x14ac:dyDescent="0.25">
      <c r="A11" s="278" t="s">
        <v>367</v>
      </c>
      <c r="B11" s="76" t="s">
        <v>642</v>
      </c>
      <c r="C11" s="211">
        <v>-4.7330671437644994E-2</v>
      </c>
      <c r="D11" s="211">
        <v>-6.1657198718147566E-2</v>
      </c>
      <c r="E11" s="211">
        <v>-6.3105133495800228E-2</v>
      </c>
      <c r="F11" s="211">
        <v>-1.7380944660792989E-2</v>
      </c>
    </row>
    <row r="12" spans="1:8" x14ac:dyDescent="0.25">
      <c r="A12" s="278" t="s">
        <v>367</v>
      </c>
      <c r="B12" s="75" t="s">
        <v>643</v>
      </c>
      <c r="C12" s="212">
        <v>-8.0938836161920241E-2</v>
      </c>
      <c r="D12" s="212">
        <v>-2.5147369062833821E-2</v>
      </c>
      <c r="E12" s="212">
        <v>0.13990674806257333</v>
      </c>
      <c r="F12" s="212">
        <v>-1.8513153981209844E-3</v>
      </c>
    </row>
    <row r="13" spans="1:8" x14ac:dyDescent="0.25">
      <c r="A13" s="278" t="s">
        <v>367</v>
      </c>
      <c r="B13" s="76" t="s">
        <v>644</v>
      </c>
      <c r="C13" s="211">
        <v>-9.8704630827392975E-3</v>
      </c>
      <c r="D13" s="211">
        <v>-5.4924473996968452E-3</v>
      </c>
      <c r="E13" s="211">
        <v>3.9593762736849912E-2</v>
      </c>
      <c r="F13" s="211">
        <v>-1.9718181979743E-2</v>
      </c>
    </row>
    <row r="14" spans="1:8" x14ac:dyDescent="0.25">
      <c r="A14" s="271">
        <v>2019</v>
      </c>
      <c r="B14" s="75" t="s">
        <v>641</v>
      </c>
      <c r="C14" s="212">
        <v>6.8346770351478389E-2</v>
      </c>
      <c r="D14" s="212">
        <v>-1.7231297329369545E-2</v>
      </c>
      <c r="E14" s="212">
        <v>0.15562414502038793</v>
      </c>
      <c r="F14" s="212">
        <v>-9.8261713558866315E-2</v>
      </c>
    </row>
    <row r="15" spans="1:8" x14ac:dyDescent="0.25">
      <c r="A15" s="271" t="s">
        <v>367</v>
      </c>
      <c r="B15" s="76" t="s">
        <v>642</v>
      </c>
      <c r="C15" s="211">
        <v>0.52750526781567031</v>
      </c>
      <c r="D15" s="211">
        <v>0.40177127228187764</v>
      </c>
      <c r="E15" s="211" t="s">
        <v>367</v>
      </c>
      <c r="F15" s="211">
        <v>3.1277575141912935E-2</v>
      </c>
    </row>
    <row r="16" spans="1:8" x14ac:dyDescent="0.25">
      <c r="A16" s="271" t="s">
        <v>367</v>
      </c>
      <c r="B16" s="75" t="s">
        <v>643</v>
      </c>
      <c r="C16" s="212">
        <v>0.26956217682367783</v>
      </c>
      <c r="D16" s="212">
        <v>0.14858538794017004</v>
      </c>
      <c r="E16" s="212" t="s">
        <v>367</v>
      </c>
      <c r="F16" s="212">
        <v>-7.4693813706726467E-2</v>
      </c>
    </row>
    <row r="17" spans="1:9" x14ac:dyDescent="0.25">
      <c r="A17" s="271" t="s">
        <v>367</v>
      </c>
      <c r="B17" s="76" t="s">
        <v>644</v>
      </c>
      <c r="C17" s="211">
        <v>9.8442198951893295E-2</v>
      </c>
      <c r="D17" s="211">
        <v>1.9046744084978969E-2</v>
      </c>
      <c r="E17" s="211" t="s">
        <v>367</v>
      </c>
      <c r="F17" s="211">
        <v>-8.7452285087833523E-2</v>
      </c>
    </row>
    <row r="21" spans="1:9" x14ac:dyDescent="0.25">
      <c r="E21" s="149"/>
      <c r="F21" s="149"/>
      <c r="G21" s="149"/>
      <c r="H21" s="149"/>
      <c r="I21" s="149"/>
    </row>
    <row r="22" spans="1:9" x14ac:dyDescent="0.25">
      <c r="E22" s="149"/>
      <c r="F22" s="149"/>
      <c r="G22" s="149"/>
      <c r="H22" s="149"/>
      <c r="I22" s="149"/>
    </row>
    <row r="23" spans="1:9" x14ac:dyDescent="0.25">
      <c r="E23" s="149"/>
      <c r="F23" s="149"/>
      <c r="G23" s="149"/>
      <c r="H23" s="149"/>
      <c r="I23" s="149"/>
    </row>
    <row r="24" spans="1:9" x14ac:dyDescent="0.25">
      <c r="E24" s="149"/>
      <c r="F24" s="149"/>
      <c r="G24" s="149"/>
      <c r="H24" s="149"/>
      <c r="I24" s="149"/>
    </row>
    <row r="25" spans="1:9" x14ac:dyDescent="0.25">
      <c r="E25" s="149"/>
      <c r="F25" s="149"/>
      <c r="G25" s="149"/>
      <c r="H25" s="149"/>
      <c r="I25" s="149"/>
    </row>
    <row r="26" spans="1:9" x14ac:dyDescent="0.25">
      <c r="E26" s="149"/>
      <c r="F26" s="149"/>
      <c r="G26" s="149"/>
      <c r="H26" s="149"/>
      <c r="I26" s="149"/>
    </row>
    <row r="27" spans="1:9" x14ac:dyDescent="0.25">
      <c r="E27" s="149"/>
      <c r="F27" s="149"/>
      <c r="G27" s="149"/>
      <c r="H27" s="149"/>
      <c r="I27" s="149"/>
    </row>
    <row r="28" spans="1:9" x14ac:dyDescent="0.25">
      <c r="E28" s="149"/>
      <c r="F28" s="149"/>
      <c r="G28" s="149"/>
      <c r="H28" s="149"/>
      <c r="I28" s="149"/>
    </row>
    <row r="29" spans="1:9" x14ac:dyDescent="0.25">
      <c r="E29" s="149"/>
      <c r="F29" s="149"/>
      <c r="G29" s="149"/>
      <c r="H29" s="149"/>
      <c r="I29" s="149"/>
    </row>
    <row r="30" spans="1:9" x14ac:dyDescent="0.25">
      <c r="E30" s="149"/>
      <c r="F30" s="149"/>
      <c r="G30" s="149"/>
      <c r="H30" s="149"/>
      <c r="I30" s="149"/>
    </row>
    <row r="31" spans="1:9" x14ac:dyDescent="0.25">
      <c r="E31" s="149"/>
      <c r="F31" s="149"/>
      <c r="G31" s="149"/>
      <c r="H31" s="149"/>
      <c r="I31" s="149"/>
    </row>
    <row r="32" spans="1:9" x14ac:dyDescent="0.25">
      <c r="E32" s="149"/>
      <c r="F32" s="149"/>
      <c r="G32" s="149"/>
      <c r="H32" s="149"/>
      <c r="I32" s="149"/>
    </row>
    <row r="33" spans="5:9" x14ac:dyDescent="0.25">
      <c r="E33" s="149"/>
      <c r="F33" s="149"/>
      <c r="G33" s="149"/>
      <c r="H33" s="149"/>
      <c r="I33" s="149"/>
    </row>
    <row r="34" spans="5:9" x14ac:dyDescent="0.25">
      <c r="E34" s="149"/>
      <c r="F34" s="149"/>
      <c r="G34" s="149"/>
      <c r="H34" s="149"/>
      <c r="I34" s="149"/>
    </row>
    <row r="35" spans="5:9" x14ac:dyDescent="0.25">
      <c r="E35" s="149"/>
    </row>
    <row r="36" spans="5:9" x14ac:dyDescent="0.25">
      <c r="E36" s="149"/>
    </row>
    <row r="37" spans="5:9" x14ac:dyDescent="0.25">
      <c r="E37" s="149"/>
    </row>
    <row r="38" spans="5:9" x14ac:dyDescent="0.25">
      <c r="E38" s="149"/>
    </row>
    <row r="39" spans="5:9" x14ac:dyDescent="0.25">
      <c r="E39" s="149"/>
    </row>
    <row r="40" spans="5:9" x14ac:dyDescent="0.25">
      <c r="E40" s="149"/>
    </row>
    <row r="41" spans="5:9" x14ac:dyDescent="0.25">
      <c r="E41" s="149"/>
    </row>
    <row r="42" spans="5:9" x14ac:dyDescent="0.25">
      <c r="E42" s="149"/>
    </row>
    <row r="43" spans="5:9" x14ac:dyDescent="0.25">
      <c r="E43" s="149"/>
    </row>
    <row r="44" spans="5:9" x14ac:dyDescent="0.25">
      <c r="E44" s="149"/>
    </row>
    <row r="45" spans="5:9" x14ac:dyDescent="0.25">
      <c r="E45" s="149"/>
    </row>
    <row r="46" spans="5:9" x14ac:dyDescent="0.25">
      <c r="E46" s="149"/>
    </row>
    <row r="47" spans="5:9" x14ac:dyDescent="0.25">
      <c r="E47" s="149"/>
    </row>
    <row r="48" spans="5:9" x14ac:dyDescent="0.25">
      <c r="E48" s="149"/>
    </row>
    <row r="49" spans="5:5" x14ac:dyDescent="0.25">
      <c r="E49" s="149"/>
    </row>
    <row r="50" spans="5:5" x14ac:dyDescent="0.25">
      <c r="E50" s="149"/>
    </row>
    <row r="51" spans="5:5" x14ac:dyDescent="0.25">
      <c r="E51" s="149"/>
    </row>
    <row r="52" spans="5:5" x14ac:dyDescent="0.25">
      <c r="E52" s="149"/>
    </row>
    <row r="53" spans="5:5" x14ac:dyDescent="0.25">
      <c r="E53" s="149"/>
    </row>
    <row r="54" spans="5:5" x14ac:dyDescent="0.25">
      <c r="E54" s="149"/>
    </row>
    <row r="55" spans="5:5" x14ac:dyDescent="0.25">
      <c r="E55" s="149"/>
    </row>
    <row r="56" spans="5:5" x14ac:dyDescent="0.25">
      <c r="E56" s="149"/>
    </row>
    <row r="57" spans="5:5" x14ac:dyDescent="0.25">
      <c r="E57" s="149"/>
    </row>
    <row r="58" spans="5:5" x14ac:dyDescent="0.25">
      <c r="E58" s="149"/>
    </row>
    <row r="59" spans="5:5" x14ac:dyDescent="0.25">
      <c r="E59" s="149"/>
    </row>
    <row r="60" spans="5:5" x14ac:dyDescent="0.25">
      <c r="E60" s="149"/>
    </row>
    <row r="61" spans="5:5" x14ac:dyDescent="0.25">
      <c r="E61" s="149"/>
    </row>
    <row r="62" spans="5:5" x14ac:dyDescent="0.25">
      <c r="E62" s="149"/>
    </row>
    <row r="63" spans="5:5" x14ac:dyDescent="0.25">
      <c r="E63" s="149"/>
    </row>
    <row r="64" spans="5:5" x14ac:dyDescent="0.25">
      <c r="E64" s="149"/>
    </row>
    <row r="65" spans="5:5" x14ac:dyDescent="0.25">
      <c r="E65" s="149"/>
    </row>
    <row r="66" spans="5:5" x14ac:dyDescent="0.25">
      <c r="E66" s="149"/>
    </row>
    <row r="67" spans="5:5" x14ac:dyDescent="0.25">
      <c r="E67" s="149"/>
    </row>
    <row r="68" spans="5:5" x14ac:dyDescent="0.25">
      <c r="E68" s="149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Plan236"/>
  <dimension ref="A1:H17"/>
  <sheetViews>
    <sheetView showGridLines="0" workbookViewId="0">
      <selection activeCell="B16" sqref="B16"/>
    </sheetView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77"/>
      <c r="D1" s="77"/>
      <c r="E1" s="77"/>
      <c r="F1" s="77"/>
      <c r="G1" s="77" t="s">
        <v>902</v>
      </c>
      <c r="H1" s="77" t="s">
        <v>1457</v>
      </c>
    </row>
    <row r="3" spans="1:8" x14ac:dyDescent="0.25">
      <c r="A3" s="364" t="str">
        <f>"Tabela Referente à "&amp;G1</f>
        <v>Tabela Referente à Figura 6.24</v>
      </c>
      <c r="B3" s="364"/>
      <c r="C3" s="364"/>
      <c r="D3" s="364"/>
      <c r="E3" s="364"/>
    </row>
    <row r="4" spans="1:8" ht="16.5" customHeight="1" x14ac:dyDescent="0.25">
      <c r="A4" s="365" t="str">
        <f>H1</f>
        <v>Variação da distância direta média por empresa, 2015 a 2019</v>
      </c>
      <c r="B4" s="365"/>
      <c r="C4" s="365"/>
      <c r="D4" s="365"/>
      <c r="E4" s="365"/>
    </row>
    <row r="5" spans="1:8" x14ac:dyDescent="0.25">
      <c r="A5" s="1" t="s">
        <v>20</v>
      </c>
      <c r="B5" s="20" t="s">
        <v>59</v>
      </c>
      <c r="C5" s="20" t="s">
        <v>516</v>
      </c>
      <c r="D5" s="20" t="s">
        <v>60</v>
      </c>
      <c r="E5" s="20" t="s">
        <v>61</v>
      </c>
    </row>
    <row r="6" spans="1:8" x14ac:dyDescent="0.25">
      <c r="A6" s="172">
        <v>2017</v>
      </c>
      <c r="B6" s="76">
        <v>4.0739809879638295E-2</v>
      </c>
      <c r="C6" s="76">
        <v>2.3629954639379055E-2</v>
      </c>
      <c r="D6" s="76">
        <v>4.8342836138225223E-2</v>
      </c>
      <c r="E6" s="76">
        <v>-2.0767341309415226E-3</v>
      </c>
    </row>
    <row r="7" spans="1:8" x14ac:dyDescent="0.25">
      <c r="A7" s="171">
        <v>2018</v>
      </c>
      <c r="B7" s="75">
        <v>-2.0017245586664203E-2</v>
      </c>
      <c r="C7" s="75">
        <v>1.6325005241009934E-2</v>
      </c>
      <c r="D7" s="75">
        <v>6.3281220787065773E-2</v>
      </c>
      <c r="E7" s="75">
        <v>1.2059790872065424E-2</v>
      </c>
    </row>
    <row r="8" spans="1:8" x14ac:dyDescent="0.25">
      <c r="A8" s="172">
        <v>2019</v>
      </c>
      <c r="B8" s="76">
        <v>-2.7555724004469435E-2</v>
      </c>
      <c r="C8" s="76">
        <v>-4.2033181756858169E-2</v>
      </c>
      <c r="D8" s="76">
        <v>7.2939393905054259E-2</v>
      </c>
      <c r="E8" s="76">
        <v>-5.8593971861341174E-2</v>
      </c>
    </row>
    <row r="17" spans="2:2" x14ac:dyDescent="0.25">
      <c r="B17" s="113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Plan207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77"/>
      <c r="E1" s="77"/>
      <c r="F1" s="77" t="s">
        <v>330</v>
      </c>
      <c r="G1" s="77" t="s">
        <v>903</v>
      </c>
      <c r="H1" s="77" t="s">
        <v>1225</v>
      </c>
    </row>
    <row r="3" spans="1:8" x14ac:dyDescent="0.25">
      <c r="A3" s="364" t="str">
        <f>"Tabela Referente à "&amp;G1</f>
        <v>Tabela Referente à Figura 6.25</v>
      </c>
      <c r="B3" s="364"/>
      <c r="C3" s="364"/>
    </row>
    <row r="4" spans="1:8" ht="32.25" customHeight="1" x14ac:dyDescent="0.25">
      <c r="A4" s="366" t="str">
        <f>H1</f>
        <v>Tarifa Aérea Média Doméstica Real por UF, 2019</v>
      </c>
      <c r="B4" s="366"/>
      <c r="C4" s="366"/>
    </row>
    <row r="5" spans="1:8" x14ac:dyDescent="0.25">
      <c r="A5" s="1" t="s">
        <v>66</v>
      </c>
      <c r="B5" s="1" t="s">
        <v>424</v>
      </c>
      <c r="C5" s="161">
        <v>2019</v>
      </c>
      <c r="D5" s="77" t="s">
        <v>523</v>
      </c>
      <c r="E5" s="77" t="s">
        <v>524</v>
      </c>
      <c r="F5" s="138"/>
    </row>
    <row r="6" spans="1:8" x14ac:dyDescent="0.25">
      <c r="A6" s="266" t="s">
        <v>342</v>
      </c>
      <c r="B6" s="154" t="s">
        <v>80</v>
      </c>
      <c r="C6" s="73">
        <v>380.66095019939775</v>
      </c>
      <c r="D6" s="237">
        <f>_xlfn.RANK.AVG(C6,$C$6:$C$32,1)</f>
        <v>3</v>
      </c>
      <c r="E6" s="237">
        <f>_xlfn.RANK.AVG(C6,$C$6:$C$32,0)</f>
        <v>25</v>
      </c>
      <c r="F6" s="138"/>
      <c r="G6" s="11"/>
    </row>
    <row r="7" spans="1:8" x14ac:dyDescent="0.25">
      <c r="A7" s="266" t="s">
        <v>367</v>
      </c>
      <c r="B7" s="155" t="s">
        <v>78</v>
      </c>
      <c r="C7" s="74">
        <v>419.83279984902373</v>
      </c>
      <c r="D7" s="237">
        <f t="shared" ref="D7:D32" si="0">_xlfn.RANK.AVG(C7,$C$6:$C$32,1)</f>
        <v>10</v>
      </c>
      <c r="E7" s="237">
        <f t="shared" ref="E7:E32" si="1">_xlfn.RANK.AVG(C7,$C$6:$C$32,0)</f>
        <v>18</v>
      </c>
      <c r="F7" s="138"/>
      <c r="G7" s="11"/>
    </row>
    <row r="8" spans="1:8" x14ac:dyDescent="0.25">
      <c r="A8" s="266" t="s">
        <v>367</v>
      </c>
      <c r="B8" s="154" t="s">
        <v>82</v>
      </c>
      <c r="C8" s="73">
        <v>384.23974289370847</v>
      </c>
      <c r="D8" s="237">
        <f t="shared" si="0"/>
        <v>4</v>
      </c>
      <c r="E8" s="237">
        <f t="shared" si="1"/>
        <v>24</v>
      </c>
      <c r="F8" s="138"/>
      <c r="G8" s="11"/>
    </row>
    <row r="9" spans="1:8" x14ac:dyDescent="0.25">
      <c r="A9" s="267" t="s">
        <v>341</v>
      </c>
      <c r="B9" s="155" t="s">
        <v>76</v>
      </c>
      <c r="C9" s="74">
        <v>395.27560589797639</v>
      </c>
      <c r="D9" s="237">
        <f t="shared" si="0"/>
        <v>5</v>
      </c>
      <c r="E9" s="237">
        <f t="shared" si="1"/>
        <v>23</v>
      </c>
      <c r="F9" s="138"/>
      <c r="G9" s="11"/>
    </row>
    <row r="10" spans="1:8" x14ac:dyDescent="0.25">
      <c r="A10" s="267" t="s">
        <v>367</v>
      </c>
      <c r="B10" s="154" t="s">
        <v>83</v>
      </c>
      <c r="C10" s="73">
        <v>397.96561116740611</v>
      </c>
      <c r="D10" s="237">
        <f t="shared" si="0"/>
        <v>6</v>
      </c>
      <c r="E10" s="237">
        <f t="shared" si="1"/>
        <v>22</v>
      </c>
      <c r="F10" s="138"/>
      <c r="G10" s="11"/>
    </row>
    <row r="11" spans="1:8" x14ac:dyDescent="0.25">
      <c r="A11" s="267" t="s">
        <v>367</v>
      </c>
      <c r="B11" s="155" t="s">
        <v>75</v>
      </c>
      <c r="C11" s="74">
        <v>378.8981937273436</v>
      </c>
      <c r="D11" s="237">
        <f t="shared" si="0"/>
        <v>2</v>
      </c>
      <c r="E11" s="237">
        <f t="shared" si="1"/>
        <v>26</v>
      </c>
      <c r="F11" s="138"/>
      <c r="G11" s="11"/>
    </row>
    <row r="12" spans="1:8" x14ac:dyDescent="0.25">
      <c r="A12" s="267" t="s">
        <v>367</v>
      </c>
      <c r="B12" s="154" t="s">
        <v>94</v>
      </c>
      <c r="C12" s="73">
        <v>331.59984326720991</v>
      </c>
      <c r="D12" s="237">
        <f t="shared" si="0"/>
        <v>1</v>
      </c>
      <c r="E12" s="237">
        <f t="shared" si="1"/>
        <v>27</v>
      </c>
      <c r="F12" s="138"/>
      <c r="G12" s="11"/>
    </row>
    <row r="13" spans="1:8" x14ac:dyDescent="0.25">
      <c r="A13" s="266" t="s">
        <v>340</v>
      </c>
      <c r="B13" s="155" t="s">
        <v>89</v>
      </c>
      <c r="C13" s="74">
        <v>572.68459903992516</v>
      </c>
      <c r="D13" s="237">
        <f t="shared" si="0"/>
        <v>24</v>
      </c>
      <c r="E13" s="237">
        <f t="shared" si="1"/>
        <v>4</v>
      </c>
      <c r="F13" s="138"/>
      <c r="G13" s="11"/>
    </row>
    <row r="14" spans="1:8" x14ac:dyDescent="0.25">
      <c r="A14" s="266" t="s">
        <v>367</v>
      </c>
      <c r="B14" s="154" t="s">
        <v>97</v>
      </c>
      <c r="C14" s="73">
        <v>708.18723254031306</v>
      </c>
      <c r="D14" s="237">
        <f t="shared" si="0"/>
        <v>27</v>
      </c>
      <c r="E14" s="237">
        <f t="shared" si="1"/>
        <v>1</v>
      </c>
      <c r="F14" s="138"/>
      <c r="G14" s="11"/>
    </row>
    <row r="15" spans="1:8" x14ac:dyDescent="0.25">
      <c r="A15" s="266" t="s">
        <v>367</v>
      </c>
      <c r="B15" s="155" t="s">
        <v>86</v>
      </c>
      <c r="C15" s="74">
        <v>684.74354777180213</v>
      </c>
      <c r="D15" s="237">
        <f t="shared" si="0"/>
        <v>26</v>
      </c>
      <c r="E15" s="237">
        <f t="shared" si="1"/>
        <v>2</v>
      </c>
      <c r="F15" s="138"/>
      <c r="G15" s="11"/>
    </row>
    <row r="16" spans="1:8" x14ac:dyDescent="0.25">
      <c r="A16" s="266" t="s">
        <v>367</v>
      </c>
      <c r="B16" s="154" t="s">
        <v>77</v>
      </c>
      <c r="C16" s="73">
        <v>463.12842181222504</v>
      </c>
      <c r="D16" s="237">
        <f t="shared" si="0"/>
        <v>13</v>
      </c>
      <c r="E16" s="237">
        <f t="shared" si="1"/>
        <v>15</v>
      </c>
      <c r="F16" s="138"/>
      <c r="G16" s="11"/>
    </row>
    <row r="17" spans="1:7" x14ac:dyDescent="0.25">
      <c r="A17" s="266" t="s">
        <v>367</v>
      </c>
      <c r="B17" s="155" t="s">
        <v>88</v>
      </c>
      <c r="C17" s="74">
        <v>405.97848223148799</v>
      </c>
      <c r="D17" s="237">
        <f t="shared" si="0"/>
        <v>7</v>
      </c>
      <c r="E17" s="237">
        <f t="shared" si="1"/>
        <v>21</v>
      </c>
      <c r="F17" s="138"/>
      <c r="G17" s="11"/>
    </row>
    <row r="18" spans="1:7" x14ac:dyDescent="0.25">
      <c r="A18" s="266" t="s">
        <v>367</v>
      </c>
      <c r="B18" s="154" t="s">
        <v>74</v>
      </c>
      <c r="C18" s="73">
        <v>512.42383795035107</v>
      </c>
      <c r="D18" s="237">
        <f t="shared" si="0"/>
        <v>19</v>
      </c>
      <c r="E18" s="237">
        <f t="shared" si="1"/>
        <v>9</v>
      </c>
      <c r="F18" s="138"/>
      <c r="G18" s="11"/>
    </row>
    <row r="19" spans="1:7" x14ac:dyDescent="0.25">
      <c r="A19" s="266" t="s">
        <v>367</v>
      </c>
      <c r="B19" s="155" t="s">
        <v>87</v>
      </c>
      <c r="C19" s="74">
        <v>673.19425401357444</v>
      </c>
      <c r="D19" s="237">
        <f t="shared" si="0"/>
        <v>25</v>
      </c>
      <c r="E19" s="237">
        <f t="shared" si="1"/>
        <v>3</v>
      </c>
      <c r="F19" s="138"/>
      <c r="G19" s="11"/>
    </row>
    <row r="20" spans="1:7" x14ac:dyDescent="0.25">
      <c r="A20" s="265" t="s">
        <v>339</v>
      </c>
      <c r="B20" s="154" t="s">
        <v>96</v>
      </c>
      <c r="C20" s="73">
        <v>503.63466354359986</v>
      </c>
      <c r="D20" s="237">
        <f t="shared" si="0"/>
        <v>18</v>
      </c>
      <c r="E20" s="237">
        <f t="shared" si="1"/>
        <v>10</v>
      </c>
      <c r="F20" s="138"/>
      <c r="G20" s="11"/>
    </row>
    <row r="21" spans="1:7" x14ac:dyDescent="0.25">
      <c r="A21" s="265" t="s">
        <v>367</v>
      </c>
      <c r="B21" s="155" t="s">
        <v>95</v>
      </c>
      <c r="C21" s="74">
        <v>534.78463760571151</v>
      </c>
      <c r="D21" s="237">
        <f t="shared" si="0"/>
        <v>20</v>
      </c>
      <c r="E21" s="237">
        <f t="shared" si="1"/>
        <v>8</v>
      </c>
      <c r="F21" s="138"/>
      <c r="G21" s="11"/>
    </row>
    <row r="22" spans="1:7" x14ac:dyDescent="0.25">
      <c r="A22" s="265" t="s">
        <v>367</v>
      </c>
      <c r="B22" s="154" t="s">
        <v>98</v>
      </c>
      <c r="C22" s="73">
        <v>473.3189983155184</v>
      </c>
      <c r="D22" s="237">
        <f t="shared" si="0"/>
        <v>15</v>
      </c>
      <c r="E22" s="237">
        <f t="shared" si="1"/>
        <v>13</v>
      </c>
      <c r="F22" s="138"/>
      <c r="G22" s="11"/>
    </row>
    <row r="23" spans="1:7" x14ac:dyDescent="0.25">
      <c r="A23" s="265" t="s">
        <v>367</v>
      </c>
      <c r="B23" s="155" t="s">
        <v>90</v>
      </c>
      <c r="C23" s="74">
        <v>489.16035197284515</v>
      </c>
      <c r="D23" s="237">
        <f t="shared" si="0"/>
        <v>17</v>
      </c>
      <c r="E23" s="237">
        <f t="shared" si="1"/>
        <v>11</v>
      </c>
      <c r="F23" s="138"/>
      <c r="G23" s="11"/>
    </row>
    <row r="24" spans="1:7" x14ac:dyDescent="0.25">
      <c r="A24" s="265" t="s">
        <v>367</v>
      </c>
      <c r="B24" s="154" t="s">
        <v>91</v>
      </c>
      <c r="C24" s="73">
        <v>561.39501348300382</v>
      </c>
      <c r="D24" s="237">
        <f t="shared" si="0"/>
        <v>22</v>
      </c>
      <c r="E24" s="237">
        <f t="shared" si="1"/>
        <v>6</v>
      </c>
      <c r="F24" s="138"/>
      <c r="G24" s="11"/>
    </row>
    <row r="25" spans="1:7" x14ac:dyDescent="0.25">
      <c r="A25" s="265" t="s">
        <v>367</v>
      </c>
      <c r="B25" s="155" t="s">
        <v>92</v>
      </c>
      <c r="C25" s="74">
        <v>476.40206507618564</v>
      </c>
      <c r="D25" s="237">
        <f t="shared" si="0"/>
        <v>16</v>
      </c>
      <c r="E25" s="237">
        <f t="shared" si="1"/>
        <v>12</v>
      </c>
      <c r="F25" s="138"/>
      <c r="G25" s="11"/>
    </row>
    <row r="26" spans="1:7" x14ac:dyDescent="0.25">
      <c r="A26" s="265" t="s">
        <v>367</v>
      </c>
      <c r="B26" s="154" t="s">
        <v>93</v>
      </c>
      <c r="C26" s="73">
        <v>413.01978360527784</v>
      </c>
      <c r="D26" s="237">
        <f t="shared" si="0"/>
        <v>8</v>
      </c>
      <c r="E26" s="237">
        <f t="shared" si="1"/>
        <v>20</v>
      </c>
      <c r="F26" s="138"/>
      <c r="G26" s="11"/>
    </row>
    <row r="27" spans="1:7" x14ac:dyDescent="0.25">
      <c r="A27" s="265" t="s">
        <v>367</v>
      </c>
      <c r="B27" s="155" t="s">
        <v>81</v>
      </c>
      <c r="C27" s="74">
        <v>444.17229276815635</v>
      </c>
      <c r="D27" s="237">
        <f t="shared" si="0"/>
        <v>12</v>
      </c>
      <c r="E27" s="237">
        <f t="shared" si="1"/>
        <v>16</v>
      </c>
      <c r="F27" s="138"/>
      <c r="G27" s="11"/>
    </row>
    <row r="28" spans="1:7" x14ac:dyDescent="0.25">
      <c r="A28" s="265" t="s">
        <v>367</v>
      </c>
      <c r="B28" s="154" t="s">
        <v>99</v>
      </c>
      <c r="C28" s="73">
        <v>572.34663420715754</v>
      </c>
      <c r="D28" s="237">
        <f t="shared" si="0"/>
        <v>23</v>
      </c>
      <c r="E28" s="237">
        <f t="shared" si="1"/>
        <v>5</v>
      </c>
      <c r="F28" s="138"/>
      <c r="G28" s="11"/>
    </row>
    <row r="29" spans="1:7" x14ac:dyDescent="0.25">
      <c r="A29" s="266" t="s">
        <v>338</v>
      </c>
      <c r="B29" s="155" t="s">
        <v>79</v>
      </c>
      <c r="C29" s="74">
        <v>540.32500602676816</v>
      </c>
      <c r="D29" s="237">
        <f t="shared" si="0"/>
        <v>21</v>
      </c>
      <c r="E29" s="237">
        <f t="shared" si="1"/>
        <v>7</v>
      </c>
      <c r="F29" s="138"/>
      <c r="G29" s="11"/>
    </row>
    <row r="30" spans="1:7" x14ac:dyDescent="0.25">
      <c r="A30" s="266" t="s">
        <v>367</v>
      </c>
      <c r="B30" s="154" t="s">
        <v>84</v>
      </c>
      <c r="C30" s="73">
        <v>472.67059285722348</v>
      </c>
      <c r="D30" s="237">
        <f t="shared" si="0"/>
        <v>14</v>
      </c>
      <c r="E30" s="237">
        <f t="shared" si="1"/>
        <v>14</v>
      </c>
      <c r="F30" s="138"/>
      <c r="G30" s="11"/>
    </row>
    <row r="31" spans="1:7" x14ac:dyDescent="0.25">
      <c r="A31" s="266" t="s">
        <v>367</v>
      </c>
      <c r="B31" s="155" t="s">
        <v>85</v>
      </c>
      <c r="C31" s="74">
        <v>443.63396615395573</v>
      </c>
      <c r="D31" s="237">
        <f t="shared" si="0"/>
        <v>11</v>
      </c>
      <c r="E31" s="237">
        <f t="shared" si="1"/>
        <v>17</v>
      </c>
      <c r="F31" s="138"/>
      <c r="G31" s="11"/>
    </row>
    <row r="32" spans="1:7" x14ac:dyDescent="0.25">
      <c r="A32" s="266" t="s">
        <v>367</v>
      </c>
      <c r="B32" s="154" t="s">
        <v>100</v>
      </c>
      <c r="C32" s="73">
        <v>417.95580566354732</v>
      </c>
      <c r="D32" s="237">
        <f t="shared" si="0"/>
        <v>9</v>
      </c>
      <c r="E32" s="237">
        <f t="shared" si="1"/>
        <v>19</v>
      </c>
      <c r="F32" s="138"/>
      <c r="G32" s="1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Plan235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77"/>
      <c r="E1" s="77"/>
      <c r="F1" s="77"/>
      <c r="G1" s="77" t="s">
        <v>904</v>
      </c>
      <c r="H1" s="77" t="s">
        <v>1226</v>
      </c>
    </row>
    <row r="3" spans="1:8" x14ac:dyDescent="0.25">
      <c r="A3" s="364" t="str">
        <f>"Tabela Referente à "&amp;G1</f>
        <v>Tabela Referente à Figura 6.26</v>
      </c>
      <c r="B3" s="364"/>
      <c r="C3" s="364"/>
    </row>
    <row r="4" spans="1:8" ht="21.75" customHeight="1" x14ac:dyDescent="0.25">
      <c r="A4" s="366" t="str">
        <f>H1</f>
        <v>Variação da Tarifa Aérea Média Doméstica Real por UF, 2019/2018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1006</v>
      </c>
    </row>
    <row r="6" spans="1:8" x14ac:dyDescent="0.25">
      <c r="A6" s="281" t="s">
        <v>342</v>
      </c>
      <c r="B6" s="154" t="s">
        <v>80</v>
      </c>
      <c r="C6" s="75">
        <v>5.0132678004310281E-2</v>
      </c>
      <c r="D6" s="77">
        <f>COUNTIF($C$6:$C$32,"&lt;=0")</f>
        <v>2</v>
      </c>
    </row>
    <row r="7" spans="1:8" x14ac:dyDescent="0.25">
      <c r="A7" s="281" t="s">
        <v>367</v>
      </c>
      <c r="B7" s="155" t="s">
        <v>78</v>
      </c>
      <c r="C7" s="76">
        <v>7.521872472202451E-2</v>
      </c>
    </row>
    <row r="8" spans="1:8" x14ac:dyDescent="0.25">
      <c r="A8" s="281" t="s">
        <v>367</v>
      </c>
      <c r="B8" s="154" t="s">
        <v>82</v>
      </c>
      <c r="C8" s="75">
        <v>1.6594519483076681E-2</v>
      </c>
    </row>
    <row r="9" spans="1:8" x14ac:dyDescent="0.25">
      <c r="A9" s="282" t="s">
        <v>341</v>
      </c>
      <c r="B9" s="155" t="s">
        <v>76</v>
      </c>
      <c r="C9" s="76">
        <v>8.7125986667737951E-2</v>
      </c>
    </row>
    <row r="10" spans="1:8" x14ac:dyDescent="0.25">
      <c r="A10" s="282" t="s">
        <v>367</v>
      </c>
      <c r="B10" s="154" t="s">
        <v>83</v>
      </c>
      <c r="C10" s="75">
        <v>0.15658031707983863</v>
      </c>
    </row>
    <row r="11" spans="1:8" x14ac:dyDescent="0.25">
      <c r="A11" s="282" t="s">
        <v>367</v>
      </c>
      <c r="B11" s="155" t="s">
        <v>75</v>
      </c>
      <c r="C11" s="76">
        <v>3.7440430223741862E-2</v>
      </c>
    </row>
    <row r="12" spans="1:8" x14ac:dyDescent="0.25">
      <c r="A12" s="282" t="s">
        <v>367</v>
      </c>
      <c r="B12" s="154" t="s">
        <v>94</v>
      </c>
      <c r="C12" s="75">
        <v>1.5713465970339366E-3</v>
      </c>
    </row>
    <row r="13" spans="1:8" x14ac:dyDescent="0.25">
      <c r="A13" s="281" t="s">
        <v>340</v>
      </c>
      <c r="B13" s="155" t="s">
        <v>89</v>
      </c>
      <c r="C13" s="76">
        <v>0.20517848804114483</v>
      </c>
    </row>
    <row r="14" spans="1:8" x14ac:dyDescent="0.25">
      <c r="A14" s="281" t="s">
        <v>367</v>
      </c>
      <c r="B14" s="154" t="s">
        <v>97</v>
      </c>
      <c r="C14" s="75">
        <v>5.0125286390194659E-2</v>
      </c>
    </row>
    <row r="15" spans="1:8" x14ac:dyDescent="0.25">
      <c r="A15" s="281" t="s">
        <v>367</v>
      </c>
      <c r="B15" s="155" t="s">
        <v>86</v>
      </c>
      <c r="C15" s="76">
        <v>0.1795498838106393</v>
      </c>
    </row>
    <row r="16" spans="1:8" x14ac:dyDescent="0.25">
      <c r="A16" s="281" t="s">
        <v>367</v>
      </c>
      <c r="B16" s="154" t="s">
        <v>77</v>
      </c>
      <c r="C16" s="75">
        <v>0.10327427949128246</v>
      </c>
    </row>
    <row r="17" spans="1:3" x14ac:dyDescent="0.25">
      <c r="A17" s="281" t="s">
        <v>367</v>
      </c>
      <c r="B17" s="155" t="s">
        <v>88</v>
      </c>
      <c r="C17" s="76">
        <v>-4.1813959605704006E-2</v>
      </c>
    </row>
    <row r="18" spans="1:3" x14ac:dyDescent="0.25">
      <c r="A18" s="281" t="s">
        <v>367</v>
      </c>
      <c r="B18" s="154" t="s">
        <v>74</v>
      </c>
      <c r="C18" s="75">
        <v>7.0365028486553419E-2</v>
      </c>
    </row>
    <row r="19" spans="1:3" x14ac:dyDescent="0.25">
      <c r="A19" s="281" t="s">
        <v>367</v>
      </c>
      <c r="B19" s="155" t="s">
        <v>87</v>
      </c>
      <c r="C19" s="76">
        <v>0.22028398866477525</v>
      </c>
    </row>
    <row r="20" spans="1:3" x14ac:dyDescent="0.25">
      <c r="A20" s="280" t="s">
        <v>339</v>
      </c>
      <c r="B20" s="154" t="s">
        <v>96</v>
      </c>
      <c r="C20" s="75">
        <v>0.11657534270747542</v>
      </c>
    </row>
    <row r="21" spans="1:3" x14ac:dyDescent="0.25">
      <c r="A21" s="280" t="s">
        <v>367</v>
      </c>
      <c r="B21" s="155" t="s">
        <v>95</v>
      </c>
      <c r="C21" s="76">
        <v>0.10853865136297849</v>
      </c>
    </row>
    <row r="22" spans="1:3" x14ac:dyDescent="0.25">
      <c r="A22" s="280" t="s">
        <v>367</v>
      </c>
      <c r="B22" s="154" t="s">
        <v>98</v>
      </c>
      <c r="C22" s="75">
        <v>-3.0856964624794953E-2</v>
      </c>
    </row>
    <row r="23" spans="1:3" x14ac:dyDescent="0.25">
      <c r="A23" s="280" t="s">
        <v>367</v>
      </c>
      <c r="B23" s="155" t="s">
        <v>90</v>
      </c>
      <c r="C23" s="76">
        <v>0.126662344239895</v>
      </c>
    </row>
    <row r="24" spans="1:3" x14ac:dyDescent="0.25">
      <c r="A24" s="280" t="s">
        <v>367</v>
      </c>
      <c r="B24" s="154" t="s">
        <v>91</v>
      </c>
      <c r="C24" s="75">
        <v>0.13742726009825051</v>
      </c>
    </row>
    <row r="25" spans="1:3" x14ac:dyDescent="0.25">
      <c r="A25" s="280" t="s">
        <v>367</v>
      </c>
      <c r="B25" s="155" t="s">
        <v>92</v>
      </c>
      <c r="C25" s="76">
        <v>5.1013783650285409E-2</v>
      </c>
    </row>
    <row r="26" spans="1:3" x14ac:dyDescent="0.25">
      <c r="A26" s="280" t="s">
        <v>367</v>
      </c>
      <c r="B26" s="154" t="s">
        <v>93</v>
      </c>
      <c r="C26" s="75">
        <v>5.0377643777203499E-3</v>
      </c>
    </row>
    <row r="27" spans="1:3" x14ac:dyDescent="0.25">
      <c r="A27" s="280" t="s">
        <v>367</v>
      </c>
      <c r="B27" s="155" t="s">
        <v>81</v>
      </c>
      <c r="C27" s="76">
        <v>7.3245125163944894E-2</v>
      </c>
    </row>
    <row r="28" spans="1:3" x14ac:dyDescent="0.25">
      <c r="A28" s="280" t="s">
        <v>367</v>
      </c>
      <c r="B28" s="154" t="s">
        <v>99</v>
      </c>
      <c r="C28" s="75">
        <v>0.12444629998615059</v>
      </c>
    </row>
    <row r="29" spans="1:3" x14ac:dyDescent="0.25">
      <c r="A29" s="281" t="s">
        <v>338</v>
      </c>
      <c r="B29" s="155" t="s">
        <v>79</v>
      </c>
      <c r="C29" s="76">
        <v>0.10787699129945623</v>
      </c>
    </row>
    <row r="30" spans="1:3" x14ac:dyDescent="0.25">
      <c r="A30" s="281" t="s">
        <v>367</v>
      </c>
      <c r="B30" s="154" t="s">
        <v>84</v>
      </c>
      <c r="C30" s="75">
        <v>0.12427307902133117</v>
      </c>
    </row>
    <row r="31" spans="1:3" x14ac:dyDescent="0.25">
      <c r="A31" s="281" t="s">
        <v>367</v>
      </c>
      <c r="B31" s="155" t="s">
        <v>85</v>
      </c>
      <c r="C31" s="76">
        <v>2.802201045157893E-2</v>
      </c>
    </row>
    <row r="32" spans="1:3" x14ac:dyDescent="0.25">
      <c r="A32" s="281" t="s">
        <v>367</v>
      </c>
      <c r="B32" s="154" t="s">
        <v>100</v>
      </c>
      <c r="C32" s="75">
        <v>0.15966718371704375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Plan226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77"/>
      <c r="E1" s="77"/>
      <c r="F1" s="77"/>
      <c r="G1" s="77" t="s">
        <v>905</v>
      </c>
      <c r="H1" s="77" t="s">
        <v>1227</v>
      </c>
    </row>
    <row r="3" spans="1:8" x14ac:dyDescent="0.25">
      <c r="A3" s="364" t="str">
        <f>"Tabela Referente à "&amp;G1</f>
        <v>Tabela Referente à Figura 6.27</v>
      </c>
      <c r="B3" s="364"/>
      <c r="C3" s="364"/>
    </row>
    <row r="4" spans="1:8" ht="21.75" customHeight="1" x14ac:dyDescent="0.25">
      <c r="A4" s="366" t="str">
        <f>H1</f>
        <v>Variação da Tarifa Aérea Média Doméstica Real por UF, 2019/2011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648</v>
      </c>
    </row>
    <row r="6" spans="1:8" x14ac:dyDescent="0.25">
      <c r="A6" s="281" t="s">
        <v>342</v>
      </c>
      <c r="B6" s="154" t="s">
        <v>80</v>
      </c>
      <c r="C6" s="75">
        <v>-2.6842043709385158E-2</v>
      </c>
      <c r="D6" s="77">
        <f>COUNTIF($C$6:$C$32,"&lt;=0")</f>
        <v>16</v>
      </c>
    </row>
    <row r="7" spans="1:8" x14ac:dyDescent="0.25">
      <c r="A7" s="281" t="s">
        <v>367</v>
      </c>
      <c r="B7" s="155" t="s">
        <v>78</v>
      </c>
      <c r="C7" s="76">
        <v>9.0827013149471322E-2</v>
      </c>
    </row>
    <row r="8" spans="1:8" x14ac:dyDescent="0.25">
      <c r="A8" s="281" t="s">
        <v>367</v>
      </c>
      <c r="B8" s="154" t="s">
        <v>82</v>
      </c>
      <c r="C8" s="75">
        <v>6.7517797966015952E-2</v>
      </c>
    </row>
    <row r="9" spans="1:8" x14ac:dyDescent="0.25">
      <c r="A9" s="282" t="s">
        <v>341</v>
      </c>
      <c r="B9" s="155" t="s">
        <v>76</v>
      </c>
      <c r="C9" s="76">
        <v>-5.6230957427534665E-2</v>
      </c>
    </row>
    <row r="10" spans="1:8" x14ac:dyDescent="0.25">
      <c r="A10" s="282" t="s">
        <v>367</v>
      </c>
      <c r="B10" s="154" t="s">
        <v>83</v>
      </c>
      <c r="C10" s="75">
        <v>-2.7420961198849264E-2</v>
      </c>
    </row>
    <row r="11" spans="1:8" x14ac:dyDescent="0.25">
      <c r="A11" s="282" t="s">
        <v>367</v>
      </c>
      <c r="B11" s="155" t="s">
        <v>75</v>
      </c>
      <c r="C11" s="76">
        <v>0.11052466137621574</v>
      </c>
    </row>
    <row r="12" spans="1:8" x14ac:dyDescent="0.25">
      <c r="A12" s="282" t="s">
        <v>367</v>
      </c>
      <c r="B12" s="154" t="s">
        <v>94</v>
      </c>
      <c r="C12" s="75">
        <v>-0.13994957769927813</v>
      </c>
    </row>
    <row r="13" spans="1:8" x14ac:dyDescent="0.25">
      <c r="A13" s="281" t="s">
        <v>340</v>
      </c>
      <c r="B13" s="155" t="s">
        <v>89</v>
      </c>
      <c r="C13" s="76">
        <v>0.10009001247509353</v>
      </c>
    </row>
    <row r="14" spans="1:8" x14ac:dyDescent="0.25">
      <c r="A14" s="281" t="s">
        <v>367</v>
      </c>
      <c r="B14" s="154" t="s">
        <v>97</v>
      </c>
      <c r="C14" s="75">
        <v>2.5354039926443743E-2</v>
      </c>
    </row>
    <row r="15" spans="1:8" x14ac:dyDescent="0.25">
      <c r="A15" s="281" t="s">
        <v>367</v>
      </c>
      <c r="B15" s="155" t="s">
        <v>86</v>
      </c>
      <c r="C15" s="76">
        <v>9.7046016186496706E-2</v>
      </c>
    </row>
    <row r="16" spans="1:8" x14ac:dyDescent="0.25">
      <c r="A16" s="281" t="s">
        <v>367</v>
      </c>
      <c r="B16" s="154" t="s">
        <v>77</v>
      </c>
      <c r="C16" s="75">
        <v>-0.23891975023367928</v>
      </c>
    </row>
    <row r="17" spans="1:3" x14ac:dyDescent="0.25">
      <c r="A17" s="281" t="s">
        <v>367</v>
      </c>
      <c r="B17" s="155" t="s">
        <v>88</v>
      </c>
      <c r="C17" s="76">
        <v>-0.18969553623203841</v>
      </c>
    </row>
    <row r="18" spans="1:3" x14ac:dyDescent="0.25">
      <c r="A18" s="281" t="s">
        <v>367</v>
      </c>
      <c r="B18" s="154" t="s">
        <v>74</v>
      </c>
      <c r="C18" s="75">
        <v>-0.2039460167006264</v>
      </c>
    </row>
    <row r="19" spans="1:3" x14ac:dyDescent="0.25">
      <c r="A19" s="281" t="s">
        <v>367</v>
      </c>
      <c r="B19" s="155" t="s">
        <v>87</v>
      </c>
      <c r="C19" s="76">
        <v>2.1234111438285415E-2</v>
      </c>
    </row>
    <row r="20" spans="1:3" x14ac:dyDescent="0.25">
      <c r="A20" s="280" t="s">
        <v>339</v>
      </c>
      <c r="B20" s="154" t="s">
        <v>96</v>
      </c>
      <c r="C20" s="75">
        <v>-5.8014137025736795E-2</v>
      </c>
    </row>
    <row r="21" spans="1:3" x14ac:dyDescent="0.25">
      <c r="A21" s="280" t="s">
        <v>367</v>
      </c>
      <c r="B21" s="155" t="s">
        <v>95</v>
      </c>
      <c r="C21" s="76">
        <v>-2.2128252043001194E-2</v>
      </c>
    </row>
    <row r="22" spans="1:3" x14ac:dyDescent="0.25">
      <c r="A22" s="280" t="s">
        <v>367</v>
      </c>
      <c r="B22" s="154" t="s">
        <v>98</v>
      </c>
      <c r="C22" s="75">
        <v>-0.11608340465701744</v>
      </c>
    </row>
    <row r="23" spans="1:3" x14ac:dyDescent="0.25">
      <c r="A23" s="280" t="s">
        <v>367</v>
      </c>
      <c r="B23" s="155" t="s">
        <v>90</v>
      </c>
      <c r="C23" s="76">
        <v>-6.4521667098568047E-2</v>
      </c>
    </row>
    <row r="24" spans="1:3" x14ac:dyDescent="0.25">
      <c r="A24" s="280" t="s">
        <v>367</v>
      </c>
      <c r="B24" s="154" t="s">
        <v>91</v>
      </c>
      <c r="C24" s="75">
        <v>-1.6314544984012507E-2</v>
      </c>
    </row>
    <row r="25" spans="1:3" x14ac:dyDescent="0.25">
      <c r="A25" s="280" t="s">
        <v>367</v>
      </c>
      <c r="B25" s="155" t="s">
        <v>92</v>
      </c>
      <c r="C25" s="76">
        <v>-0.15431798197887411</v>
      </c>
    </row>
    <row r="26" spans="1:3" x14ac:dyDescent="0.25">
      <c r="A26" s="280" t="s">
        <v>367</v>
      </c>
      <c r="B26" s="154" t="s">
        <v>93</v>
      </c>
      <c r="C26" s="75">
        <v>-0.21138429335403036</v>
      </c>
    </row>
    <row r="27" spans="1:3" x14ac:dyDescent="0.25">
      <c r="A27" s="280" t="s">
        <v>367</v>
      </c>
      <c r="B27" s="155" t="s">
        <v>81</v>
      </c>
      <c r="C27" s="76">
        <v>8.485361316501866E-2</v>
      </c>
    </row>
    <row r="28" spans="1:3" x14ac:dyDescent="0.25">
      <c r="A28" s="280" t="s">
        <v>367</v>
      </c>
      <c r="B28" s="154" t="s">
        <v>99</v>
      </c>
      <c r="C28" s="75">
        <v>9.258714664289773E-2</v>
      </c>
    </row>
    <row r="29" spans="1:3" x14ac:dyDescent="0.25">
      <c r="A29" s="281" t="s">
        <v>338</v>
      </c>
      <c r="B29" s="155" t="s">
        <v>79</v>
      </c>
      <c r="C29" s="76">
        <v>9.9889511416382012E-2</v>
      </c>
    </row>
    <row r="30" spans="1:3" x14ac:dyDescent="0.25">
      <c r="A30" s="281" t="s">
        <v>367</v>
      </c>
      <c r="B30" s="154" t="s">
        <v>84</v>
      </c>
      <c r="C30" s="75">
        <v>0.12409387742083727</v>
      </c>
    </row>
    <row r="31" spans="1:3" x14ac:dyDescent="0.25">
      <c r="A31" s="281" t="s">
        <v>367</v>
      </c>
      <c r="B31" s="155" t="s">
        <v>85</v>
      </c>
      <c r="C31" s="76">
        <v>-3.667382213084492E-2</v>
      </c>
    </row>
    <row r="32" spans="1:3" x14ac:dyDescent="0.25">
      <c r="A32" s="281" t="s">
        <v>367</v>
      </c>
      <c r="B32" s="154" t="s">
        <v>100</v>
      </c>
      <c r="C32" s="75">
        <v>-4.2123188886909205E-2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Plan224"/>
  <dimension ref="A1:H32"/>
  <sheetViews>
    <sheetView showGridLines="0" workbookViewId="0">
      <selection activeCell="R9" sqref="R9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</cols>
  <sheetData>
    <row r="1" spans="1:8" x14ac:dyDescent="0.25">
      <c r="D1" s="77"/>
      <c r="E1" s="77"/>
      <c r="F1" s="77" t="s">
        <v>330</v>
      </c>
      <c r="G1" s="77" t="s">
        <v>906</v>
      </c>
      <c r="H1" s="77" t="s">
        <v>1228</v>
      </c>
    </row>
    <row r="3" spans="1:8" x14ac:dyDescent="0.25">
      <c r="A3" s="364" t="str">
        <f>"Tabela Referente à "&amp;G1</f>
        <v>Tabela Referente à Figura 6.28</v>
      </c>
      <c r="B3" s="364"/>
      <c r="C3" s="364"/>
    </row>
    <row r="4" spans="1:8" ht="32.25" customHeight="1" x14ac:dyDescent="0.25">
      <c r="A4" s="366" t="str">
        <f>H1</f>
        <v>Percentual de assentos comercializados a tarifas inferiores a R$ 100,00 por UF, 2019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430</v>
      </c>
      <c r="D5" s="77" t="s">
        <v>523</v>
      </c>
      <c r="E5" s="77" t="s">
        <v>524</v>
      </c>
    </row>
    <row r="6" spans="1:8" x14ac:dyDescent="0.25">
      <c r="A6" s="269" t="s">
        <v>342</v>
      </c>
      <c r="B6" s="154" t="s">
        <v>80</v>
      </c>
      <c r="C6" s="75">
        <v>4.773750965303173E-2</v>
      </c>
      <c r="D6" s="237">
        <f>_xlfn.RANK.AVG($C6,$C$6:$C$32,1)</f>
        <v>16</v>
      </c>
      <c r="E6" s="237">
        <f>_xlfn.RANK.AVG($C6,$C$6:$C$32,0)</f>
        <v>12</v>
      </c>
    </row>
    <row r="7" spans="1:8" x14ac:dyDescent="0.25">
      <c r="A7" s="269" t="s">
        <v>367</v>
      </c>
      <c r="B7" s="155" t="s">
        <v>78</v>
      </c>
      <c r="C7" s="76">
        <v>4.0541043055946802E-2</v>
      </c>
      <c r="D7" s="237">
        <f t="shared" ref="D7:D32" si="0">_xlfn.RANK.AVG($C7,$C$6:$C$32,1)</f>
        <v>14</v>
      </c>
      <c r="E7" s="237">
        <f t="shared" ref="E7:E32" si="1">_xlfn.RANK.AVG($C7,$C$6:$C$32,0)</f>
        <v>14</v>
      </c>
    </row>
    <row r="8" spans="1:8" x14ac:dyDescent="0.25">
      <c r="A8" s="269" t="s">
        <v>367</v>
      </c>
      <c r="B8" s="154" t="s">
        <v>82</v>
      </c>
      <c r="C8" s="75">
        <v>8.7022375710922376E-2</v>
      </c>
      <c r="D8" s="237">
        <f t="shared" si="0"/>
        <v>23</v>
      </c>
      <c r="E8" s="237">
        <f t="shared" si="1"/>
        <v>5</v>
      </c>
    </row>
    <row r="9" spans="1:8" x14ac:dyDescent="0.25">
      <c r="A9" s="270" t="s">
        <v>341</v>
      </c>
      <c r="B9" s="155" t="s">
        <v>76</v>
      </c>
      <c r="C9" s="76">
        <v>7.8378772748324999E-2</v>
      </c>
      <c r="D9" s="237">
        <f t="shared" si="0"/>
        <v>20</v>
      </c>
      <c r="E9" s="237">
        <f t="shared" si="1"/>
        <v>8</v>
      </c>
    </row>
    <row r="10" spans="1:8" x14ac:dyDescent="0.25">
      <c r="A10" s="270" t="s">
        <v>367</v>
      </c>
      <c r="B10" s="154" t="s">
        <v>83</v>
      </c>
      <c r="C10" s="75">
        <v>6.8087078954204822E-2</v>
      </c>
      <c r="D10" s="237">
        <f t="shared" si="0"/>
        <v>19</v>
      </c>
      <c r="E10" s="237">
        <f t="shared" si="1"/>
        <v>9</v>
      </c>
    </row>
    <row r="11" spans="1:8" x14ac:dyDescent="0.25">
      <c r="A11" s="270" t="s">
        <v>367</v>
      </c>
      <c r="B11" s="155" t="s">
        <v>75</v>
      </c>
      <c r="C11" s="76">
        <v>8.8507918588083198E-2</v>
      </c>
      <c r="D11" s="237">
        <f t="shared" si="0"/>
        <v>24</v>
      </c>
      <c r="E11" s="237">
        <f t="shared" si="1"/>
        <v>4</v>
      </c>
    </row>
    <row r="12" spans="1:8" x14ac:dyDescent="0.25">
      <c r="A12" s="270" t="s">
        <v>367</v>
      </c>
      <c r="B12" s="154" t="s">
        <v>94</v>
      </c>
      <c r="C12" s="75">
        <v>5.8612666857280608E-2</v>
      </c>
      <c r="D12" s="237">
        <f t="shared" si="0"/>
        <v>18</v>
      </c>
      <c r="E12" s="237">
        <f t="shared" si="1"/>
        <v>10</v>
      </c>
    </row>
    <row r="13" spans="1:8" x14ac:dyDescent="0.25">
      <c r="A13" s="269" t="s">
        <v>340</v>
      </c>
      <c r="B13" s="155" t="s">
        <v>89</v>
      </c>
      <c r="C13" s="76">
        <v>5.8134603095611062E-3</v>
      </c>
      <c r="D13" s="237">
        <f t="shared" si="0"/>
        <v>3</v>
      </c>
      <c r="E13" s="237">
        <f t="shared" si="1"/>
        <v>25</v>
      </c>
    </row>
    <row r="14" spans="1:8" x14ac:dyDescent="0.25">
      <c r="A14" s="269" t="s">
        <v>367</v>
      </c>
      <c r="B14" s="154" t="s">
        <v>97</v>
      </c>
      <c r="C14" s="75">
        <v>1.8511905079180636E-2</v>
      </c>
      <c r="D14" s="237">
        <f t="shared" si="0"/>
        <v>10</v>
      </c>
      <c r="E14" s="237">
        <f t="shared" si="1"/>
        <v>18</v>
      </c>
    </row>
    <row r="15" spans="1:8" x14ac:dyDescent="0.25">
      <c r="A15" s="269" t="s">
        <v>367</v>
      </c>
      <c r="B15" s="155" t="s">
        <v>86</v>
      </c>
      <c r="C15" s="76">
        <v>5.7845844840572435E-4</v>
      </c>
      <c r="D15" s="237">
        <f t="shared" si="0"/>
        <v>1</v>
      </c>
      <c r="E15" s="237">
        <f t="shared" si="1"/>
        <v>27</v>
      </c>
    </row>
    <row r="16" spans="1:8" x14ac:dyDescent="0.25">
      <c r="A16" s="269" t="s">
        <v>367</v>
      </c>
      <c r="B16" s="154" t="s">
        <v>77</v>
      </c>
      <c r="C16" s="75">
        <v>4.0009500367059636E-2</v>
      </c>
      <c r="D16" s="237">
        <f t="shared" si="0"/>
        <v>13</v>
      </c>
      <c r="E16" s="237">
        <f t="shared" si="1"/>
        <v>15</v>
      </c>
    </row>
    <row r="17" spans="1:5" x14ac:dyDescent="0.25">
      <c r="A17" s="269" t="s">
        <v>367</v>
      </c>
      <c r="B17" s="155" t="s">
        <v>88</v>
      </c>
      <c r="C17" s="76">
        <v>0.14328382305456894</v>
      </c>
      <c r="D17" s="237">
        <f t="shared" si="0"/>
        <v>27</v>
      </c>
      <c r="E17" s="237">
        <f t="shared" si="1"/>
        <v>1</v>
      </c>
    </row>
    <row r="18" spans="1:5" x14ac:dyDescent="0.25">
      <c r="A18" s="269" t="s">
        <v>367</v>
      </c>
      <c r="B18" s="154" t="s">
        <v>74</v>
      </c>
      <c r="C18" s="75">
        <v>7.1111212590895291E-3</v>
      </c>
      <c r="D18" s="237">
        <f t="shared" si="0"/>
        <v>6</v>
      </c>
      <c r="E18" s="237">
        <f t="shared" si="1"/>
        <v>22</v>
      </c>
    </row>
    <row r="19" spans="1:5" x14ac:dyDescent="0.25">
      <c r="A19" s="269" t="s">
        <v>367</v>
      </c>
      <c r="B19" s="155" t="s">
        <v>87</v>
      </c>
      <c r="C19" s="76">
        <v>7.6938704283459483E-3</v>
      </c>
      <c r="D19" s="237">
        <f t="shared" si="0"/>
        <v>7</v>
      </c>
      <c r="E19" s="237">
        <f t="shared" si="1"/>
        <v>21</v>
      </c>
    </row>
    <row r="20" spans="1:5" x14ac:dyDescent="0.25">
      <c r="A20" s="268" t="s">
        <v>339</v>
      </c>
      <c r="B20" s="154" t="s">
        <v>96</v>
      </c>
      <c r="C20" s="75">
        <v>1.2164081177760602E-2</v>
      </c>
      <c r="D20" s="237">
        <f t="shared" si="0"/>
        <v>8</v>
      </c>
      <c r="E20" s="237">
        <f t="shared" si="1"/>
        <v>20</v>
      </c>
    </row>
    <row r="21" spans="1:5" x14ac:dyDescent="0.25">
      <c r="A21" s="268" t="s">
        <v>367</v>
      </c>
      <c r="B21" s="155" t="s">
        <v>95</v>
      </c>
      <c r="C21" s="76">
        <v>4.7008420287324319E-2</v>
      </c>
      <c r="D21" s="237">
        <f t="shared" si="0"/>
        <v>15</v>
      </c>
      <c r="E21" s="237">
        <f t="shared" si="1"/>
        <v>13</v>
      </c>
    </row>
    <row r="22" spans="1:5" x14ac:dyDescent="0.25">
      <c r="A22" s="268" t="s">
        <v>367</v>
      </c>
      <c r="B22" s="154" t="s">
        <v>98</v>
      </c>
      <c r="C22" s="75">
        <v>8.6745316727247709E-2</v>
      </c>
      <c r="D22" s="237">
        <f t="shared" si="0"/>
        <v>22</v>
      </c>
      <c r="E22" s="237">
        <f t="shared" si="1"/>
        <v>6</v>
      </c>
    </row>
    <row r="23" spans="1:5" x14ac:dyDescent="0.25">
      <c r="A23" s="268" t="s">
        <v>367</v>
      </c>
      <c r="B23" s="155" t="s">
        <v>90</v>
      </c>
      <c r="C23" s="76">
        <v>4.7848853029054277E-2</v>
      </c>
      <c r="D23" s="237">
        <f t="shared" si="0"/>
        <v>17</v>
      </c>
      <c r="E23" s="237">
        <f t="shared" si="1"/>
        <v>11</v>
      </c>
    </row>
    <row r="24" spans="1:5" x14ac:dyDescent="0.25">
      <c r="A24" s="268" t="s">
        <v>367</v>
      </c>
      <c r="B24" s="154" t="s">
        <v>91</v>
      </c>
      <c r="C24" s="75">
        <v>5.8527196868904761E-3</v>
      </c>
      <c r="D24" s="237">
        <f t="shared" si="0"/>
        <v>4</v>
      </c>
      <c r="E24" s="237">
        <f t="shared" si="1"/>
        <v>24</v>
      </c>
    </row>
    <row r="25" spans="1:5" x14ac:dyDescent="0.25">
      <c r="A25" s="268" t="s">
        <v>367</v>
      </c>
      <c r="B25" s="155" t="s">
        <v>92</v>
      </c>
      <c r="C25" s="76">
        <v>9.4302901467284692E-2</v>
      </c>
      <c r="D25" s="237">
        <f t="shared" si="0"/>
        <v>25</v>
      </c>
      <c r="E25" s="237">
        <f t="shared" si="1"/>
        <v>3</v>
      </c>
    </row>
    <row r="26" spans="1:5" x14ac:dyDescent="0.25">
      <c r="A26" s="268" t="s">
        <v>367</v>
      </c>
      <c r="B26" s="154" t="s">
        <v>93</v>
      </c>
      <c r="C26" s="75">
        <v>0.10166410124900276</v>
      </c>
      <c r="D26" s="237">
        <f t="shared" si="0"/>
        <v>26</v>
      </c>
      <c r="E26" s="237">
        <f t="shared" si="1"/>
        <v>2</v>
      </c>
    </row>
    <row r="27" spans="1:5" x14ac:dyDescent="0.25">
      <c r="A27" s="268" t="s">
        <v>367</v>
      </c>
      <c r="B27" s="155" t="s">
        <v>81</v>
      </c>
      <c r="C27" s="76">
        <v>1.4215816653823439E-2</v>
      </c>
      <c r="D27" s="237">
        <f t="shared" si="0"/>
        <v>9</v>
      </c>
      <c r="E27" s="237">
        <f t="shared" si="1"/>
        <v>19</v>
      </c>
    </row>
    <row r="28" spans="1:5" x14ac:dyDescent="0.25">
      <c r="A28" s="268" t="s">
        <v>367</v>
      </c>
      <c r="B28" s="154" t="s">
        <v>99</v>
      </c>
      <c r="C28" s="75">
        <v>1.9525087409680768E-2</v>
      </c>
      <c r="D28" s="237">
        <f t="shared" si="0"/>
        <v>11</v>
      </c>
      <c r="E28" s="237">
        <f t="shared" si="1"/>
        <v>17</v>
      </c>
    </row>
    <row r="29" spans="1:5" x14ac:dyDescent="0.25">
      <c r="A29" s="269" t="s">
        <v>338</v>
      </c>
      <c r="B29" s="155" t="s">
        <v>79</v>
      </c>
      <c r="C29" s="76">
        <v>3.1763749677864036E-3</v>
      </c>
      <c r="D29" s="237">
        <f t="shared" si="0"/>
        <v>2</v>
      </c>
      <c r="E29" s="237">
        <f t="shared" si="1"/>
        <v>26</v>
      </c>
    </row>
    <row r="30" spans="1:5" x14ac:dyDescent="0.25">
      <c r="A30" s="269" t="s">
        <v>367</v>
      </c>
      <c r="B30" s="154" t="s">
        <v>84</v>
      </c>
      <c r="C30" s="75">
        <v>6.7573316230030694E-3</v>
      </c>
      <c r="D30" s="237">
        <f t="shared" si="0"/>
        <v>5</v>
      </c>
      <c r="E30" s="237">
        <f t="shared" si="1"/>
        <v>23</v>
      </c>
    </row>
    <row r="31" spans="1:5" x14ac:dyDescent="0.25">
      <c r="A31" s="269" t="s">
        <v>367</v>
      </c>
      <c r="B31" s="155" t="s">
        <v>85</v>
      </c>
      <c r="C31" s="76">
        <v>2.2233130141625382E-2</v>
      </c>
      <c r="D31" s="237">
        <f t="shared" si="0"/>
        <v>12</v>
      </c>
      <c r="E31" s="237">
        <f t="shared" si="1"/>
        <v>16</v>
      </c>
    </row>
    <row r="32" spans="1:5" x14ac:dyDescent="0.25">
      <c r="A32" s="269" t="s">
        <v>367</v>
      </c>
      <c r="B32" s="154" t="s">
        <v>100</v>
      </c>
      <c r="C32" s="75">
        <v>8.4984936109286133E-2</v>
      </c>
      <c r="D32" s="237">
        <f t="shared" si="0"/>
        <v>21</v>
      </c>
      <c r="E32" s="237">
        <f t="shared" si="1"/>
        <v>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Plan223"/>
  <dimension ref="A1:H34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  <col min="6" max="6" width="12.42578125" bestFit="1" customWidth="1"/>
  </cols>
  <sheetData>
    <row r="1" spans="1:8" x14ac:dyDescent="0.25">
      <c r="D1" s="77"/>
      <c r="E1" s="77"/>
      <c r="F1" s="77"/>
      <c r="G1" s="77" t="s">
        <v>907</v>
      </c>
      <c r="H1" s="77" t="s">
        <v>1229</v>
      </c>
    </row>
    <row r="3" spans="1:8" x14ac:dyDescent="0.25">
      <c r="A3" s="370" t="str">
        <f>"Tabela Referente à "&amp;G1</f>
        <v>Tabela Referente à Figura 6.29</v>
      </c>
      <c r="B3" s="370"/>
      <c r="C3" s="370"/>
    </row>
    <row r="4" spans="1:8" ht="32.25" customHeight="1" x14ac:dyDescent="0.25">
      <c r="A4" s="366" t="str">
        <f>H1</f>
        <v>Percentual de assentos comercializados a tarifas inferiores a R$ 300,00 por UF, 2019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429</v>
      </c>
      <c r="D5" s="77" t="s">
        <v>523</v>
      </c>
      <c r="E5" s="77" t="s">
        <v>524</v>
      </c>
      <c r="F5" s="77" t="s">
        <v>525</v>
      </c>
    </row>
    <row r="6" spans="1:8" x14ac:dyDescent="0.25">
      <c r="A6" s="269" t="s">
        <v>342</v>
      </c>
      <c r="B6" s="154" t="s">
        <v>80</v>
      </c>
      <c r="C6" s="75">
        <v>0.52935423095761081</v>
      </c>
      <c r="D6" s="237">
        <f>_xlfn.RANK.AVG($C6,$C$6:$C$32,1)</f>
        <v>26</v>
      </c>
      <c r="E6" s="237">
        <f>_xlfn.RANK.AVG($C6,$C$6:$C$32,0)</f>
        <v>2</v>
      </c>
      <c r="F6" s="77">
        <f>COUNTIF($C$6:$C$32,"&gt;0,5")</f>
        <v>7</v>
      </c>
    </row>
    <row r="7" spans="1:8" x14ac:dyDescent="0.25">
      <c r="A7" s="269" t="s">
        <v>367</v>
      </c>
      <c r="B7" s="155" t="s">
        <v>78</v>
      </c>
      <c r="C7" s="76">
        <v>0.47027885020454929</v>
      </c>
      <c r="D7" s="237">
        <f t="shared" ref="D7:D32" si="0">_xlfn.RANK.AVG($C7,$C$6:$C$32,1)</f>
        <v>19</v>
      </c>
      <c r="E7" s="237">
        <f t="shared" ref="E7:E32" si="1">_xlfn.RANK.AVG($C7,$C$6:$C$32,0)</f>
        <v>9</v>
      </c>
      <c r="F7" s="77"/>
    </row>
    <row r="8" spans="1:8" x14ac:dyDescent="0.25">
      <c r="A8" s="269" t="s">
        <v>367</v>
      </c>
      <c r="B8" s="154" t="s">
        <v>82</v>
      </c>
      <c r="C8" s="75">
        <v>0.51499442565720832</v>
      </c>
      <c r="D8" s="237">
        <f t="shared" si="0"/>
        <v>23</v>
      </c>
      <c r="E8" s="237">
        <f t="shared" si="1"/>
        <v>5</v>
      </c>
      <c r="F8" s="77"/>
    </row>
    <row r="9" spans="1:8" x14ac:dyDescent="0.25">
      <c r="A9" s="270" t="s">
        <v>341</v>
      </c>
      <c r="B9" s="155" t="s">
        <v>76</v>
      </c>
      <c r="C9" s="76">
        <v>0.5083372447523703</v>
      </c>
      <c r="D9" s="237">
        <f t="shared" si="0"/>
        <v>22</v>
      </c>
      <c r="E9" s="237">
        <f t="shared" si="1"/>
        <v>6</v>
      </c>
      <c r="F9" s="77"/>
    </row>
    <row r="10" spans="1:8" x14ac:dyDescent="0.25">
      <c r="A10" s="270" t="s">
        <v>367</v>
      </c>
      <c r="B10" s="154" t="s">
        <v>83</v>
      </c>
      <c r="C10" s="75">
        <v>0.49282752134742069</v>
      </c>
      <c r="D10" s="237">
        <f t="shared" si="0"/>
        <v>20</v>
      </c>
      <c r="E10" s="237">
        <f t="shared" si="1"/>
        <v>8</v>
      </c>
      <c r="F10" s="77"/>
    </row>
    <row r="11" spans="1:8" x14ac:dyDescent="0.25">
      <c r="A11" s="270" t="s">
        <v>367</v>
      </c>
      <c r="B11" s="155" t="s">
        <v>75</v>
      </c>
      <c r="C11" s="76">
        <v>0.52326571768037033</v>
      </c>
      <c r="D11" s="237">
        <f t="shared" si="0"/>
        <v>24</v>
      </c>
      <c r="E11" s="237">
        <f t="shared" si="1"/>
        <v>4</v>
      </c>
      <c r="F11" s="77"/>
    </row>
    <row r="12" spans="1:8" x14ac:dyDescent="0.25">
      <c r="A12" s="270" t="s">
        <v>367</v>
      </c>
      <c r="B12" s="154" t="s">
        <v>94</v>
      </c>
      <c r="C12" s="75">
        <v>0.61851646287793416</v>
      </c>
      <c r="D12" s="237">
        <f t="shared" si="0"/>
        <v>27</v>
      </c>
      <c r="E12" s="237">
        <f t="shared" si="1"/>
        <v>1</v>
      </c>
      <c r="F12" s="77"/>
    </row>
    <row r="13" spans="1:8" x14ac:dyDescent="0.25">
      <c r="A13" s="269" t="s">
        <v>340</v>
      </c>
      <c r="B13" s="155" t="s">
        <v>89</v>
      </c>
      <c r="C13" s="76">
        <v>0.22141479717922763</v>
      </c>
      <c r="D13" s="237">
        <f t="shared" si="0"/>
        <v>6</v>
      </c>
      <c r="E13" s="237">
        <f t="shared" si="1"/>
        <v>22</v>
      </c>
      <c r="F13" s="77"/>
    </row>
    <row r="14" spans="1:8" x14ac:dyDescent="0.25">
      <c r="A14" s="269" t="s">
        <v>367</v>
      </c>
      <c r="B14" s="154" t="s">
        <v>97</v>
      </c>
      <c r="C14" s="75">
        <v>0.16821687658907622</v>
      </c>
      <c r="D14" s="237">
        <f t="shared" si="0"/>
        <v>3</v>
      </c>
      <c r="E14" s="237">
        <f t="shared" si="1"/>
        <v>25</v>
      </c>
      <c r="F14" s="77"/>
    </row>
    <row r="15" spans="1:8" x14ac:dyDescent="0.25">
      <c r="A15" s="269" t="s">
        <v>367</v>
      </c>
      <c r="B15" s="155" t="s">
        <v>86</v>
      </c>
      <c r="C15" s="76">
        <v>8.8614612101431081E-2</v>
      </c>
      <c r="D15" s="237">
        <f t="shared" si="0"/>
        <v>1</v>
      </c>
      <c r="E15" s="237">
        <f t="shared" si="1"/>
        <v>27</v>
      </c>
      <c r="F15" s="77"/>
    </row>
    <row r="16" spans="1:8" x14ac:dyDescent="0.25">
      <c r="A16" s="269" t="s">
        <v>367</v>
      </c>
      <c r="B16" s="154" t="s">
        <v>77</v>
      </c>
      <c r="C16" s="75">
        <v>0.39878541749982632</v>
      </c>
      <c r="D16" s="237">
        <f t="shared" si="0"/>
        <v>15</v>
      </c>
      <c r="E16" s="237">
        <f t="shared" si="1"/>
        <v>13</v>
      </c>
      <c r="F16" s="77"/>
    </row>
    <row r="17" spans="1:6" x14ac:dyDescent="0.25">
      <c r="A17" s="269" t="s">
        <v>367</v>
      </c>
      <c r="B17" s="155" t="s">
        <v>88</v>
      </c>
      <c r="C17" s="76">
        <v>0.50817506678016855</v>
      </c>
      <c r="D17" s="237">
        <f t="shared" si="0"/>
        <v>21</v>
      </c>
      <c r="E17" s="237">
        <f t="shared" si="1"/>
        <v>7</v>
      </c>
      <c r="F17" s="77"/>
    </row>
    <row r="18" spans="1:6" x14ac:dyDescent="0.25">
      <c r="A18" s="269" t="s">
        <v>367</v>
      </c>
      <c r="B18" s="154" t="s">
        <v>74</v>
      </c>
      <c r="C18" s="75">
        <v>0.29057482626810183</v>
      </c>
      <c r="D18" s="237">
        <f t="shared" si="0"/>
        <v>8</v>
      </c>
      <c r="E18" s="237">
        <f t="shared" si="1"/>
        <v>20</v>
      </c>
      <c r="F18" s="77"/>
    </row>
    <row r="19" spans="1:6" x14ac:dyDescent="0.25">
      <c r="A19" s="269" t="s">
        <v>367</v>
      </c>
      <c r="B19" s="155" t="s">
        <v>87</v>
      </c>
      <c r="C19" s="76">
        <v>0.1245135984080929</v>
      </c>
      <c r="D19" s="237">
        <f t="shared" si="0"/>
        <v>2</v>
      </c>
      <c r="E19" s="237">
        <f t="shared" si="1"/>
        <v>26</v>
      </c>
      <c r="F19" s="77"/>
    </row>
    <row r="20" spans="1:6" x14ac:dyDescent="0.25">
      <c r="A20" s="268" t="s">
        <v>339</v>
      </c>
      <c r="B20" s="154" t="s">
        <v>96</v>
      </c>
      <c r="C20" s="75">
        <v>0.29440599665654044</v>
      </c>
      <c r="D20" s="237">
        <f t="shared" si="0"/>
        <v>9</v>
      </c>
      <c r="E20" s="237">
        <f t="shared" si="1"/>
        <v>19</v>
      </c>
      <c r="F20" s="77"/>
    </row>
    <row r="21" spans="1:6" x14ac:dyDescent="0.25">
      <c r="A21" s="268" t="s">
        <v>367</v>
      </c>
      <c r="B21" s="155" t="s">
        <v>95</v>
      </c>
      <c r="C21" s="76">
        <v>0.24277708038864892</v>
      </c>
      <c r="D21" s="237">
        <f t="shared" si="0"/>
        <v>7</v>
      </c>
      <c r="E21" s="237">
        <f t="shared" si="1"/>
        <v>21</v>
      </c>
      <c r="F21" s="77"/>
    </row>
    <row r="22" spans="1:6" x14ac:dyDescent="0.25">
      <c r="A22" s="268" t="s">
        <v>367</v>
      </c>
      <c r="B22" s="154" t="s">
        <v>98</v>
      </c>
      <c r="C22" s="75">
        <v>0.35217874145863426</v>
      </c>
      <c r="D22" s="237">
        <f t="shared" si="0"/>
        <v>13</v>
      </c>
      <c r="E22" s="237">
        <f t="shared" si="1"/>
        <v>15</v>
      </c>
      <c r="F22" s="77"/>
    </row>
    <row r="23" spans="1:6" x14ac:dyDescent="0.25">
      <c r="A23" s="268" t="s">
        <v>367</v>
      </c>
      <c r="B23" s="155" t="s">
        <v>90</v>
      </c>
      <c r="C23" s="76">
        <v>0.31495921622147671</v>
      </c>
      <c r="D23" s="237">
        <f t="shared" si="0"/>
        <v>11</v>
      </c>
      <c r="E23" s="237">
        <f t="shared" si="1"/>
        <v>17</v>
      </c>
      <c r="F23" s="77"/>
    </row>
    <row r="24" spans="1:6" x14ac:dyDescent="0.25">
      <c r="A24" s="268" t="s">
        <v>367</v>
      </c>
      <c r="B24" s="154" t="s">
        <v>91</v>
      </c>
      <c r="C24" s="75">
        <v>0.17572109484996834</v>
      </c>
      <c r="D24" s="237">
        <f t="shared" si="0"/>
        <v>4</v>
      </c>
      <c r="E24" s="237">
        <f t="shared" si="1"/>
        <v>24</v>
      </c>
      <c r="F24" s="77"/>
    </row>
    <row r="25" spans="1:6" x14ac:dyDescent="0.25">
      <c r="A25" s="268" t="s">
        <v>367</v>
      </c>
      <c r="B25" s="155" t="s">
        <v>92</v>
      </c>
      <c r="C25" s="76">
        <v>0.34883267476776381</v>
      </c>
      <c r="D25" s="237">
        <f t="shared" si="0"/>
        <v>12</v>
      </c>
      <c r="E25" s="237">
        <f t="shared" si="1"/>
        <v>16</v>
      </c>
      <c r="F25" s="77"/>
    </row>
    <row r="26" spans="1:6" x14ac:dyDescent="0.25">
      <c r="A26" s="268" t="s">
        <v>367</v>
      </c>
      <c r="B26" s="154" t="s">
        <v>93</v>
      </c>
      <c r="C26" s="75">
        <v>0.43398401432936345</v>
      </c>
      <c r="D26" s="237">
        <f t="shared" si="0"/>
        <v>18</v>
      </c>
      <c r="E26" s="237">
        <f t="shared" si="1"/>
        <v>10</v>
      </c>
      <c r="F26" s="77"/>
    </row>
    <row r="27" spans="1:6" x14ac:dyDescent="0.25">
      <c r="A27" s="268" t="s">
        <v>367</v>
      </c>
      <c r="B27" s="155" t="s">
        <v>81</v>
      </c>
      <c r="C27" s="76">
        <v>0.41603084636443971</v>
      </c>
      <c r="D27" s="237">
        <f t="shared" si="0"/>
        <v>17</v>
      </c>
      <c r="E27" s="237">
        <f t="shared" si="1"/>
        <v>11</v>
      </c>
      <c r="F27" s="77"/>
    </row>
    <row r="28" spans="1:6" x14ac:dyDescent="0.25">
      <c r="A28" s="268" t="s">
        <v>367</v>
      </c>
      <c r="B28" s="154" t="s">
        <v>99</v>
      </c>
      <c r="C28" s="75">
        <v>0.17972464872946536</v>
      </c>
      <c r="D28" s="237">
        <f t="shared" si="0"/>
        <v>5</v>
      </c>
      <c r="E28" s="237">
        <f t="shared" si="1"/>
        <v>23</v>
      </c>
      <c r="F28" s="77"/>
    </row>
    <row r="29" spans="1:6" x14ac:dyDescent="0.25">
      <c r="A29" s="269" t="s">
        <v>338</v>
      </c>
      <c r="B29" s="155" t="s">
        <v>79</v>
      </c>
      <c r="C29" s="76">
        <v>0.29565600606301817</v>
      </c>
      <c r="D29" s="237">
        <f t="shared" si="0"/>
        <v>10</v>
      </c>
      <c r="E29" s="237">
        <f t="shared" si="1"/>
        <v>18</v>
      </c>
      <c r="F29" s="77"/>
    </row>
    <row r="30" spans="1:6" x14ac:dyDescent="0.25">
      <c r="A30" s="269" t="s">
        <v>367</v>
      </c>
      <c r="B30" s="154" t="s">
        <v>84</v>
      </c>
      <c r="C30" s="75">
        <v>0.37777901398587665</v>
      </c>
      <c r="D30" s="237">
        <f t="shared" si="0"/>
        <v>14</v>
      </c>
      <c r="E30" s="237">
        <f t="shared" si="1"/>
        <v>14</v>
      </c>
      <c r="F30" s="77"/>
    </row>
    <row r="31" spans="1:6" x14ac:dyDescent="0.25">
      <c r="A31" s="269" t="s">
        <v>367</v>
      </c>
      <c r="B31" s="155" t="s">
        <v>85</v>
      </c>
      <c r="C31" s="76">
        <v>0.40819146696295622</v>
      </c>
      <c r="D31" s="237">
        <f t="shared" si="0"/>
        <v>16</v>
      </c>
      <c r="E31" s="237">
        <f t="shared" si="1"/>
        <v>12</v>
      </c>
      <c r="F31" s="77"/>
    </row>
    <row r="32" spans="1:6" x14ac:dyDescent="0.25">
      <c r="A32" s="269" t="s">
        <v>367</v>
      </c>
      <c r="B32" s="154" t="s">
        <v>100</v>
      </c>
      <c r="C32" s="75">
        <v>0.5279924535299565</v>
      </c>
      <c r="D32" s="237">
        <f t="shared" si="0"/>
        <v>25</v>
      </c>
      <c r="E32" s="237">
        <f t="shared" si="1"/>
        <v>3</v>
      </c>
      <c r="F32" s="77"/>
    </row>
    <row r="33" spans="1:2" x14ac:dyDescent="0.25">
      <c r="A33" s="229"/>
      <c r="B33" s="229"/>
    </row>
    <row r="34" spans="1:2" x14ac:dyDescent="0.25">
      <c r="A34" s="229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Plan208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3" width="25.85546875" bestFit="1" customWidth="1"/>
    <col min="4" max="4" width="11.42578125" customWidth="1"/>
  </cols>
  <sheetData>
    <row r="1" spans="1:8" x14ac:dyDescent="0.25">
      <c r="D1" s="77"/>
      <c r="E1" s="77"/>
      <c r="F1" s="77" t="s">
        <v>330</v>
      </c>
      <c r="G1" s="77" t="s">
        <v>908</v>
      </c>
      <c r="H1" s="77" t="s">
        <v>1230</v>
      </c>
    </row>
    <row r="3" spans="1:8" x14ac:dyDescent="0.25">
      <c r="A3" s="364" t="str">
        <f>"Tabela Referente à "&amp;G1</f>
        <v>Tabela Referente à Figura 6.30</v>
      </c>
      <c r="B3" s="364"/>
      <c r="C3" s="364"/>
    </row>
    <row r="4" spans="1:8" ht="17.25" customHeight="1" x14ac:dyDescent="0.25">
      <c r="A4" s="366" t="str">
        <f>H1</f>
        <v>Distância direta média por UF em quilômetros, 2019</v>
      </c>
      <c r="B4" s="366"/>
      <c r="C4" s="366"/>
    </row>
    <row r="5" spans="1:8" x14ac:dyDescent="0.25">
      <c r="A5" s="1" t="s">
        <v>66</v>
      </c>
      <c r="B5" s="1" t="s">
        <v>424</v>
      </c>
      <c r="C5" s="161">
        <v>2019</v>
      </c>
      <c r="D5" s="77"/>
      <c r="E5" s="77"/>
    </row>
    <row r="6" spans="1:8" x14ac:dyDescent="0.25">
      <c r="A6" s="281" t="s">
        <v>342</v>
      </c>
      <c r="B6" s="154" t="s">
        <v>80</v>
      </c>
      <c r="C6" s="156">
        <v>930.19370492400503</v>
      </c>
      <c r="D6" s="77">
        <f>_xlfn.RANK.AVG(C6,$C$6:$C$36,1)</f>
        <v>4</v>
      </c>
      <c r="E6" s="77">
        <f>_xlfn.RANK.AVG(C6,$C$6:$C$36,0)</f>
        <v>24</v>
      </c>
    </row>
    <row r="7" spans="1:8" x14ac:dyDescent="0.25">
      <c r="A7" s="281" t="s">
        <v>367</v>
      </c>
      <c r="B7" s="155" t="s">
        <v>78</v>
      </c>
      <c r="C7" s="157">
        <v>1237.7672563415358</v>
      </c>
      <c r="D7" s="77">
        <f t="shared" ref="D7:D32" si="0">_xlfn.RANK.AVG(C7,$C$6:$C$36,1)</f>
        <v>12</v>
      </c>
      <c r="E7" s="77">
        <f t="shared" ref="E7:E32" si="1">_xlfn.RANK.AVG(C7,$C$6:$C$36,0)</f>
        <v>16</v>
      </c>
    </row>
    <row r="8" spans="1:8" x14ac:dyDescent="0.25">
      <c r="A8" s="281" t="s">
        <v>367</v>
      </c>
      <c r="B8" s="154" t="s">
        <v>82</v>
      </c>
      <c r="C8" s="156">
        <v>927.89458677311563</v>
      </c>
      <c r="D8" s="77">
        <f t="shared" si="0"/>
        <v>3</v>
      </c>
      <c r="E8" s="77">
        <f t="shared" si="1"/>
        <v>25</v>
      </c>
    </row>
    <row r="9" spans="1:8" x14ac:dyDescent="0.25">
      <c r="A9" s="282" t="s">
        <v>341</v>
      </c>
      <c r="B9" s="155" t="s">
        <v>76</v>
      </c>
      <c r="C9" s="157">
        <v>1070.0126387778023</v>
      </c>
      <c r="D9" s="77">
        <f t="shared" si="0"/>
        <v>7</v>
      </c>
      <c r="E9" s="77">
        <f t="shared" si="1"/>
        <v>21</v>
      </c>
    </row>
    <row r="10" spans="1:8" x14ac:dyDescent="0.25">
      <c r="A10" s="282" t="s">
        <v>367</v>
      </c>
      <c r="B10" s="154" t="s">
        <v>83</v>
      </c>
      <c r="C10" s="156">
        <v>961.73424625312282</v>
      </c>
      <c r="D10" s="77">
        <f t="shared" si="0"/>
        <v>5</v>
      </c>
      <c r="E10" s="77">
        <f t="shared" si="1"/>
        <v>23</v>
      </c>
    </row>
    <row r="11" spans="1:8" x14ac:dyDescent="0.25">
      <c r="A11" s="282" t="s">
        <v>367</v>
      </c>
      <c r="B11" s="155" t="s">
        <v>75</v>
      </c>
      <c r="C11" s="157">
        <v>791.90087832075176</v>
      </c>
      <c r="D11" s="77">
        <f t="shared" si="0"/>
        <v>1</v>
      </c>
      <c r="E11" s="77">
        <f t="shared" si="1"/>
        <v>27</v>
      </c>
    </row>
    <row r="12" spans="1:8" x14ac:dyDescent="0.25">
      <c r="A12" s="282" t="s">
        <v>367</v>
      </c>
      <c r="B12" s="154" t="s">
        <v>94</v>
      </c>
      <c r="C12" s="156">
        <v>882.59937848226139</v>
      </c>
      <c r="D12" s="77">
        <f t="shared" si="0"/>
        <v>2</v>
      </c>
      <c r="E12" s="77">
        <f t="shared" si="1"/>
        <v>26</v>
      </c>
    </row>
    <row r="13" spans="1:8" x14ac:dyDescent="0.25">
      <c r="A13" s="281" t="s">
        <v>340</v>
      </c>
      <c r="B13" s="155" t="s">
        <v>89</v>
      </c>
      <c r="C13" s="157">
        <v>1334.7757024058337</v>
      </c>
      <c r="D13" s="77">
        <f t="shared" si="0"/>
        <v>13</v>
      </c>
      <c r="E13" s="77">
        <f t="shared" si="1"/>
        <v>15</v>
      </c>
    </row>
    <row r="14" spans="1:8" x14ac:dyDescent="0.25">
      <c r="A14" s="281" t="s">
        <v>367</v>
      </c>
      <c r="B14" s="154" t="s">
        <v>97</v>
      </c>
      <c r="C14" s="156">
        <v>2345.7131834880574</v>
      </c>
      <c r="D14" s="77">
        <f t="shared" si="0"/>
        <v>26</v>
      </c>
      <c r="E14" s="77">
        <f t="shared" si="1"/>
        <v>2</v>
      </c>
    </row>
    <row r="15" spans="1:8" x14ac:dyDescent="0.25">
      <c r="A15" s="281" t="s">
        <v>367</v>
      </c>
      <c r="B15" s="155" t="s">
        <v>86</v>
      </c>
      <c r="C15" s="157">
        <v>2063.3610912410768</v>
      </c>
      <c r="D15" s="77">
        <f t="shared" si="0"/>
        <v>25</v>
      </c>
      <c r="E15" s="77">
        <f t="shared" si="1"/>
        <v>3</v>
      </c>
    </row>
    <row r="16" spans="1:8" x14ac:dyDescent="0.25">
      <c r="A16" s="281" t="s">
        <v>367</v>
      </c>
      <c r="B16" s="154" t="s">
        <v>77</v>
      </c>
      <c r="C16" s="156">
        <v>1582.4042232773027</v>
      </c>
      <c r="D16" s="77">
        <f t="shared" si="0"/>
        <v>17</v>
      </c>
      <c r="E16" s="77">
        <f t="shared" si="1"/>
        <v>11</v>
      </c>
    </row>
    <row r="17" spans="1:5" x14ac:dyDescent="0.25">
      <c r="A17" s="281" t="s">
        <v>367</v>
      </c>
      <c r="B17" s="155" t="s">
        <v>88</v>
      </c>
      <c r="C17" s="157">
        <v>1174.7953910970391</v>
      </c>
      <c r="D17" s="77">
        <f t="shared" si="0"/>
        <v>10</v>
      </c>
      <c r="E17" s="77">
        <f t="shared" si="1"/>
        <v>18</v>
      </c>
    </row>
    <row r="18" spans="1:5" x14ac:dyDescent="0.25">
      <c r="A18" s="281" t="s">
        <v>367</v>
      </c>
      <c r="B18" s="154" t="s">
        <v>74</v>
      </c>
      <c r="C18" s="156">
        <v>2038.7106239984662</v>
      </c>
      <c r="D18" s="77">
        <f t="shared" si="0"/>
        <v>24</v>
      </c>
      <c r="E18" s="77">
        <f t="shared" si="1"/>
        <v>4</v>
      </c>
    </row>
    <row r="19" spans="1:5" x14ac:dyDescent="0.25">
      <c r="A19" s="281" t="s">
        <v>367</v>
      </c>
      <c r="B19" s="155" t="s">
        <v>87</v>
      </c>
      <c r="C19" s="157">
        <v>2433.9009291286238</v>
      </c>
      <c r="D19" s="77">
        <f t="shared" si="0"/>
        <v>27</v>
      </c>
      <c r="E19" s="77">
        <f t="shared" si="1"/>
        <v>1</v>
      </c>
    </row>
    <row r="20" spans="1:5" x14ac:dyDescent="0.25">
      <c r="A20" s="280" t="s">
        <v>339</v>
      </c>
      <c r="B20" s="154" t="s">
        <v>96</v>
      </c>
      <c r="C20" s="156">
        <v>1523.3983279086517</v>
      </c>
      <c r="D20" s="77">
        <f t="shared" si="0"/>
        <v>15</v>
      </c>
      <c r="E20" s="77">
        <f t="shared" si="1"/>
        <v>13</v>
      </c>
    </row>
    <row r="21" spans="1:5" x14ac:dyDescent="0.25">
      <c r="A21" s="280" t="s">
        <v>367</v>
      </c>
      <c r="B21" s="155" t="s">
        <v>95</v>
      </c>
      <c r="C21" s="157">
        <v>1892.4077966803345</v>
      </c>
      <c r="D21" s="77">
        <f t="shared" si="0"/>
        <v>22</v>
      </c>
      <c r="E21" s="77">
        <f t="shared" si="1"/>
        <v>6</v>
      </c>
    </row>
    <row r="22" spans="1:5" x14ac:dyDescent="0.25">
      <c r="A22" s="280" t="s">
        <v>367</v>
      </c>
      <c r="B22" s="154" t="s">
        <v>98</v>
      </c>
      <c r="C22" s="156">
        <v>1550.3324654961764</v>
      </c>
      <c r="D22" s="77">
        <f t="shared" si="0"/>
        <v>16</v>
      </c>
      <c r="E22" s="77">
        <f t="shared" si="1"/>
        <v>12</v>
      </c>
    </row>
    <row r="23" spans="1:5" x14ac:dyDescent="0.25">
      <c r="A23" s="280" t="s">
        <v>367</v>
      </c>
      <c r="B23" s="155" t="s">
        <v>90</v>
      </c>
      <c r="C23" s="157">
        <v>1669.4815927200684</v>
      </c>
      <c r="D23" s="77">
        <f t="shared" si="0"/>
        <v>20</v>
      </c>
      <c r="E23" s="77">
        <f t="shared" si="1"/>
        <v>8</v>
      </c>
    </row>
    <row r="24" spans="1:5" x14ac:dyDescent="0.25">
      <c r="A24" s="280" t="s">
        <v>367</v>
      </c>
      <c r="B24" s="154" t="s">
        <v>91</v>
      </c>
      <c r="C24" s="156">
        <v>2009.4803083973597</v>
      </c>
      <c r="D24" s="77">
        <f t="shared" si="0"/>
        <v>23</v>
      </c>
      <c r="E24" s="77">
        <f t="shared" si="1"/>
        <v>5</v>
      </c>
    </row>
    <row r="25" spans="1:5" x14ac:dyDescent="0.25">
      <c r="A25" s="280" t="s">
        <v>367</v>
      </c>
      <c r="B25" s="155" t="s">
        <v>92</v>
      </c>
      <c r="C25" s="157">
        <v>1609.0506773872919</v>
      </c>
      <c r="D25" s="77">
        <f t="shared" si="0"/>
        <v>18</v>
      </c>
      <c r="E25" s="77">
        <f t="shared" si="1"/>
        <v>10</v>
      </c>
    </row>
    <row r="26" spans="1:5" x14ac:dyDescent="0.25">
      <c r="A26" s="280" t="s">
        <v>367</v>
      </c>
      <c r="B26" s="154" t="s">
        <v>93</v>
      </c>
      <c r="C26" s="156">
        <v>1666.2923016518293</v>
      </c>
      <c r="D26" s="77">
        <f t="shared" si="0"/>
        <v>19</v>
      </c>
      <c r="E26" s="77">
        <f t="shared" si="1"/>
        <v>9</v>
      </c>
    </row>
    <row r="27" spans="1:5" x14ac:dyDescent="0.25">
      <c r="A27" s="280" t="s">
        <v>367</v>
      </c>
      <c r="B27" s="155" t="s">
        <v>81</v>
      </c>
      <c r="C27" s="157">
        <v>1230.8580693685465</v>
      </c>
      <c r="D27" s="77">
        <f t="shared" si="0"/>
        <v>11</v>
      </c>
      <c r="E27" s="77">
        <f t="shared" si="1"/>
        <v>17</v>
      </c>
    </row>
    <row r="28" spans="1:5" x14ac:dyDescent="0.25">
      <c r="A28" s="280" t="s">
        <v>367</v>
      </c>
      <c r="B28" s="154" t="s">
        <v>99</v>
      </c>
      <c r="C28" s="156">
        <v>1843.9221830265092</v>
      </c>
      <c r="D28" s="77">
        <f t="shared" si="0"/>
        <v>21</v>
      </c>
      <c r="E28" s="77">
        <f t="shared" si="1"/>
        <v>7</v>
      </c>
    </row>
    <row r="29" spans="1:5" x14ac:dyDescent="0.25">
      <c r="A29" s="281" t="s">
        <v>338</v>
      </c>
      <c r="B29" s="155" t="s">
        <v>79</v>
      </c>
      <c r="C29" s="157">
        <v>1356.5815027187255</v>
      </c>
      <c r="D29" s="77">
        <f t="shared" si="0"/>
        <v>14</v>
      </c>
      <c r="E29" s="77">
        <f t="shared" si="1"/>
        <v>14</v>
      </c>
    </row>
    <row r="30" spans="1:5" x14ac:dyDescent="0.25">
      <c r="A30" s="281" t="s">
        <v>367</v>
      </c>
      <c r="B30" s="154" t="s">
        <v>84</v>
      </c>
      <c r="C30" s="156">
        <v>1143.7117098232175</v>
      </c>
      <c r="D30" s="77">
        <f t="shared" si="0"/>
        <v>9</v>
      </c>
      <c r="E30" s="77">
        <f t="shared" si="1"/>
        <v>19</v>
      </c>
    </row>
    <row r="31" spans="1:5" x14ac:dyDescent="0.25">
      <c r="A31" s="281" t="s">
        <v>367</v>
      </c>
      <c r="B31" s="155" t="s">
        <v>85</v>
      </c>
      <c r="C31" s="157">
        <v>1030.881249124845</v>
      </c>
      <c r="D31" s="77">
        <f t="shared" si="0"/>
        <v>6</v>
      </c>
      <c r="E31" s="77">
        <f t="shared" si="1"/>
        <v>22</v>
      </c>
    </row>
    <row r="32" spans="1:5" x14ac:dyDescent="0.25">
      <c r="A32" s="281" t="s">
        <v>367</v>
      </c>
      <c r="B32" s="154" t="s">
        <v>100</v>
      </c>
      <c r="C32" s="156">
        <v>1120.7672434191313</v>
      </c>
      <c r="D32" s="77">
        <f t="shared" si="0"/>
        <v>8</v>
      </c>
      <c r="E32" s="77">
        <f t="shared" si="1"/>
        <v>20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Plan210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13.140625" customWidth="1"/>
    <col min="3" max="3" width="28.85546875" customWidth="1"/>
    <col min="4" max="4" width="11.42578125" customWidth="1"/>
  </cols>
  <sheetData>
    <row r="1" spans="1:8" x14ac:dyDescent="0.25">
      <c r="D1" s="77"/>
      <c r="E1" s="77"/>
      <c r="F1" s="77" t="s">
        <v>330</v>
      </c>
      <c r="G1" s="77" t="s">
        <v>909</v>
      </c>
      <c r="H1" s="77" t="s">
        <v>1231</v>
      </c>
    </row>
    <row r="3" spans="1:8" x14ac:dyDescent="0.25">
      <c r="A3" s="364" t="str">
        <f>"Tabela Referente à "&amp;G1</f>
        <v>Tabela Referente à Figura 6.31</v>
      </c>
      <c r="B3" s="364"/>
      <c r="C3" s="364"/>
    </row>
    <row r="4" spans="1:8" ht="32.25" customHeight="1" x14ac:dyDescent="0.25">
      <c r="A4" s="366" t="str">
        <f>H1</f>
        <v>Yield Tarifa Aérea Médio Doméstico Real por UF, 2019</v>
      </c>
      <c r="B4" s="366"/>
      <c r="C4" s="366"/>
    </row>
    <row r="5" spans="1:8" x14ac:dyDescent="0.25">
      <c r="A5" s="1" t="s">
        <v>66</v>
      </c>
      <c r="B5" s="1" t="s">
        <v>424</v>
      </c>
      <c r="C5" s="161">
        <v>2019</v>
      </c>
      <c r="D5" s="77" t="s">
        <v>526</v>
      </c>
      <c r="E5" s="77" t="s">
        <v>527</v>
      </c>
    </row>
    <row r="6" spans="1:8" x14ac:dyDescent="0.25">
      <c r="A6" s="281" t="s">
        <v>342</v>
      </c>
      <c r="B6" s="154" t="s">
        <v>80</v>
      </c>
      <c r="C6" s="158">
        <v>0.40922761375868155</v>
      </c>
      <c r="D6" s="238">
        <f>_xlfn.RANK.AVG($C6,$C$6:$C$32,1)</f>
        <v>21</v>
      </c>
      <c r="E6" s="238">
        <f>_xlfn.RANK.AVG($C6,$C$6:$C$32,0)</f>
        <v>7</v>
      </c>
    </row>
    <row r="7" spans="1:8" x14ac:dyDescent="0.25">
      <c r="A7" s="281" t="s">
        <v>367</v>
      </c>
      <c r="B7" s="155" t="s">
        <v>78</v>
      </c>
      <c r="C7" s="159">
        <v>0.33918557604272226</v>
      </c>
      <c r="D7" s="238">
        <f t="shared" ref="D7:D32" si="0">_xlfn.RANK.AVG($C7,$C$6:$C$32,1)</f>
        <v>14</v>
      </c>
      <c r="E7" s="238">
        <f t="shared" ref="E7:E32" si="1">_xlfn.RANK.AVG($C7,$C$6:$C$32,0)</f>
        <v>14</v>
      </c>
    </row>
    <row r="8" spans="1:8" x14ac:dyDescent="0.25">
      <c r="A8" s="281" t="s">
        <v>367</v>
      </c>
      <c r="B8" s="154" t="s">
        <v>82</v>
      </c>
      <c r="C8" s="158">
        <v>0.4140984852923395</v>
      </c>
      <c r="D8" s="238">
        <f t="shared" si="0"/>
        <v>24</v>
      </c>
      <c r="E8" s="238">
        <f t="shared" si="1"/>
        <v>4</v>
      </c>
    </row>
    <row r="9" spans="1:8" x14ac:dyDescent="0.25">
      <c r="A9" s="282" t="s">
        <v>341</v>
      </c>
      <c r="B9" s="155" t="s">
        <v>76</v>
      </c>
      <c r="C9" s="159">
        <v>0.36941209063611713</v>
      </c>
      <c r="D9" s="238">
        <f t="shared" si="0"/>
        <v>17</v>
      </c>
      <c r="E9" s="238">
        <f t="shared" si="1"/>
        <v>11</v>
      </c>
    </row>
    <row r="10" spans="1:8" x14ac:dyDescent="0.25">
      <c r="A10" s="282" t="s">
        <v>367</v>
      </c>
      <c r="B10" s="154" t="s">
        <v>83</v>
      </c>
      <c r="C10" s="158">
        <v>0.41379997927479845</v>
      </c>
      <c r="D10" s="238">
        <f t="shared" si="0"/>
        <v>23</v>
      </c>
      <c r="E10" s="238">
        <f t="shared" si="1"/>
        <v>5</v>
      </c>
    </row>
    <row r="11" spans="1:8" x14ac:dyDescent="0.25">
      <c r="A11" s="282" t="s">
        <v>367</v>
      </c>
      <c r="B11" s="155" t="s">
        <v>75</v>
      </c>
      <c r="C11" s="159">
        <v>0.47846669210773946</v>
      </c>
      <c r="D11" s="238">
        <f t="shared" si="0"/>
        <v>27</v>
      </c>
      <c r="E11" s="238">
        <f t="shared" si="1"/>
        <v>1</v>
      </c>
    </row>
    <row r="12" spans="1:8" x14ac:dyDescent="0.25">
      <c r="A12" s="282" t="s">
        <v>367</v>
      </c>
      <c r="B12" s="154" t="s">
        <v>94</v>
      </c>
      <c r="C12" s="158">
        <v>0.3757082220445665</v>
      </c>
      <c r="D12" s="238">
        <f t="shared" si="0"/>
        <v>19</v>
      </c>
      <c r="E12" s="238">
        <f t="shared" si="1"/>
        <v>9</v>
      </c>
    </row>
    <row r="13" spans="1:8" x14ac:dyDescent="0.25">
      <c r="A13" s="281" t="s">
        <v>340</v>
      </c>
      <c r="B13" s="155" t="s">
        <v>89</v>
      </c>
      <c r="C13" s="159">
        <v>0.4290493136844668</v>
      </c>
      <c r="D13" s="238">
        <f t="shared" si="0"/>
        <v>25</v>
      </c>
      <c r="E13" s="238">
        <f t="shared" si="1"/>
        <v>3</v>
      </c>
    </row>
    <row r="14" spans="1:8" x14ac:dyDescent="0.25">
      <c r="A14" s="281" t="s">
        <v>367</v>
      </c>
      <c r="B14" s="154" t="s">
        <v>97</v>
      </c>
      <c r="C14" s="158">
        <v>0.30190700104573059</v>
      </c>
      <c r="D14" s="238">
        <f t="shared" si="0"/>
        <v>9</v>
      </c>
      <c r="E14" s="238">
        <f t="shared" si="1"/>
        <v>19</v>
      </c>
    </row>
    <row r="15" spans="1:8" x14ac:dyDescent="0.25">
      <c r="A15" s="281" t="s">
        <v>367</v>
      </c>
      <c r="B15" s="155" t="s">
        <v>86</v>
      </c>
      <c r="C15" s="159">
        <v>0.33185832120152103</v>
      </c>
      <c r="D15" s="238">
        <f t="shared" si="0"/>
        <v>13</v>
      </c>
      <c r="E15" s="238">
        <f t="shared" si="1"/>
        <v>15</v>
      </c>
    </row>
    <row r="16" spans="1:8" x14ac:dyDescent="0.25">
      <c r="A16" s="281" t="s">
        <v>367</v>
      </c>
      <c r="B16" s="154" t="s">
        <v>77</v>
      </c>
      <c r="C16" s="158">
        <v>0.29267390405028371</v>
      </c>
      <c r="D16" s="238">
        <f t="shared" si="0"/>
        <v>6</v>
      </c>
      <c r="E16" s="238">
        <f t="shared" si="1"/>
        <v>22</v>
      </c>
    </row>
    <row r="17" spans="1:5" x14ac:dyDescent="0.25">
      <c r="A17" s="281" t="s">
        <v>367</v>
      </c>
      <c r="B17" s="155" t="s">
        <v>88</v>
      </c>
      <c r="C17" s="159">
        <v>0.34557377847080251</v>
      </c>
      <c r="D17" s="238">
        <f t="shared" si="0"/>
        <v>15</v>
      </c>
      <c r="E17" s="238">
        <f t="shared" si="1"/>
        <v>13</v>
      </c>
    </row>
    <row r="18" spans="1:5" x14ac:dyDescent="0.25">
      <c r="A18" s="281" t="s">
        <v>367</v>
      </c>
      <c r="B18" s="154" t="s">
        <v>74</v>
      </c>
      <c r="C18" s="158">
        <v>0.25134701900230871</v>
      </c>
      <c r="D18" s="238">
        <f t="shared" si="0"/>
        <v>2</v>
      </c>
      <c r="E18" s="238">
        <f t="shared" si="1"/>
        <v>26</v>
      </c>
    </row>
    <row r="19" spans="1:5" x14ac:dyDescent="0.25">
      <c r="A19" s="281" t="s">
        <v>367</v>
      </c>
      <c r="B19" s="155" t="s">
        <v>87</v>
      </c>
      <c r="C19" s="159">
        <v>0.27659065574809122</v>
      </c>
      <c r="D19" s="238">
        <f t="shared" si="0"/>
        <v>3</v>
      </c>
      <c r="E19" s="238">
        <f t="shared" si="1"/>
        <v>25</v>
      </c>
    </row>
    <row r="20" spans="1:5" x14ac:dyDescent="0.25">
      <c r="A20" s="280" t="s">
        <v>339</v>
      </c>
      <c r="B20" s="154" t="s">
        <v>96</v>
      </c>
      <c r="C20" s="158">
        <v>0.33059945932525636</v>
      </c>
      <c r="D20" s="238">
        <f t="shared" si="0"/>
        <v>12</v>
      </c>
      <c r="E20" s="238">
        <f t="shared" si="1"/>
        <v>16</v>
      </c>
    </row>
    <row r="21" spans="1:5" x14ac:dyDescent="0.25">
      <c r="A21" s="280" t="s">
        <v>367</v>
      </c>
      <c r="B21" s="155" t="s">
        <v>95</v>
      </c>
      <c r="C21" s="159">
        <v>0.28259481838102329</v>
      </c>
      <c r="D21" s="238">
        <f t="shared" si="0"/>
        <v>5</v>
      </c>
      <c r="E21" s="238">
        <f t="shared" si="1"/>
        <v>23</v>
      </c>
    </row>
    <row r="22" spans="1:5" x14ac:dyDescent="0.25">
      <c r="A22" s="280" t="s">
        <v>367</v>
      </c>
      <c r="B22" s="154" t="s">
        <v>98</v>
      </c>
      <c r="C22" s="158">
        <v>0.30530161036396469</v>
      </c>
      <c r="D22" s="238">
        <f t="shared" si="0"/>
        <v>10</v>
      </c>
      <c r="E22" s="238">
        <f t="shared" si="1"/>
        <v>18</v>
      </c>
    </row>
    <row r="23" spans="1:5" x14ac:dyDescent="0.25">
      <c r="A23" s="280" t="s">
        <v>367</v>
      </c>
      <c r="B23" s="155" t="s">
        <v>90</v>
      </c>
      <c r="C23" s="159">
        <v>0.29300134491202234</v>
      </c>
      <c r="D23" s="238">
        <f t="shared" si="0"/>
        <v>7</v>
      </c>
      <c r="E23" s="238">
        <f t="shared" si="1"/>
        <v>21</v>
      </c>
    </row>
    <row r="24" spans="1:5" x14ac:dyDescent="0.25">
      <c r="A24" s="280" t="s">
        <v>367</v>
      </c>
      <c r="B24" s="154" t="s">
        <v>91</v>
      </c>
      <c r="C24" s="158">
        <v>0.27937323453084173</v>
      </c>
      <c r="D24" s="238">
        <f t="shared" si="0"/>
        <v>4</v>
      </c>
      <c r="E24" s="238">
        <f t="shared" si="1"/>
        <v>24</v>
      </c>
    </row>
    <row r="25" spans="1:5" x14ac:dyDescent="0.25">
      <c r="A25" s="280" t="s">
        <v>367</v>
      </c>
      <c r="B25" s="155" t="s">
        <v>92</v>
      </c>
      <c r="C25" s="159">
        <v>0.29607648271821185</v>
      </c>
      <c r="D25" s="238">
        <f t="shared" si="0"/>
        <v>8</v>
      </c>
      <c r="E25" s="238">
        <f t="shared" si="1"/>
        <v>20</v>
      </c>
    </row>
    <row r="26" spans="1:5" x14ac:dyDescent="0.25">
      <c r="A26" s="280" t="s">
        <v>367</v>
      </c>
      <c r="B26" s="154" t="s">
        <v>93</v>
      </c>
      <c r="C26" s="158">
        <v>0.24786754592567159</v>
      </c>
      <c r="D26" s="238">
        <f t="shared" si="0"/>
        <v>1</v>
      </c>
      <c r="E26" s="238">
        <f t="shared" si="1"/>
        <v>27</v>
      </c>
    </row>
    <row r="27" spans="1:5" x14ac:dyDescent="0.25">
      <c r="A27" s="280" t="s">
        <v>367</v>
      </c>
      <c r="B27" s="155" t="s">
        <v>81</v>
      </c>
      <c r="C27" s="159">
        <v>0.36086394022344526</v>
      </c>
      <c r="D27" s="238">
        <f t="shared" si="0"/>
        <v>16</v>
      </c>
      <c r="E27" s="238">
        <f t="shared" si="1"/>
        <v>12</v>
      </c>
    </row>
    <row r="28" spans="1:5" x14ac:dyDescent="0.25">
      <c r="A28" s="280" t="s">
        <v>367</v>
      </c>
      <c r="B28" s="154" t="s">
        <v>99</v>
      </c>
      <c r="C28" s="158">
        <v>0.31039630602401036</v>
      </c>
      <c r="D28" s="238">
        <f t="shared" si="0"/>
        <v>11</v>
      </c>
      <c r="E28" s="238">
        <f t="shared" si="1"/>
        <v>17</v>
      </c>
    </row>
    <row r="29" spans="1:5" x14ac:dyDescent="0.25">
      <c r="A29" s="281" t="s">
        <v>338</v>
      </c>
      <c r="B29" s="155" t="s">
        <v>79</v>
      </c>
      <c r="C29" s="159">
        <v>0.39829896319823221</v>
      </c>
      <c r="D29" s="238">
        <f t="shared" si="0"/>
        <v>20</v>
      </c>
      <c r="E29" s="238">
        <f t="shared" si="1"/>
        <v>8</v>
      </c>
    </row>
    <row r="30" spans="1:5" x14ac:dyDescent="0.25">
      <c r="A30" s="281" t="s">
        <v>367</v>
      </c>
      <c r="B30" s="154" t="s">
        <v>84</v>
      </c>
      <c r="C30" s="158">
        <v>0.41327774193225997</v>
      </c>
      <c r="D30" s="238">
        <f t="shared" si="0"/>
        <v>22</v>
      </c>
      <c r="E30" s="238">
        <f t="shared" si="1"/>
        <v>6</v>
      </c>
    </row>
    <row r="31" spans="1:5" x14ac:dyDescent="0.25">
      <c r="A31" s="281" t="s">
        <v>367</v>
      </c>
      <c r="B31" s="155" t="s">
        <v>85</v>
      </c>
      <c r="C31" s="159">
        <v>0.43034439372194788</v>
      </c>
      <c r="D31" s="238">
        <f t="shared" si="0"/>
        <v>26</v>
      </c>
      <c r="E31" s="238">
        <f t="shared" si="1"/>
        <v>2</v>
      </c>
    </row>
    <row r="32" spans="1:5" x14ac:dyDescent="0.25">
      <c r="A32" s="281" t="s">
        <v>367</v>
      </c>
      <c r="B32" s="154" t="s">
        <v>100</v>
      </c>
      <c r="C32" s="158">
        <v>0.3729193622651632</v>
      </c>
      <c r="D32" s="238">
        <f t="shared" si="0"/>
        <v>18</v>
      </c>
      <c r="E32" s="238">
        <f t="shared" si="1"/>
        <v>10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Plan240"/>
  <dimension ref="A1:H32"/>
  <sheetViews>
    <sheetView showGridLines="0" workbookViewId="0">
      <selection activeCell="M1" sqref="M1"/>
    </sheetView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77"/>
      <c r="E1" s="77"/>
      <c r="F1" s="77" t="s">
        <v>330</v>
      </c>
      <c r="G1" s="77" t="s">
        <v>910</v>
      </c>
      <c r="H1" s="77" t="s">
        <v>1232</v>
      </c>
    </row>
    <row r="3" spans="1:8" x14ac:dyDescent="0.25">
      <c r="A3" s="364" t="str">
        <f>"Tabela Referente à "&amp;G1</f>
        <v>Tabela Referente à Figura 6.32</v>
      </c>
      <c r="B3" s="364"/>
      <c r="C3" s="364"/>
    </row>
    <row r="4" spans="1:8" ht="32.25" customHeight="1" x14ac:dyDescent="0.25">
      <c r="A4" s="366" t="str">
        <f>H1</f>
        <v>Variação do Yield Tarifa Aérea Médio Doméstico Real por UF 2019/2018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1006</v>
      </c>
    </row>
    <row r="6" spans="1:8" x14ac:dyDescent="0.25">
      <c r="A6" s="281" t="s">
        <v>342</v>
      </c>
      <c r="B6" s="154" t="s">
        <v>80</v>
      </c>
      <c r="C6" s="75">
        <v>1.4703221545704998E-2</v>
      </c>
      <c r="D6" s="77">
        <f>COUNTIF($C$6:$C$32,"&lt;=0")</f>
        <v>3</v>
      </c>
    </row>
    <row r="7" spans="1:8" x14ac:dyDescent="0.25">
      <c r="A7" s="281" t="s">
        <v>367</v>
      </c>
      <c r="B7" s="155" t="s">
        <v>78</v>
      </c>
      <c r="C7" s="76">
        <v>8.0673344143382494E-2</v>
      </c>
    </row>
    <row r="8" spans="1:8" x14ac:dyDescent="0.25">
      <c r="A8" s="281" t="s">
        <v>367</v>
      </c>
      <c r="B8" s="154" t="s">
        <v>82</v>
      </c>
      <c r="C8" s="75">
        <v>4.9355736421843072E-2</v>
      </c>
    </row>
    <row r="9" spans="1:8" x14ac:dyDescent="0.25">
      <c r="A9" s="282" t="s">
        <v>341</v>
      </c>
      <c r="B9" s="155" t="s">
        <v>76</v>
      </c>
      <c r="C9" s="76">
        <v>9.8863410527147422E-2</v>
      </c>
    </row>
    <row r="10" spans="1:8" x14ac:dyDescent="0.25">
      <c r="A10" s="282" t="s">
        <v>367</v>
      </c>
      <c r="B10" s="154" t="s">
        <v>83</v>
      </c>
      <c r="C10" s="75">
        <v>0.18091258546603309</v>
      </c>
    </row>
    <row r="11" spans="1:8" x14ac:dyDescent="0.25">
      <c r="A11" s="282" t="s">
        <v>367</v>
      </c>
      <c r="B11" s="155" t="s">
        <v>75</v>
      </c>
      <c r="C11" s="76">
        <v>5.8123208991499427E-2</v>
      </c>
    </row>
    <row r="12" spans="1:8" x14ac:dyDescent="0.25">
      <c r="A12" s="282" t="s">
        <v>367</v>
      </c>
      <c r="B12" s="154" t="s">
        <v>94</v>
      </c>
      <c r="C12" s="75">
        <v>-2.89832977750278E-2</v>
      </c>
    </row>
    <row r="13" spans="1:8" x14ac:dyDescent="0.25">
      <c r="A13" s="281" t="s">
        <v>340</v>
      </c>
      <c r="B13" s="155" t="s">
        <v>89</v>
      </c>
      <c r="C13" s="76">
        <v>0.12448399013554827</v>
      </c>
    </row>
    <row r="14" spans="1:8" x14ac:dyDescent="0.25">
      <c r="A14" s="281" t="s">
        <v>367</v>
      </c>
      <c r="B14" s="154" t="s">
        <v>97</v>
      </c>
      <c r="C14" s="75">
        <v>5.7342092531657195E-2</v>
      </c>
    </row>
    <row r="15" spans="1:8" x14ac:dyDescent="0.25">
      <c r="A15" s="281" t="s">
        <v>367</v>
      </c>
      <c r="B15" s="155" t="s">
        <v>86</v>
      </c>
      <c r="C15" s="76">
        <v>9.8985530887647236E-2</v>
      </c>
    </row>
    <row r="16" spans="1:8" x14ac:dyDescent="0.25">
      <c r="A16" s="281" t="s">
        <v>367</v>
      </c>
      <c r="B16" s="154" t="s">
        <v>77</v>
      </c>
      <c r="C16" s="75">
        <v>0.11571789420190949</v>
      </c>
    </row>
    <row r="17" spans="1:3" x14ac:dyDescent="0.25">
      <c r="A17" s="281" t="s">
        <v>367</v>
      </c>
      <c r="B17" s="155" t="s">
        <v>88</v>
      </c>
      <c r="C17" s="76">
        <v>-2.7531983669579378E-2</v>
      </c>
    </row>
    <row r="18" spans="1:3" x14ac:dyDescent="0.25">
      <c r="A18" s="281" t="s">
        <v>367</v>
      </c>
      <c r="B18" s="154" t="s">
        <v>74</v>
      </c>
      <c r="C18" s="75">
        <v>3.2027336796525495E-2</v>
      </c>
    </row>
    <row r="19" spans="1:3" x14ac:dyDescent="0.25">
      <c r="A19" s="281" t="s">
        <v>367</v>
      </c>
      <c r="B19" s="155" t="s">
        <v>87</v>
      </c>
      <c r="C19" s="76">
        <v>0.12050775408160946</v>
      </c>
    </row>
    <row r="20" spans="1:3" x14ac:dyDescent="0.25">
      <c r="A20" s="280" t="s">
        <v>339</v>
      </c>
      <c r="B20" s="154" t="s">
        <v>96</v>
      </c>
      <c r="C20" s="75">
        <v>0.11833452389700604</v>
      </c>
    </row>
    <row r="21" spans="1:3" x14ac:dyDescent="0.25">
      <c r="A21" s="280" t="s">
        <v>367</v>
      </c>
      <c r="B21" s="155" t="s">
        <v>95</v>
      </c>
      <c r="C21" s="76">
        <v>0.11772376954387667</v>
      </c>
    </row>
    <row r="22" spans="1:3" x14ac:dyDescent="0.25">
      <c r="A22" s="280" t="s">
        <v>367</v>
      </c>
      <c r="B22" s="154" t="s">
        <v>98</v>
      </c>
      <c r="C22" s="75">
        <v>-1.7491008456783246E-4</v>
      </c>
    </row>
    <row r="23" spans="1:3" x14ac:dyDescent="0.25">
      <c r="A23" s="280" t="s">
        <v>367</v>
      </c>
      <c r="B23" s="155" t="s">
        <v>90</v>
      </c>
      <c r="C23" s="76">
        <v>0.12922882966317772</v>
      </c>
    </row>
    <row r="24" spans="1:3" x14ac:dyDescent="0.25">
      <c r="A24" s="280" t="s">
        <v>367</v>
      </c>
      <c r="B24" s="154" t="s">
        <v>91</v>
      </c>
      <c r="C24" s="75">
        <v>0.14419586102390053</v>
      </c>
    </row>
    <row r="25" spans="1:3" x14ac:dyDescent="0.25">
      <c r="A25" s="280" t="s">
        <v>367</v>
      </c>
      <c r="B25" s="155" t="s">
        <v>92</v>
      </c>
      <c r="C25" s="76">
        <v>6.7331027800564325E-2</v>
      </c>
    </row>
    <row r="26" spans="1:3" x14ac:dyDescent="0.25">
      <c r="A26" s="280" t="s">
        <v>367</v>
      </c>
      <c r="B26" s="154" t="s">
        <v>93</v>
      </c>
      <c r="C26" s="75">
        <v>2.5270869887316635E-2</v>
      </c>
    </row>
    <row r="27" spans="1:3" x14ac:dyDescent="0.25">
      <c r="A27" s="280" t="s">
        <v>367</v>
      </c>
      <c r="B27" s="155" t="s">
        <v>81</v>
      </c>
      <c r="C27" s="76">
        <v>5.7785640943774461E-2</v>
      </c>
    </row>
    <row r="28" spans="1:3" x14ac:dyDescent="0.25">
      <c r="A28" s="280" t="s">
        <v>367</v>
      </c>
      <c r="B28" s="154" t="s">
        <v>99</v>
      </c>
      <c r="C28" s="75">
        <v>9.5654435004621632E-2</v>
      </c>
    </row>
    <row r="29" spans="1:3" x14ac:dyDescent="0.25">
      <c r="A29" s="281" t="s">
        <v>338</v>
      </c>
      <c r="B29" s="155" t="s">
        <v>79</v>
      </c>
      <c r="C29" s="76">
        <v>7.9775902261722764E-2</v>
      </c>
    </row>
    <row r="30" spans="1:3" x14ac:dyDescent="0.25">
      <c r="A30" s="281" t="s">
        <v>367</v>
      </c>
      <c r="B30" s="154" t="s">
        <v>84</v>
      </c>
      <c r="C30" s="75">
        <v>9.5001975306304484E-2</v>
      </c>
    </row>
    <row r="31" spans="1:3" x14ac:dyDescent="0.25">
      <c r="A31" s="281" t="s">
        <v>367</v>
      </c>
      <c r="B31" s="155" t="s">
        <v>85</v>
      </c>
      <c r="C31" s="76">
        <v>1.746295133435273E-2</v>
      </c>
    </row>
    <row r="32" spans="1:3" x14ac:dyDescent="0.25">
      <c r="A32" s="281" t="s">
        <v>367</v>
      </c>
      <c r="B32" s="154" t="s">
        <v>100</v>
      </c>
      <c r="C32" s="75">
        <v>0.15448547854797062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Plan239"/>
  <dimension ref="A1:H32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77"/>
      <c r="E1" s="77"/>
      <c r="F1" s="77" t="s">
        <v>330</v>
      </c>
      <c r="G1" s="77" t="s">
        <v>911</v>
      </c>
      <c r="H1" s="77" t="s">
        <v>1233</v>
      </c>
    </row>
    <row r="3" spans="1:8" x14ac:dyDescent="0.25">
      <c r="A3" s="364" t="str">
        <f>"Tabela Referente à "&amp;G1</f>
        <v>Tabela Referente à Figura 6.33</v>
      </c>
      <c r="B3" s="364"/>
      <c r="C3" s="364"/>
    </row>
    <row r="4" spans="1:8" ht="32.25" customHeight="1" x14ac:dyDescent="0.25">
      <c r="A4" s="366" t="str">
        <f>H1</f>
        <v>Variação do Yield Tarifa Aérea Médio Doméstico Real por UF 2019/2011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648</v>
      </c>
    </row>
    <row r="6" spans="1:8" x14ac:dyDescent="0.25">
      <c r="A6" s="281" t="s">
        <v>342</v>
      </c>
      <c r="B6" s="154" t="s">
        <v>80</v>
      </c>
      <c r="C6" s="75">
        <v>-0.2304305261003935</v>
      </c>
    </row>
    <row r="7" spans="1:8" x14ac:dyDescent="0.25">
      <c r="A7" s="281" t="s">
        <v>367</v>
      </c>
      <c r="B7" s="155" t="s">
        <v>78</v>
      </c>
      <c r="C7" s="76">
        <v>-4.0215399682212147E-2</v>
      </c>
    </row>
    <row r="8" spans="1:8" x14ac:dyDescent="0.25">
      <c r="A8" s="281" t="s">
        <v>367</v>
      </c>
      <c r="B8" s="154" t="s">
        <v>82</v>
      </c>
      <c r="C8" s="75">
        <v>-0.11620899826095288</v>
      </c>
    </row>
    <row r="9" spans="1:8" x14ac:dyDescent="0.25">
      <c r="A9" s="282" t="s">
        <v>341</v>
      </c>
      <c r="B9" s="155" t="s">
        <v>76</v>
      </c>
      <c r="C9" s="76">
        <v>-0.1555332686222734</v>
      </c>
    </row>
    <row r="10" spans="1:8" x14ac:dyDescent="0.25">
      <c r="A10" s="282" t="s">
        <v>367</v>
      </c>
      <c r="B10" s="154" t="s">
        <v>83</v>
      </c>
      <c r="C10" s="75">
        <v>-0.10689153611538432</v>
      </c>
    </row>
    <row r="11" spans="1:8" x14ac:dyDescent="0.25">
      <c r="A11" s="282" t="s">
        <v>367</v>
      </c>
      <c r="B11" s="155" t="s">
        <v>75</v>
      </c>
      <c r="C11" s="76">
        <v>1.0780341613871312E-2</v>
      </c>
    </row>
    <row r="12" spans="1:8" x14ac:dyDescent="0.25">
      <c r="A12" s="282" t="s">
        <v>367</v>
      </c>
      <c r="B12" s="154" t="s">
        <v>94</v>
      </c>
      <c r="C12" s="75">
        <v>-0.27668362916850087</v>
      </c>
    </row>
    <row r="13" spans="1:8" x14ac:dyDescent="0.25">
      <c r="A13" s="281" t="s">
        <v>340</v>
      </c>
      <c r="B13" s="155" t="s">
        <v>89</v>
      </c>
      <c r="C13" s="76">
        <v>-0.12116128190442711</v>
      </c>
    </row>
    <row r="14" spans="1:8" x14ac:dyDescent="0.25">
      <c r="A14" s="281" t="s">
        <v>367</v>
      </c>
      <c r="B14" s="154" t="s">
        <v>97</v>
      </c>
      <c r="C14" s="75">
        <v>-0.23308307956639168</v>
      </c>
    </row>
    <row r="15" spans="1:8" x14ac:dyDescent="0.25">
      <c r="A15" s="281" t="s">
        <v>367</v>
      </c>
      <c r="B15" s="155" t="s">
        <v>86</v>
      </c>
      <c r="C15" s="76">
        <v>-0.13423534093496484</v>
      </c>
    </row>
    <row r="16" spans="1:8" x14ac:dyDescent="0.25">
      <c r="A16" s="281" t="s">
        <v>367</v>
      </c>
      <c r="B16" s="154" t="s">
        <v>77</v>
      </c>
      <c r="C16" s="75">
        <v>-0.34856481062149619</v>
      </c>
    </row>
    <row r="17" spans="1:3" x14ac:dyDescent="0.25">
      <c r="A17" s="281" t="s">
        <v>367</v>
      </c>
      <c r="B17" s="155" t="s">
        <v>88</v>
      </c>
      <c r="C17" s="76">
        <v>-0.3701346656742685</v>
      </c>
    </row>
    <row r="18" spans="1:3" x14ac:dyDescent="0.25">
      <c r="A18" s="281" t="s">
        <v>367</v>
      </c>
      <c r="B18" s="154" t="s">
        <v>74</v>
      </c>
      <c r="C18" s="75">
        <v>-0.27805946783264868</v>
      </c>
    </row>
    <row r="19" spans="1:3" x14ac:dyDescent="0.25">
      <c r="A19" s="281" t="s">
        <v>367</v>
      </c>
      <c r="B19" s="155" t="s">
        <v>87</v>
      </c>
      <c r="C19" s="76">
        <v>-0.31773728859876144</v>
      </c>
    </row>
    <row r="20" spans="1:3" x14ac:dyDescent="0.25">
      <c r="A20" s="280" t="s">
        <v>339</v>
      </c>
      <c r="B20" s="154" t="s">
        <v>96</v>
      </c>
      <c r="C20" s="75">
        <v>-0.21074753189839746</v>
      </c>
    </row>
    <row r="21" spans="1:3" x14ac:dyDescent="0.25">
      <c r="A21" s="280" t="s">
        <v>367</v>
      </c>
      <c r="B21" s="155" t="s">
        <v>95</v>
      </c>
      <c r="C21" s="76">
        <v>-0.12007179113295118</v>
      </c>
    </row>
    <row r="22" spans="1:3" x14ac:dyDescent="0.25">
      <c r="A22" s="280" t="s">
        <v>367</v>
      </c>
      <c r="B22" s="154" t="s">
        <v>98</v>
      </c>
      <c r="C22" s="75">
        <v>-0.20195565069295723</v>
      </c>
    </row>
    <row r="23" spans="1:3" x14ac:dyDescent="0.25">
      <c r="A23" s="280" t="s">
        <v>367</v>
      </c>
      <c r="B23" s="155" t="s">
        <v>90</v>
      </c>
      <c r="C23" s="76">
        <v>-0.1551295495168622</v>
      </c>
    </row>
    <row r="24" spans="1:3" x14ac:dyDescent="0.25">
      <c r="A24" s="280" t="s">
        <v>367</v>
      </c>
      <c r="B24" s="154" t="s">
        <v>91</v>
      </c>
      <c r="C24" s="75">
        <v>-4.8031325075915961E-2</v>
      </c>
    </row>
    <row r="25" spans="1:3" x14ac:dyDescent="0.25">
      <c r="A25" s="280" t="s">
        <v>367</v>
      </c>
      <c r="B25" s="155" t="s">
        <v>92</v>
      </c>
      <c r="C25" s="76">
        <v>-0.2298884857200468</v>
      </c>
    </row>
    <row r="26" spans="1:3" x14ac:dyDescent="0.25">
      <c r="A26" s="280" t="s">
        <v>367</v>
      </c>
      <c r="B26" s="154" t="s">
        <v>93</v>
      </c>
      <c r="C26" s="75">
        <v>-0.22047905792644226</v>
      </c>
    </row>
    <row r="27" spans="1:3" x14ac:dyDescent="0.25">
      <c r="A27" s="280" t="s">
        <v>367</v>
      </c>
      <c r="B27" s="155" t="s">
        <v>81</v>
      </c>
      <c r="C27" s="76">
        <v>2.8516028581983991E-2</v>
      </c>
    </row>
    <row r="28" spans="1:3" x14ac:dyDescent="0.25">
      <c r="A28" s="280" t="s">
        <v>367</v>
      </c>
      <c r="B28" s="154" t="s">
        <v>99</v>
      </c>
      <c r="C28" s="75">
        <v>-5.7984291965919685E-2</v>
      </c>
    </row>
    <row r="29" spans="1:3" x14ac:dyDescent="0.25">
      <c r="A29" s="281" t="s">
        <v>338</v>
      </c>
      <c r="B29" s="155" t="s">
        <v>79</v>
      </c>
      <c r="C29" s="76">
        <v>-4.2761006064114038E-2</v>
      </c>
    </row>
    <row r="30" spans="1:3" x14ac:dyDescent="0.25">
      <c r="A30" s="281" t="s">
        <v>367</v>
      </c>
      <c r="B30" s="154" t="s">
        <v>84</v>
      </c>
      <c r="C30" s="75">
        <v>-3.7194187838036588E-2</v>
      </c>
    </row>
    <row r="31" spans="1:3" x14ac:dyDescent="0.25">
      <c r="A31" s="281" t="s">
        <v>367</v>
      </c>
      <c r="B31" s="155" t="s">
        <v>85</v>
      </c>
      <c r="C31" s="76">
        <v>-0.11900089882736438</v>
      </c>
    </row>
    <row r="32" spans="1:3" x14ac:dyDescent="0.25">
      <c r="A32" s="281" t="s">
        <v>367</v>
      </c>
      <c r="B32" s="154" t="s">
        <v>100</v>
      </c>
      <c r="C32" s="75">
        <v>-7.3473462056287644E-2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Plan242"/>
  <dimension ref="A1:H59"/>
  <sheetViews>
    <sheetView showGridLines="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1.5703125" bestFit="1" customWidth="1"/>
  </cols>
  <sheetData>
    <row r="1" spans="1:8" x14ac:dyDescent="0.25">
      <c r="D1" s="77"/>
      <c r="E1" s="77" t="s">
        <v>330</v>
      </c>
      <c r="G1" s="77" t="s">
        <v>912</v>
      </c>
      <c r="H1" s="77" t="s">
        <v>1234</v>
      </c>
    </row>
    <row r="3" spans="1:8" x14ac:dyDescent="0.25">
      <c r="A3" s="364" t="str">
        <f>"Tabela Referente à "&amp;G1</f>
        <v>Tabela Referente à Figura 6.34</v>
      </c>
      <c r="B3" s="364"/>
      <c r="C3" s="364"/>
    </row>
    <row r="4" spans="1:8" ht="32.25" customHeight="1" x14ac:dyDescent="0.25">
      <c r="A4" s="366" t="str">
        <f>H1</f>
        <v>Percentual de assentos comercializados com Yield inferior a R$ 0,10 por UF em 2019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683</v>
      </c>
    </row>
    <row r="6" spans="1:8" x14ac:dyDescent="0.25">
      <c r="A6" s="281" t="s">
        <v>342</v>
      </c>
      <c r="B6" s="154" t="s">
        <v>80</v>
      </c>
      <c r="C6" s="75">
        <v>8.7296893243487203E-3</v>
      </c>
    </row>
    <row r="7" spans="1:8" x14ac:dyDescent="0.25">
      <c r="A7" s="281" t="s">
        <v>367</v>
      </c>
      <c r="B7" s="155" t="s">
        <v>78</v>
      </c>
      <c r="C7" s="76">
        <v>3.4817943280439023E-2</v>
      </c>
    </row>
    <row r="8" spans="1:8" x14ac:dyDescent="0.25">
      <c r="A8" s="281" t="s">
        <v>367</v>
      </c>
      <c r="B8" s="154" t="s">
        <v>82</v>
      </c>
      <c r="C8" s="75">
        <v>7.340806087719141E-3</v>
      </c>
    </row>
    <row r="9" spans="1:8" x14ac:dyDescent="0.25">
      <c r="A9" s="282" t="s">
        <v>341</v>
      </c>
      <c r="B9" s="155" t="s">
        <v>76</v>
      </c>
      <c r="C9" s="76">
        <v>3.2415888508099684E-2</v>
      </c>
    </row>
    <row r="10" spans="1:8" x14ac:dyDescent="0.25">
      <c r="A10" s="282" t="s">
        <v>367</v>
      </c>
      <c r="B10" s="154" t="s">
        <v>83</v>
      </c>
      <c r="C10" s="75">
        <v>2.0040198358062145E-2</v>
      </c>
    </row>
    <row r="11" spans="1:8" x14ac:dyDescent="0.25">
      <c r="A11" s="282" t="s">
        <v>367</v>
      </c>
      <c r="B11" s="155" t="s">
        <v>75</v>
      </c>
      <c r="C11" s="76">
        <v>3.8539101300569482E-3</v>
      </c>
    </row>
    <row r="12" spans="1:8" x14ac:dyDescent="0.25">
      <c r="A12" s="282" t="s">
        <v>367</v>
      </c>
      <c r="B12" s="154" t="s">
        <v>94</v>
      </c>
      <c r="C12" s="75">
        <v>1.7711351103533585E-2</v>
      </c>
    </row>
    <row r="13" spans="1:8" x14ac:dyDescent="0.25">
      <c r="A13" s="281" t="s">
        <v>340</v>
      </c>
      <c r="B13" s="155" t="s">
        <v>89</v>
      </c>
      <c r="C13" s="76">
        <v>2.1684546261684885E-2</v>
      </c>
    </row>
    <row r="14" spans="1:8" x14ac:dyDescent="0.25">
      <c r="A14" s="281" t="s">
        <v>367</v>
      </c>
      <c r="B14" s="154" t="s">
        <v>97</v>
      </c>
      <c r="C14" s="75">
        <v>1.422106615354274E-2</v>
      </c>
    </row>
    <row r="15" spans="1:8" x14ac:dyDescent="0.25">
      <c r="A15" s="281" t="s">
        <v>367</v>
      </c>
      <c r="B15" s="155" t="s">
        <v>86</v>
      </c>
      <c r="C15" s="76">
        <v>9.9020838563896561E-3</v>
      </c>
    </row>
    <row r="16" spans="1:8" x14ac:dyDescent="0.25">
      <c r="A16" s="281" t="s">
        <v>367</v>
      </c>
      <c r="B16" s="154" t="s">
        <v>77</v>
      </c>
      <c r="C16" s="75">
        <v>6.3361506102535367E-2</v>
      </c>
    </row>
    <row r="17" spans="1:4" x14ac:dyDescent="0.25">
      <c r="A17" s="281" t="s">
        <v>367</v>
      </c>
      <c r="B17" s="155" t="s">
        <v>88</v>
      </c>
      <c r="C17" s="76">
        <v>8.167728300114481E-3</v>
      </c>
    </row>
    <row r="18" spans="1:4" x14ac:dyDescent="0.25">
      <c r="A18" s="281" t="s">
        <v>367</v>
      </c>
      <c r="B18" s="154" t="s">
        <v>74</v>
      </c>
      <c r="C18" s="60">
        <v>0.10765933899149664</v>
      </c>
    </row>
    <row r="19" spans="1:4" x14ac:dyDescent="0.25">
      <c r="A19" s="281" t="s">
        <v>367</v>
      </c>
      <c r="B19" s="155" t="s">
        <v>87</v>
      </c>
      <c r="C19" s="76">
        <v>3.518239734126509E-2</v>
      </c>
    </row>
    <row r="20" spans="1:4" x14ac:dyDescent="0.25">
      <c r="A20" s="280" t="s">
        <v>339</v>
      </c>
      <c r="B20" s="154" t="s">
        <v>96</v>
      </c>
      <c r="C20" s="75">
        <v>1.8581366504287176E-2</v>
      </c>
    </row>
    <row r="21" spans="1:4" x14ac:dyDescent="0.25">
      <c r="A21" s="280" t="s">
        <v>367</v>
      </c>
      <c r="B21" s="155" t="s">
        <v>95</v>
      </c>
      <c r="C21" s="76">
        <v>4.0543019024995082E-2</v>
      </c>
    </row>
    <row r="22" spans="1:4" x14ac:dyDescent="0.25">
      <c r="A22" s="280" t="s">
        <v>367</v>
      </c>
      <c r="B22" s="154" t="s">
        <v>98</v>
      </c>
      <c r="C22" s="75">
        <v>1.7475139308323121E-2</v>
      </c>
    </row>
    <row r="23" spans="1:4" x14ac:dyDescent="0.25">
      <c r="A23" s="280" t="s">
        <v>367</v>
      </c>
      <c r="B23" s="155" t="s">
        <v>90</v>
      </c>
      <c r="C23" s="76">
        <v>2.3478038531816795E-2</v>
      </c>
    </row>
    <row r="24" spans="1:4" x14ac:dyDescent="0.25">
      <c r="A24" s="280" t="s">
        <v>367</v>
      </c>
      <c r="B24" s="154" t="s">
        <v>91</v>
      </c>
      <c r="C24" s="75">
        <v>4.2904243508335674E-2</v>
      </c>
    </row>
    <row r="25" spans="1:4" x14ac:dyDescent="0.25">
      <c r="A25" s="280" t="s">
        <v>367</v>
      </c>
      <c r="B25" s="155" t="s">
        <v>92</v>
      </c>
      <c r="C25" s="61">
        <v>3.1263801989572383E-2</v>
      </c>
      <c r="D25" s="202"/>
    </row>
    <row r="26" spans="1:4" x14ac:dyDescent="0.25">
      <c r="A26" s="280" t="s">
        <v>367</v>
      </c>
      <c r="B26" s="154" t="s">
        <v>93</v>
      </c>
      <c r="C26" s="75">
        <v>6.0913824126629011E-2</v>
      </c>
    </row>
    <row r="27" spans="1:4" x14ac:dyDescent="0.25">
      <c r="A27" s="280" t="s">
        <v>367</v>
      </c>
      <c r="B27" s="155" t="s">
        <v>81</v>
      </c>
      <c r="C27" s="76">
        <v>2.2245209939080458E-2</v>
      </c>
    </row>
    <row r="28" spans="1:4" x14ac:dyDescent="0.25">
      <c r="A28" s="280" t="s">
        <v>367</v>
      </c>
      <c r="B28" s="154" t="s">
        <v>99</v>
      </c>
      <c r="C28" s="75">
        <v>3.7846944694518714E-2</v>
      </c>
    </row>
    <row r="29" spans="1:4" x14ac:dyDescent="0.25">
      <c r="A29" s="281" t="s">
        <v>338</v>
      </c>
      <c r="B29" s="155" t="s">
        <v>79</v>
      </c>
      <c r="C29" s="76">
        <v>1.537255691322839E-2</v>
      </c>
    </row>
    <row r="30" spans="1:4" x14ac:dyDescent="0.25">
      <c r="A30" s="281" t="s">
        <v>367</v>
      </c>
      <c r="B30" s="154" t="s">
        <v>84</v>
      </c>
      <c r="C30" s="75">
        <v>5.1179015294802906E-3</v>
      </c>
    </row>
    <row r="31" spans="1:4" x14ac:dyDescent="0.25">
      <c r="A31" s="281" t="s">
        <v>367</v>
      </c>
      <c r="B31" s="155" t="s">
        <v>85</v>
      </c>
      <c r="C31" s="76">
        <v>5.2269227744673507E-3</v>
      </c>
    </row>
    <row r="32" spans="1:4" x14ac:dyDescent="0.25">
      <c r="A32" s="281" t="s">
        <v>367</v>
      </c>
      <c r="B32" s="154" t="s">
        <v>100</v>
      </c>
      <c r="C32" s="75">
        <v>6.586169394455868E-2</v>
      </c>
    </row>
    <row r="52" spans="1:1" x14ac:dyDescent="0.25">
      <c r="A52" s="371"/>
    </row>
    <row r="53" spans="1:1" x14ac:dyDescent="0.25">
      <c r="A53" s="371"/>
    </row>
    <row r="54" spans="1:1" x14ac:dyDescent="0.25">
      <c r="A54" s="371"/>
    </row>
    <row r="55" spans="1:1" x14ac:dyDescent="0.25">
      <c r="A55" s="371"/>
    </row>
    <row r="56" spans="1:1" x14ac:dyDescent="0.25">
      <c r="A56" s="371"/>
    </row>
    <row r="57" spans="1:1" x14ac:dyDescent="0.25">
      <c r="A57" s="371"/>
    </row>
    <row r="58" spans="1:1" x14ac:dyDescent="0.25">
      <c r="A58" s="371"/>
    </row>
    <row r="59" spans="1:1" x14ac:dyDescent="0.25">
      <c r="A59" s="371"/>
    </row>
  </sheetData>
  <mergeCells count="3">
    <mergeCell ref="A52:A59"/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Plan241"/>
  <dimension ref="A1:H32"/>
  <sheetViews>
    <sheetView showGridLines="0" zoomScaleNormal="100" workbookViewId="0">
      <selection activeCell="A5" sqref="A5:C32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2.42578125" bestFit="1" customWidth="1"/>
  </cols>
  <sheetData>
    <row r="1" spans="1:8" x14ac:dyDescent="0.25">
      <c r="D1" s="77"/>
      <c r="E1" s="77"/>
      <c r="F1" s="77" t="s">
        <v>330</v>
      </c>
      <c r="G1" s="77" t="s">
        <v>913</v>
      </c>
      <c r="H1" s="77" t="s">
        <v>1235</v>
      </c>
    </row>
    <row r="3" spans="1:8" x14ac:dyDescent="0.25">
      <c r="A3" s="364" t="str">
        <f>"Tabela Referente à "&amp;G1</f>
        <v>Tabela Referente à Figura 6.35</v>
      </c>
      <c r="B3" s="364"/>
      <c r="C3" s="364"/>
    </row>
    <row r="4" spans="1:8" ht="32.25" customHeight="1" x14ac:dyDescent="0.25">
      <c r="A4" s="366" t="str">
        <f>H1</f>
        <v>Percentual de assentos comercializados com Yield inferior a R$ 0,30 por UF em 2019</v>
      </c>
      <c r="B4" s="366"/>
      <c r="C4" s="366"/>
    </row>
    <row r="5" spans="1:8" x14ac:dyDescent="0.25">
      <c r="A5" s="1" t="s">
        <v>66</v>
      </c>
      <c r="B5" s="1" t="s">
        <v>424</v>
      </c>
      <c r="C5" s="20" t="s">
        <v>682</v>
      </c>
      <c r="D5" s="77"/>
      <c r="E5" s="77" t="s">
        <v>528</v>
      </c>
    </row>
    <row r="6" spans="1:8" x14ac:dyDescent="0.25">
      <c r="A6" s="281" t="s">
        <v>342</v>
      </c>
      <c r="B6" s="154" t="s">
        <v>80</v>
      </c>
      <c r="C6" s="75">
        <v>0.41269094130273687</v>
      </c>
      <c r="D6" s="237">
        <f>COUNTIF(C6:C32,"&gt;0,5")</f>
        <v>17</v>
      </c>
      <c r="E6" s="77">
        <f>_xlfn.RANK.AVG($C6,$C$6:$C$32,0)</f>
        <v>25</v>
      </c>
    </row>
    <row r="7" spans="1:8" x14ac:dyDescent="0.25">
      <c r="A7" s="281" t="s">
        <v>367</v>
      </c>
      <c r="B7" s="155" t="s">
        <v>78</v>
      </c>
      <c r="C7" s="76">
        <v>0.54784124268948509</v>
      </c>
      <c r="D7" s="113" t="b">
        <f t="shared" ref="D7:D32" si="0">C7&gt;0.5</f>
        <v>1</v>
      </c>
      <c r="E7" s="77">
        <f t="shared" ref="E7:E32" si="1">_xlfn.RANK.AVG($C7,$C$6:$C$32,0)</f>
        <v>14</v>
      </c>
    </row>
    <row r="8" spans="1:8" x14ac:dyDescent="0.25">
      <c r="A8" s="281" t="s">
        <v>367</v>
      </c>
      <c r="B8" s="154" t="s">
        <v>82</v>
      </c>
      <c r="C8" s="75">
        <v>0.42042786599668358</v>
      </c>
      <c r="D8" s="113" t="b">
        <f t="shared" si="0"/>
        <v>0</v>
      </c>
      <c r="E8" s="77">
        <f t="shared" si="1"/>
        <v>23</v>
      </c>
    </row>
    <row r="9" spans="1:8" x14ac:dyDescent="0.25">
      <c r="A9" s="282" t="s">
        <v>341</v>
      </c>
      <c r="B9" s="155" t="s">
        <v>76</v>
      </c>
      <c r="C9" s="76">
        <v>0.49067964350665993</v>
      </c>
      <c r="D9" s="113" t="b">
        <f t="shared" si="0"/>
        <v>0</v>
      </c>
      <c r="E9" s="77">
        <f t="shared" si="1"/>
        <v>18</v>
      </c>
    </row>
    <row r="10" spans="1:8" x14ac:dyDescent="0.25">
      <c r="A10" s="282" t="s">
        <v>367</v>
      </c>
      <c r="B10" s="154" t="s">
        <v>83</v>
      </c>
      <c r="C10" s="75">
        <v>0.42109232948310305</v>
      </c>
      <c r="D10" s="113" t="b">
        <f t="shared" si="0"/>
        <v>0</v>
      </c>
      <c r="E10" s="77">
        <f t="shared" si="1"/>
        <v>22</v>
      </c>
    </row>
    <row r="11" spans="1:8" x14ac:dyDescent="0.25">
      <c r="A11" s="282" t="s">
        <v>367</v>
      </c>
      <c r="B11" s="155" t="s">
        <v>75</v>
      </c>
      <c r="C11" s="76">
        <v>0.39102643474619092</v>
      </c>
      <c r="D11" s="113" t="b">
        <f t="shared" si="0"/>
        <v>0</v>
      </c>
      <c r="E11" s="77">
        <f t="shared" si="1"/>
        <v>27</v>
      </c>
    </row>
    <row r="12" spans="1:8" x14ac:dyDescent="0.25">
      <c r="A12" s="282" t="s">
        <v>367</v>
      </c>
      <c r="B12" s="154" t="s">
        <v>94</v>
      </c>
      <c r="C12" s="75">
        <v>0.5086242022437778</v>
      </c>
      <c r="D12" s="113" t="b">
        <f t="shared" si="0"/>
        <v>1</v>
      </c>
      <c r="E12" s="77">
        <f t="shared" si="1"/>
        <v>17</v>
      </c>
    </row>
    <row r="13" spans="1:8" x14ac:dyDescent="0.25">
      <c r="A13" s="281" t="s">
        <v>340</v>
      </c>
      <c r="B13" s="155" t="s">
        <v>89</v>
      </c>
      <c r="C13" s="76">
        <v>0.39596563950890962</v>
      </c>
      <c r="D13" s="113" t="b">
        <f t="shared" si="0"/>
        <v>0</v>
      </c>
      <c r="E13" s="77">
        <f t="shared" si="1"/>
        <v>26</v>
      </c>
    </row>
    <row r="14" spans="1:8" x14ac:dyDescent="0.25">
      <c r="A14" s="281" t="s">
        <v>367</v>
      </c>
      <c r="B14" s="154" t="s">
        <v>97</v>
      </c>
      <c r="C14" s="75">
        <v>0.59247690675820452</v>
      </c>
      <c r="D14" s="113" t="b">
        <f t="shared" si="0"/>
        <v>1</v>
      </c>
      <c r="E14" s="77">
        <f t="shared" si="1"/>
        <v>11</v>
      </c>
    </row>
    <row r="15" spans="1:8" x14ac:dyDescent="0.25">
      <c r="A15" s="281" t="s">
        <v>367</v>
      </c>
      <c r="B15" s="155" t="s">
        <v>86</v>
      </c>
      <c r="C15" s="76">
        <v>0.51748531257845842</v>
      </c>
      <c r="D15" s="113" t="b">
        <f t="shared" si="0"/>
        <v>1</v>
      </c>
      <c r="E15" s="77">
        <f t="shared" si="1"/>
        <v>15</v>
      </c>
    </row>
    <row r="16" spans="1:8" x14ac:dyDescent="0.25">
      <c r="A16" s="281" t="s">
        <v>367</v>
      </c>
      <c r="B16" s="154" t="s">
        <v>77</v>
      </c>
      <c r="C16" s="75">
        <v>0.57916679574883145</v>
      </c>
      <c r="D16" s="113" t="b">
        <f t="shared" si="0"/>
        <v>1</v>
      </c>
      <c r="E16" s="77">
        <f t="shared" si="1"/>
        <v>12</v>
      </c>
    </row>
    <row r="17" spans="1:5" x14ac:dyDescent="0.25">
      <c r="A17" s="281" t="s">
        <v>367</v>
      </c>
      <c r="B17" s="155" t="s">
        <v>88</v>
      </c>
      <c r="C17" s="76">
        <v>0.41611628066261586</v>
      </c>
      <c r="D17" s="113" t="b">
        <f t="shared" si="0"/>
        <v>0</v>
      </c>
      <c r="E17" s="77">
        <f t="shared" si="1"/>
        <v>24</v>
      </c>
    </row>
    <row r="18" spans="1:5" x14ac:dyDescent="0.25">
      <c r="A18" s="281" t="s">
        <v>367</v>
      </c>
      <c r="B18" s="154" t="s">
        <v>74</v>
      </c>
      <c r="C18" s="75">
        <v>0.65811069817293888</v>
      </c>
      <c r="D18" s="113" t="b">
        <f t="shared" si="0"/>
        <v>1</v>
      </c>
      <c r="E18" s="77">
        <f t="shared" si="1"/>
        <v>3</v>
      </c>
    </row>
    <row r="19" spans="1:5" x14ac:dyDescent="0.25">
      <c r="A19" s="281" t="s">
        <v>367</v>
      </c>
      <c r="B19" s="155" t="s">
        <v>87</v>
      </c>
      <c r="C19" s="76">
        <v>0.64129998801902377</v>
      </c>
      <c r="D19" s="113" t="b">
        <f t="shared" si="0"/>
        <v>1</v>
      </c>
      <c r="E19" s="77">
        <f t="shared" si="1"/>
        <v>5</v>
      </c>
    </row>
    <row r="20" spans="1:5" x14ac:dyDescent="0.25">
      <c r="A20" s="280" t="s">
        <v>339</v>
      </c>
      <c r="B20" s="154" t="s">
        <v>96</v>
      </c>
      <c r="C20" s="75">
        <v>0.57333321349607225</v>
      </c>
      <c r="D20" s="113" t="b">
        <f t="shared" si="0"/>
        <v>1</v>
      </c>
      <c r="E20" s="77">
        <f t="shared" si="1"/>
        <v>13</v>
      </c>
    </row>
    <row r="21" spans="1:5" x14ac:dyDescent="0.25">
      <c r="A21" s="280" t="s">
        <v>367</v>
      </c>
      <c r="B21" s="155" t="s">
        <v>95</v>
      </c>
      <c r="C21" s="76">
        <v>0.64532436282246008</v>
      </c>
      <c r="D21" s="113" t="b">
        <f t="shared" si="0"/>
        <v>1</v>
      </c>
      <c r="E21" s="77">
        <f t="shared" si="1"/>
        <v>4</v>
      </c>
    </row>
    <row r="22" spans="1:5" x14ac:dyDescent="0.25">
      <c r="A22" s="280" t="s">
        <v>367</v>
      </c>
      <c r="B22" s="154" t="s">
        <v>98</v>
      </c>
      <c r="C22" s="75">
        <v>0.62475834270479269</v>
      </c>
      <c r="D22" s="113" t="b">
        <f t="shared" si="0"/>
        <v>1</v>
      </c>
      <c r="E22" s="77">
        <f t="shared" si="1"/>
        <v>6</v>
      </c>
    </row>
    <row r="23" spans="1:5" x14ac:dyDescent="0.25">
      <c r="A23" s="280" t="s">
        <v>367</v>
      </c>
      <c r="B23" s="155" t="s">
        <v>90</v>
      </c>
      <c r="C23" s="76">
        <v>0.61578828343142389</v>
      </c>
      <c r="D23" s="113" t="b">
        <f t="shared" si="0"/>
        <v>1</v>
      </c>
      <c r="E23" s="77">
        <f t="shared" si="1"/>
        <v>8</v>
      </c>
    </row>
    <row r="24" spans="1:5" x14ac:dyDescent="0.25">
      <c r="A24" s="280" t="s">
        <v>367</v>
      </c>
      <c r="B24" s="154" t="s">
        <v>91</v>
      </c>
      <c r="C24" s="75">
        <v>0.66120433281678326</v>
      </c>
      <c r="D24" s="113" t="b">
        <f t="shared" si="0"/>
        <v>1</v>
      </c>
      <c r="E24" s="77">
        <f t="shared" si="1"/>
        <v>2</v>
      </c>
    </row>
    <row r="25" spans="1:5" x14ac:dyDescent="0.25">
      <c r="A25" s="280" t="s">
        <v>367</v>
      </c>
      <c r="B25" s="155" t="s">
        <v>92</v>
      </c>
      <c r="C25" s="76">
        <v>0.62358919293446968</v>
      </c>
      <c r="D25" s="113" t="b">
        <f t="shared" si="0"/>
        <v>1</v>
      </c>
      <c r="E25" s="77">
        <f t="shared" si="1"/>
        <v>7</v>
      </c>
    </row>
    <row r="26" spans="1:5" x14ac:dyDescent="0.25">
      <c r="A26" s="280" t="s">
        <v>367</v>
      </c>
      <c r="B26" s="154" t="s">
        <v>93</v>
      </c>
      <c r="C26" s="75">
        <v>0.72707849976004846</v>
      </c>
      <c r="D26" s="113" t="b">
        <f t="shared" si="0"/>
        <v>1</v>
      </c>
      <c r="E26" s="77">
        <f t="shared" si="1"/>
        <v>1</v>
      </c>
    </row>
    <row r="27" spans="1:5" x14ac:dyDescent="0.25">
      <c r="A27" s="280" t="s">
        <v>367</v>
      </c>
      <c r="B27" s="155" t="s">
        <v>81</v>
      </c>
      <c r="C27" s="76">
        <v>0.51711361180405391</v>
      </c>
      <c r="D27" s="113" t="b">
        <f t="shared" si="0"/>
        <v>1</v>
      </c>
      <c r="E27" s="77">
        <f t="shared" si="1"/>
        <v>16</v>
      </c>
    </row>
    <row r="28" spans="1:5" x14ac:dyDescent="0.25">
      <c r="A28" s="280" t="s">
        <v>367</v>
      </c>
      <c r="B28" s="154" t="s">
        <v>99</v>
      </c>
      <c r="C28" s="75">
        <v>0.61077168061814247</v>
      </c>
      <c r="D28" s="113" t="b">
        <f t="shared" si="0"/>
        <v>1</v>
      </c>
      <c r="E28" s="77">
        <f t="shared" si="1"/>
        <v>9</v>
      </c>
    </row>
    <row r="29" spans="1:5" x14ac:dyDescent="0.25">
      <c r="A29" s="281" t="s">
        <v>338</v>
      </c>
      <c r="B29" s="155" t="s">
        <v>79</v>
      </c>
      <c r="C29" s="76">
        <v>0.44941359817865467</v>
      </c>
      <c r="D29" s="113" t="b">
        <f t="shared" si="0"/>
        <v>0</v>
      </c>
      <c r="E29" s="77">
        <f t="shared" si="1"/>
        <v>19</v>
      </c>
    </row>
    <row r="30" spans="1:5" x14ac:dyDescent="0.25">
      <c r="A30" s="281" t="s">
        <v>367</v>
      </c>
      <c r="B30" s="154" t="s">
        <v>84</v>
      </c>
      <c r="C30" s="75">
        <v>0.44201238680515109</v>
      </c>
      <c r="D30" s="113" t="b">
        <f t="shared" si="0"/>
        <v>0</v>
      </c>
      <c r="E30" s="77">
        <f t="shared" si="1"/>
        <v>20</v>
      </c>
    </row>
    <row r="31" spans="1:5" x14ac:dyDescent="0.25">
      <c r="A31" s="281" t="s">
        <v>367</v>
      </c>
      <c r="B31" s="155" t="s">
        <v>85</v>
      </c>
      <c r="C31" s="76">
        <v>0.42199125337067395</v>
      </c>
      <c r="D31" s="113" t="b">
        <f t="shared" si="0"/>
        <v>0</v>
      </c>
      <c r="E31" s="77">
        <f t="shared" si="1"/>
        <v>21</v>
      </c>
    </row>
    <row r="32" spans="1:5" x14ac:dyDescent="0.25">
      <c r="A32" s="281" t="s">
        <v>367</v>
      </c>
      <c r="B32" s="154" t="s">
        <v>100</v>
      </c>
      <c r="C32" s="75">
        <v>0.59474791312088549</v>
      </c>
      <c r="D32" s="113" t="b">
        <f t="shared" si="0"/>
        <v>1</v>
      </c>
      <c r="E32" s="77">
        <f t="shared" si="1"/>
        <v>10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Plan141"/>
  <dimension ref="A1:K22"/>
  <sheetViews>
    <sheetView showGridLines="0" workbookViewId="0">
      <selection activeCell="H6" sqref="H6:H16"/>
    </sheetView>
  </sheetViews>
  <sheetFormatPr defaultRowHeight="15" x14ac:dyDescent="0.25"/>
  <cols>
    <col min="1" max="1" width="15" customWidth="1"/>
    <col min="2" max="2" width="13.85546875" bestFit="1" customWidth="1"/>
    <col min="3" max="6" width="13.140625" customWidth="1"/>
    <col min="7" max="7" width="16.7109375" style="225" customWidth="1"/>
    <col min="8" max="8" width="19.7109375" customWidth="1"/>
  </cols>
  <sheetData>
    <row r="1" spans="1:11" x14ac:dyDescent="0.25">
      <c r="C1" s="77"/>
      <c r="D1" s="77"/>
      <c r="E1" s="77"/>
      <c r="F1" s="77"/>
      <c r="G1" s="77" t="s">
        <v>327</v>
      </c>
      <c r="H1" s="77" t="s">
        <v>1460</v>
      </c>
    </row>
    <row r="3" spans="1:11" x14ac:dyDescent="0.25">
      <c r="A3" s="364" t="str">
        <f>"Tabela Referente à "&amp;G1</f>
        <v>Tabela Referente à Figura 7.1</v>
      </c>
      <c r="B3" s="364"/>
      <c r="C3" s="364"/>
      <c r="D3" s="364"/>
      <c r="E3" s="364"/>
      <c r="F3" s="364"/>
      <c r="G3" s="364"/>
      <c r="H3" s="364"/>
    </row>
    <row r="4" spans="1:11" ht="15" customHeight="1" x14ac:dyDescent="0.25">
      <c r="A4" s="372" t="str">
        <f>H1</f>
        <v>Receita de Serviços Aéreos Públicos (R$ 1.000,00) da indústria, 2015 a 2019</v>
      </c>
      <c r="B4" s="372"/>
      <c r="C4" s="372"/>
      <c r="D4" s="372"/>
      <c r="E4" s="372"/>
      <c r="F4" s="372"/>
      <c r="G4" s="372"/>
      <c r="H4" s="372"/>
    </row>
    <row r="5" spans="1:11" x14ac:dyDescent="0.25">
      <c r="A5" s="85" t="s">
        <v>353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102</v>
      </c>
      <c r="G5" s="90" t="s">
        <v>6</v>
      </c>
      <c r="H5" s="90" t="s">
        <v>10</v>
      </c>
      <c r="I5" s="77"/>
      <c r="J5" s="77"/>
    </row>
    <row r="6" spans="1:11" x14ac:dyDescent="0.25">
      <c r="A6" s="92">
        <v>2009</v>
      </c>
      <c r="B6" s="88">
        <v>8604371.6015399992</v>
      </c>
      <c r="C6" s="89">
        <v>5832428.7112199999</v>
      </c>
      <c r="D6" s="89">
        <v>376590.19054000004</v>
      </c>
      <c r="E6" s="89">
        <v>419159.03538999998</v>
      </c>
      <c r="F6" s="89">
        <v>199589.56721000001</v>
      </c>
      <c r="G6" s="89">
        <v>1091651.9607200008</v>
      </c>
      <c r="H6" s="89">
        <v>16523791.066620002</v>
      </c>
      <c r="I6" s="77"/>
      <c r="J6" s="77"/>
    </row>
    <row r="7" spans="1:11" x14ac:dyDescent="0.25">
      <c r="A7" s="91">
        <v>2010</v>
      </c>
      <c r="B7" s="86">
        <v>10288871.649550002</v>
      </c>
      <c r="C7" s="87">
        <v>6915529.7589999996</v>
      </c>
      <c r="D7" s="87">
        <v>868998.26078000001</v>
      </c>
      <c r="E7" s="87">
        <v>576442.43971000006</v>
      </c>
      <c r="F7" s="87">
        <v>519364.15134999994</v>
      </c>
      <c r="G7" s="87">
        <v>1785804.6070999987</v>
      </c>
      <c r="H7" s="87">
        <v>20955010.867489997</v>
      </c>
      <c r="I7" s="113">
        <f>H7/H6-1</f>
        <v>0.26817210306063366</v>
      </c>
      <c r="J7" s="77"/>
    </row>
    <row r="8" spans="1:11" x14ac:dyDescent="0.25">
      <c r="A8" s="92">
        <v>2011</v>
      </c>
      <c r="B8" s="88">
        <v>11516534.335560001</v>
      </c>
      <c r="C8" s="89">
        <v>7182091.3030000003</v>
      </c>
      <c r="D8" s="89">
        <v>1717028.8285899996</v>
      </c>
      <c r="E8" s="89">
        <v>833627.76584999997</v>
      </c>
      <c r="F8" s="89">
        <v>616023.70143999998</v>
      </c>
      <c r="G8" s="89">
        <v>2486881.5282400027</v>
      </c>
      <c r="H8" s="89">
        <v>24352187.462680001</v>
      </c>
      <c r="I8" s="113">
        <f>H8/H7-1</f>
        <v>0.1621176250717411</v>
      </c>
      <c r="J8" s="77"/>
    </row>
    <row r="9" spans="1:11" x14ac:dyDescent="0.25">
      <c r="A9" s="91">
        <v>2012</v>
      </c>
      <c r="B9" s="86">
        <v>12174518.179680001</v>
      </c>
      <c r="C9" s="87">
        <v>7103930.898</v>
      </c>
      <c r="D9" s="87">
        <v>2550174.8905499997</v>
      </c>
      <c r="E9" s="87">
        <v>1319911.38916</v>
      </c>
      <c r="F9" s="87">
        <v>817345.21074000001</v>
      </c>
      <c r="G9" s="87">
        <v>2572617.6502000019</v>
      </c>
      <c r="H9" s="87">
        <v>26538498.21833</v>
      </c>
      <c r="I9" s="113">
        <f>H9/H8-1</f>
        <v>8.9778824140564151E-2</v>
      </c>
      <c r="J9" s="77"/>
    </row>
    <row r="10" spans="1:11" x14ac:dyDescent="0.25">
      <c r="A10" s="92">
        <v>2013</v>
      </c>
      <c r="B10" s="88">
        <v>13265776.266829997</v>
      </c>
      <c r="C10" s="89">
        <v>8721617.8651900012</v>
      </c>
      <c r="D10" s="89">
        <v>3781508.0985100004</v>
      </c>
      <c r="E10" s="89">
        <v>1796718.50012</v>
      </c>
      <c r="F10" s="89">
        <v>1003518.1773599999</v>
      </c>
      <c r="G10" s="89">
        <v>2427263.7793100029</v>
      </c>
      <c r="H10" s="89">
        <v>30996402.687319998</v>
      </c>
      <c r="I10" s="113">
        <f>H10/H9-1</f>
        <v>0.16797877680625306</v>
      </c>
      <c r="J10" s="77"/>
    </row>
    <row r="11" spans="1:11" x14ac:dyDescent="0.25">
      <c r="A11" s="91">
        <v>2014</v>
      </c>
      <c r="B11" s="86">
        <v>13871365.139470002</v>
      </c>
      <c r="C11" s="87">
        <v>9661990.2174500003</v>
      </c>
      <c r="D11" s="87">
        <v>5366283.44307</v>
      </c>
      <c r="E11" s="87">
        <v>2219797.1488800002</v>
      </c>
      <c r="F11" s="87">
        <v>1002999.7357999999</v>
      </c>
      <c r="G11" s="87">
        <v>535993.44378000125</v>
      </c>
      <c r="H11" s="87">
        <v>32658429.12845001</v>
      </c>
      <c r="I11" s="113">
        <f>H11/H10-1</f>
        <v>5.361997835348542E-2</v>
      </c>
      <c r="J11" s="113">
        <f>(H11/H6)^(1/5)-1</f>
        <v>0.14598021378983894</v>
      </c>
    </row>
    <row r="12" spans="1:11" x14ac:dyDescent="0.25">
      <c r="A12" s="92">
        <v>2015</v>
      </c>
      <c r="B12" s="88">
        <v>14503764.94105</v>
      </c>
      <c r="C12" s="89">
        <v>9725923.8166599981</v>
      </c>
      <c r="D12" s="89">
        <v>6646715.9492999995</v>
      </c>
      <c r="E12" s="89">
        <v>2778804.301</v>
      </c>
      <c r="F12" s="89">
        <v>1079192.8488099999</v>
      </c>
      <c r="G12" s="89">
        <v>498213.36541000009</v>
      </c>
      <c r="H12" s="89">
        <v>35232615.222230002</v>
      </c>
      <c r="I12" s="113"/>
      <c r="J12" s="113"/>
    </row>
    <row r="13" spans="1:11" x14ac:dyDescent="0.25">
      <c r="A13" s="91">
        <v>2016</v>
      </c>
      <c r="B13" s="86">
        <v>14304643.315880001</v>
      </c>
      <c r="C13" s="86">
        <v>9605521.8062199969</v>
      </c>
      <c r="D13" s="86">
        <v>7020909.1792399995</v>
      </c>
      <c r="E13" s="86">
        <v>3133434.6210000003</v>
      </c>
      <c r="F13" s="86">
        <v>897054.10079000005</v>
      </c>
      <c r="G13" s="198">
        <v>503679.00791999698</v>
      </c>
      <c r="H13" s="86">
        <v>35465242.031049997</v>
      </c>
      <c r="I13" s="113">
        <v>1.0231845999400635E-2</v>
      </c>
      <c r="J13" s="113">
        <v>0.11598451595034165</v>
      </c>
    </row>
    <row r="14" spans="1:11" s="225" customFormat="1" x14ac:dyDescent="0.25">
      <c r="A14" s="92">
        <v>2017</v>
      </c>
      <c r="B14" s="88">
        <v>14959396.71188</v>
      </c>
      <c r="C14" s="89">
        <v>10059788.01409</v>
      </c>
      <c r="D14" s="89">
        <v>8101143.3493800005</v>
      </c>
      <c r="E14" s="89">
        <v>3728755.3330000001</v>
      </c>
      <c r="F14" s="89">
        <v>929759.84824999992</v>
      </c>
      <c r="G14" s="89"/>
      <c r="H14" s="89">
        <v>37778843.2566</v>
      </c>
      <c r="I14" s="113">
        <f>H14/H13-1</f>
        <v>6.5235737670264138E-2</v>
      </c>
      <c r="J14" s="113">
        <f>(H14/H7)^(1/COUNT(H8:H14))-1</f>
        <v>8.7842003518363132E-2</v>
      </c>
      <c r="K14" s="180"/>
    </row>
    <row r="15" spans="1:11" s="301" customFormat="1" x14ac:dyDescent="0.25">
      <c r="A15" s="91">
        <v>2018</v>
      </c>
      <c r="B15" s="86">
        <v>16444064.329569999</v>
      </c>
      <c r="C15" s="86">
        <v>11168376.198249999</v>
      </c>
      <c r="D15" s="86">
        <v>9428717.0593600012</v>
      </c>
      <c r="E15" s="86">
        <v>4795553.5149999997</v>
      </c>
      <c r="F15" s="86">
        <v>1227084.68927</v>
      </c>
      <c r="G15" s="198"/>
      <c r="H15" s="86">
        <v>43063795.791450001</v>
      </c>
      <c r="I15" s="113"/>
      <c r="J15" s="113"/>
      <c r="K15" s="180"/>
    </row>
    <row r="16" spans="1:11" x14ac:dyDescent="0.25">
      <c r="A16" s="92">
        <v>2019</v>
      </c>
      <c r="B16" s="88">
        <v>18672207.068170004</v>
      </c>
      <c r="C16" s="89">
        <v>13475220.175080001</v>
      </c>
      <c r="D16" s="89">
        <v>11734384.83537</v>
      </c>
      <c r="E16" s="89">
        <v>1057691.4580000001</v>
      </c>
      <c r="F16" s="89">
        <v>1069682.98869</v>
      </c>
      <c r="G16" s="89"/>
      <c r="H16" s="89">
        <v>46009186.525309995</v>
      </c>
      <c r="I16" s="113"/>
    </row>
    <row r="17" spans="1:10" x14ac:dyDescent="0.25">
      <c r="A17" s="85"/>
      <c r="B17" s="90"/>
      <c r="C17" s="90"/>
      <c r="D17" s="90"/>
      <c r="E17" s="90"/>
      <c r="F17" s="90"/>
      <c r="G17" s="90"/>
      <c r="H17" s="90"/>
      <c r="I17" s="113">
        <f>H14/H13-1</f>
        <v>6.5235737670264138E-2</v>
      </c>
      <c r="J17" s="113">
        <f>(H14/H7)^(1/(COUNTA(H7:H14)-1))-1</f>
        <v>8.7842003518363132E-2</v>
      </c>
    </row>
    <row r="18" spans="1:10" x14ac:dyDescent="0.25">
      <c r="B18" s="112" t="s">
        <v>8</v>
      </c>
      <c r="C18" s="112" t="s">
        <v>370</v>
      </c>
      <c r="D18" s="112" t="s">
        <v>371</v>
      </c>
      <c r="E18" s="112" t="s">
        <v>372</v>
      </c>
      <c r="F18" s="112" t="s">
        <v>517</v>
      </c>
      <c r="G18" s="112"/>
      <c r="H18" s="112" t="s">
        <v>10</v>
      </c>
    </row>
    <row r="21" spans="1:10" x14ac:dyDescent="0.25">
      <c r="G21" s="77"/>
    </row>
    <row r="22" spans="1:10" x14ac:dyDescent="0.25">
      <c r="G22" s="77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Plan142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13.85546875" customWidth="1"/>
    <col min="2" max="2" width="40.5703125" customWidth="1"/>
  </cols>
  <sheetData>
    <row r="1" spans="1:8" x14ac:dyDescent="0.25">
      <c r="C1" s="77"/>
      <c r="D1" s="77"/>
      <c r="E1" s="77"/>
      <c r="F1" s="77"/>
      <c r="G1" s="77" t="s">
        <v>328</v>
      </c>
      <c r="H1" s="77" t="s">
        <v>1236</v>
      </c>
    </row>
    <row r="3" spans="1:8" x14ac:dyDescent="0.25">
      <c r="A3" s="364" t="str">
        <f>"Tabela Referente à "&amp;G1</f>
        <v>Tabela Referente à Figura 7.2</v>
      </c>
      <c r="B3" s="364"/>
    </row>
    <row r="4" spans="1:8" ht="34.5" customHeight="1" x14ac:dyDescent="0.25">
      <c r="A4" s="373" t="str">
        <f>H1</f>
        <v>Variação da Receita de Serviços aéreos Públicos da indústria com relação ao ano anterior, 2010 a 2019</v>
      </c>
      <c r="B4" s="373"/>
    </row>
    <row r="5" spans="1:8" x14ac:dyDescent="0.25">
      <c r="A5" s="93" t="s">
        <v>20</v>
      </c>
      <c r="B5" s="90" t="s">
        <v>355</v>
      </c>
      <c r="C5" s="68"/>
      <c r="D5" s="68"/>
      <c r="E5" s="68"/>
      <c r="F5" s="68"/>
    </row>
    <row r="6" spans="1:8" x14ac:dyDescent="0.25">
      <c r="A6" s="92">
        <f>'Fig 7.1'!A7</f>
        <v>2010</v>
      </c>
      <c r="B6" s="99">
        <f>'Fig 7.1'!H7/'Fig 7.1'!H6-1</f>
        <v>0.26817210306063366</v>
      </c>
      <c r="C6" s="68"/>
      <c r="D6" s="68"/>
      <c r="E6" s="68"/>
    </row>
    <row r="7" spans="1:8" x14ac:dyDescent="0.25">
      <c r="A7" s="91">
        <f>'Fig 7.1'!A8</f>
        <v>2011</v>
      </c>
      <c r="B7" s="100">
        <f>'Fig 7.1'!H8/'Fig 7.1'!H7-1</f>
        <v>0.1621176250717411</v>
      </c>
    </row>
    <row r="8" spans="1:8" x14ac:dyDescent="0.25">
      <c r="A8" s="92">
        <f>'Fig 7.1'!A9</f>
        <v>2012</v>
      </c>
      <c r="B8" s="99">
        <f>'Fig 7.1'!H9/'Fig 7.1'!H8-1</f>
        <v>8.9778824140564151E-2</v>
      </c>
    </row>
    <row r="9" spans="1:8" x14ac:dyDescent="0.25">
      <c r="A9" s="91">
        <f>'Fig 7.1'!A10</f>
        <v>2013</v>
      </c>
      <c r="B9" s="100">
        <f>'Fig 7.1'!H10/'Fig 7.1'!H9-1</f>
        <v>0.16797877680625306</v>
      </c>
    </row>
    <row r="10" spans="1:8" x14ac:dyDescent="0.25">
      <c r="A10" s="92">
        <f>'Fig 7.1'!A11</f>
        <v>2014</v>
      </c>
      <c r="B10" s="99">
        <f>'Fig 7.1'!H11/'Fig 7.1'!H10-1</f>
        <v>5.361997835348542E-2</v>
      </c>
    </row>
    <row r="11" spans="1:8" x14ac:dyDescent="0.25">
      <c r="A11" s="91">
        <f>'Fig 7.1'!A12</f>
        <v>2015</v>
      </c>
      <c r="B11" s="100">
        <f>'Fig 7.1'!H12/'Fig 7.1'!H11-1</f>
        <v>7.8821491494749152E-2</v>
      </c>
    </row>
    <row r="12" spans="1:8" x14ac:dyDescent="0.25">
      <c r="A12" s="92">
        <f>'Fig 7.1'!A13</f>
        <v>2016</v>
      </c>
      <c r="B12" s="99">
        <f>'Fig 7.1'!H13/'Fig 7.1'!H12-1</f>
        <v>6.6025983978963421E-3</v>
      </c>
    </row>
    <row r="13" spans="1:8" x14ac:dyDescent="0.25">
      <c r="A13" s="91">
        <f>'Fig 7.1'!A14</f>
        <v>2017</v>
      </c>
      <c r="B13" s="100">
        <f>'Fig 7.1'!H14/'Fig 7.1'!H13-1</f>
        <v>6.5235737670264138E-2</v>
      </c>
    </row>
    <row r="14" spans="1:8" x14ac:dyDescent="0.25">
      <c r="A14" s="92">
        <f>'Fig 7.1'!A15</f>
        <v>2018</v>
      </c>
      <c r="B14" s="99">
        <f>'Fig 7.1'!H15/'Fig 7.1'!H14-1</f>
        <v>0.13989185690397532</v>
      </c>
    </row>
    <row r="15" spans="1:8" x14ac:dyDescent="0.25">
      <c r="A15" s="91">
        <f>'Fig 7.1'!A16</f>
        <v>2019</v>
      </c>
      <c r="B15" s="100">
        <f>'Fig 7.1'!H16/'Fig 7.1'!H15-1</f>
        <v>6.8395985066527221E-2</v>
      </c>
    </row>
    <row r="16" spans="1:8" x14ac:dyDescent="0.25">
      <c r="A16" s="93"/>
      <c r="B16" s="9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Plan144"/>
  <dimension ref="A1:H12"/>
  <sheetViews>
    <sheetView showGridLines="0" workbookViewId="0">
      <selection activeCell="A16" sqref="A16:G16"/>
    </sheetView>
  </sheetViews>
  <sheetFormatPr defaultRowHeight="15" x14ac:dyDescent="0.25"/>
  <cols>
    <col min="1" max="2" width="37.28515625" customWidth="1"/>
  </cols>
  <sheetData>
    <row r="1" spans="1:8" x14ac:dyDescent="0.25">
      <c r="C1" s="77"/>
      <c r="D1" s="77"/>
      <c r="E1" s="77"/>
      <c r="F1" s="77"/>
      <c r="G1" s="77" t="s">
        <v>329</v>
      </c>
      <c r="H1" s="77" t="s">
        <v>1237</v>
      </c>
    </row>
    <row r="3" spans="1:8" x14ac:dyDescent="0.25">
      <c r="A3" s="364" t="str">
        <f>"Tabela Referente à "&amp;G1</f>
        <v>Tabela Referente à Figura 7.3</v>
      </c>
      <c r="B3" s="364"/>
    </row>
    <row r="4" spans="1:8" ht="17.25" customHeight="1" x14ac:dyDescent="0.25">
      <c r="A4" s="374" t="str">
        <f>H1</f>
        <v>Composição das receitas de serviços aéreos públicos da indústria, 2019</v>
      </c>
      <c r="B4" s="374"/>
    </row>
    <row r="5" spans="1:8" ht="17.25" customHeight="1" x14ac:dyDescent="0.25">
      <c r="A5" s="93" t="s">
        <v>354</v>
      </c>
      <c r="B5" s="90" t="s">
        <v>1361</v>
      </c>
    </row>
    <row r="6" spans="1:8" x14ac:dyDescent="0.25">
      <c r="A6" s="91" t="s">
        <v>501</v>
      </c>
      <c r="B6" s="100">
        <v>0.83613816294116261</v>
      </c>
    </row>
    <row r="7" spans="1:8" x14ac:dyDescent="0.25">
      <c r="A7" s="92" t="s">
        <v>484</v>
      </c>
      <c r="B7" s="99">
        <v>2.1185213604326649E-2</v>
      </c>
    </row>
    <row r="8" spans="1:8" x14ac:dyDescent="0.25">
      <c r="A8" s="91" t="s">
        <v>734</v>
      </c>
      <c r="B8" s="100">
        <v>6.4284056189364919E-2</v>
      </c>
    </row>
    <row r="9" spans="1:8" x14ac:dyDescent="0.25">
      <c r="A9" s="92" t="s">
        <v>485</v>
      </c>
      <c r="B9" s="99">
        <v>1.5041140143595207E-2</v>
      </c>
    </row>
    <row r="10" spans="1:8" x14ac:dyDescent="0.25">
      <c r="A10" s="91" t="s">
        <v>486</v>
      </c>
      <c r="B10" s="100">
        <v>3.2485145549091619E-2</v>
      </c>
    </row>
    <row r="11" spans="1:8" x14ac:dyDescent="0.25">
      <c r="A11" s="92" t="s">
        <v>6</v>
      </c>
      <c r="B11" s="99">
        <v>3.0955128872503002E-2</v>
      </c>
    </row>
    <row r="12" spans="1:8" x14ac:dyDescent="0.25">
      <c r="A12" s="93"/>
      <c r="B12" s="13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Plan146"/>
  <dimension ref="A1:L17"/>
  <sheetViews>
    <sheetView showGridLines="0" workbookViewId="0">
      <selection activeCell="A16" sqref="A16:G16"/>
    </sheetView>
  </sheetViews>
  <sheetFormatPr defaultRowHeight="15" x14ac:dyDescent="0.25"/>
  <cols>
    <col min="1" max="1" width="32.140625" bestFit="1" customWidth="1"/>
    <col min="2" max="6" width="7.140625" bestFit="1" customWidth="1"/>
    <col min="7" max="7" width="9.42578125" bestFit="1" customWidth="1"/>
    <col min="8" max="8" width="8.140625" customWidth="1"/>
    <col min="9" max="9" width="7.140625" bestFit="1" customWidth="1"/>
    <col min="10" max="10" width="7.140625" style="301" bestFit="1" customWidth="1"/>
    <col min="11" max="11" width="7.140625" bestFit="1" customWidth="1"/>
    <col min="12" max="12" width="8" customWidth="1"/>
  </cols>
  <sheetData>
    <row r="1" spans="1:12" x14ac:dyDescent="0.25">
      <c r="C1" s="77"/>
      <c r="D1" s="77"/>
      <c r="E1" s="77"/>
      <c r="F1" s="77"/>
      <c r="G1" s="77" t="s">
        <v>330</v>
      </c>
      <c r="H1" s="77" t="s">
        <v>1461</v>
      </c>
    </row>
    <row r="3" spans="1:12" x14ac:dyDescent="0.25">
      <c r="A3" s="364" t="str">
        <f>"Tabela Referente à "&amp;G1</f>
        <v>Tabela Referente à Figura 7.4</v>
      </c>
      <c r="B3" s="364"/>
      <c r="C3" s="364"/>
      <c r="D3" s="364"/>
      <c r="E3" s="364"/>
      <c r="F3" s="364"/>
      <c r="G3" s="364"/>
    </row>
    <row r="4" spans="1:12" ht="15" customHeight="1" x14ac:dyDescent="0.25">
      <c r="A4" s="372" t="str">
        <f>H1</f>
        <v>Evolução da composição da Receita de Voo por tipo de receita, 2010 a 2019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</row>
    <row r="5" spans="1:12" x14ac:dyDescent="0.25">
      <c r="A5" s="93" t="s">
        <v>354</v>
      </c>
      <c r="B5" s="90">
        <v>2009</v>
      </c>
      <c r="C5" s="90">
        <v>2010</v>
      </c>
      <c r="D5" s="90">
        <v>2011</v>
      </c>
      <c r="E5" s="90">
        <v>2012</v>
      </c>
      <c r="F5" s="90">
        <v>2013</v>
      </c>
      <c r="G5" s="90">
        <v>2014</v>
      </c>
      <c r="H5" s="90">
        <v>2015</v>
      </c>
      <c r="I5" s="90">
        <v>2016</v>
      </c>
      <c r="J5" s="90">
        <v>2017</v>
      </c>
      <c r="K5" s="90">
        <v>2018</v>
      </c>
      <c r="L5" s="90">
        <v>2019</v>
      </c>
    </row>
    <row r="6" spans="1:12" x14ac:dyDescent="0.25">
      <c r="A6" s="91" t="s">
        <v>483</v>
      </c>
      <c r="B6" s="100">
        <v>0.88637103267766826</v>
      </c>
      <c r="C6" s="100">
        <v>0.86796825092501628</v>
      </c>
      <c r="D6" s="100">
        <v>0.86614934770704632</v>
      </c>
      <c r="E6" s="100">
        <v>0.87197388003804677</v>
      </c>
      <c r="F6" s="100">
        <v>0.86237426217478141</v>
      </c>
      <c r="G6" s="100">
        <v>0.87969460393343535</v>
      </c>
      <c r="H6" s="100">
        <v>0.82368009590215108</v>
      </c>
      <c r="I6" s="252">
        <v>0.83858011512643582</v>
      </c>
      <c r="J6" s="252">
        <v>0.84340813594612929</v>
      </c>
      <c r="K6" s="100">
        <v>0.8349108433016651</v>
      </c>
      <c r="L6" s="100">
        <f>'Fig 7.3'!B6</f>
        <v>0.83613816294116261</v>
      </c>
    </row>
    <row r="7" spans="1:12" x14ac:dyDescent="0.25">
      <c r="A7" s="92" t="s">
        <v>484</v>
      </c>
      <c r="B7" s="99">
        <v>5.9062785783555189E-3</v>
      </c>
      <c r="C7" s="99">
        <v>5.6166064324307211E-3</v>
      </c>
      <c r="D7" s="99">
        <v>6.8828082046783852E-3</v>
      </c>
      <c r="E7" s="99">
        <v>8.9323163695928607E-3</v>
      </c>
      <c r="F7" s="99">
        <v>7.3084997441548848E-3</v>
      </c>
      <c r="G7" s="99">
        <v>7.8011155444111108E-3</v>
      </c>
      <c r="H7" s="99">
        <v>8.1374486623151526E-3</v>
      </c>
      <c r="I7" s="253">
        <v>7.9660253827485896E-3</v>
      </c>
      <c r="J7" s="253">
        <v>1.0627572337854945E-2</v>
      </c>
      <c r="K7" s="99">
        <v>1.7492296175099918E-2</v>
      </c>
      <c r="L7" s="99">
        <f>'Fig 7.3'!B7</f>
        <v>2.1185213604326649E-2</v>
      </c>
    </row>
    <row r="8" spans="1:12" x14ac:dyDescent="0.25">
      <c r="A8" s="91" t="s">
        <v>734</v>
      </c>
      <c r="B8" s="100">
        <v>8.0269900422513141E-2</v>
      </c>
      <c r="C8" s="100">
        <v>9.525180909911321E-2</v>
      </c>
      <c r="D8" s="100">
        <v>9.3181939603477079E-2</v>
      </c>
      <c r="E8" s="100">
        <v>8.1784070910270942E-2</v>
      </c>
      <c r="F8" s="100">
        <v>0.10172356239099498</v>
      </c>
      <c r="G8" s="100">
        <v>7.9610680745359999E-2</v>
      </c>
      <c r="H8" s="100">
        <v>7.4979340319114574E-2</v>
      </c>
      <c r="I8" s="252">
        <v>8.0659797193731606E-2</v>
      </c>
      <c r="J8" s="252">
        <v>7.5380586108403091E-2</v>
      </c>
      <c r="K8" s="100">
        <v>7.2165012670321424E-2</v>
      </c>
      <c r="L8" s="100">
        <f>'Fig 7.3'!B8</f>
        <v>6.4284056189364919E-2</v>
      </c>
    </row>
    <row r="9" spans="1:12" x14ac:dyDescent="0.25">
      <c r="A9" s="92" t="s">
        <v>485</v>
      </c>
      <c r="B9" s="99"/>
      <c r="C9" s="99"/>
      <c r="D9" s="99"/>
      <c r="E9" s="99"/>
      <c r="F9" s="99"/>
      <c r="G9" s="99"/>
      <c r="H9" s="99">
        <v>1.7544587592237086E-2</v>
      </c>
      <c r="I9" s="253">
        <v>2.1317092102306198E-2</v>
      </c>
      <c r="J9" s="253">
        <v>2.1493211057174041E-2</v>
      </c>
      <c r="K9" s="99">
        <v>1.5541782802418217E-2</v>
      </c>
      <c r="L9" s="99">
        <f>'Fig 7.3'!B9</f>
        <v>1.5041140143595207E-2</v>
      </c>
    </row>
    <row r="10" spans="1:12" x14ac:dyDescent="0.25">
      <c r="A10" s="91" t="s">
        <v>486</v>
      </c>
      <c r="B10" s="100"/>
      <c r="C10" s="100"/>
      <c r="D10" s="100"/>
      <c r="E10" s="100"/>
      <c r="F10" s="100"/>
      <c r="G10" s="100"/>
      <c r="H10" s="100">
        <v>4.6093786243416153E-2</v>
      </c>
      <c r="I10" s="252">
        <v>3.05578573328954E-2</v>
      </c>
      <c r="J10" s="252">
        <v>3.1171371403338793E-2</v>
      </c>
      <c r="K10" s="100">
        <v>3.3244909920183245E-2</v>
      </c>
      <c r="L10" s="100">
        <f>'Fig 7.3'!B10</f>
        <v>3.2485145549091619E-2</v>
      </c>
    </row>
    <row r="11" spans="1:12" x14ac:dyDescent="0.25">
      <c r="A11" s="92" t="s">
        <v>6</v>
      </c>
      <c r="B11" s="99">
        <v>2.7452788320857794E-2</v>
      </c>
      <c r="C11" s="99">
        <v>3.1163333542485534E-2</v>
      </c>
      <c r="D11" s="99">
        <v>3.378590448479793E-2</v>
      </c>
      <c r="E11" s="99">
        <v>3.7309732682089473E-2</v>
      </c>
      <c r="F11" s="99">
        <v>2.859367568974602E-2</v>
      </c>
      <c r="G11" s="99">
        <v>3.2893599776793202E-2</v>
      </c>
      <c r="H11" s="99">
        <v>2.9564741280765774E-2</v>
      </c>
      <c r="I11" s="253">
        <v>2.09188556784109E-2</v>
      </c>
      <c r="J11" s="253">
        <v>1.7919123147099897E-2</v>
      </c>
      <c r="K11" s="99">
        <v>2.6645155130312178E-2</v>
      </c>
      <c r="L11" s="99">
        <f>'Fig 7.3'!B11</f>
        <v>3.0955128872503002E-2</v>
      </c>
    </row>
    <row r="12" spans="1:12" x14ac:dyDescent="0.25">
      <c r="A12" s="93" t="s">
        <v>103</v>
      </c>
      <c r="B12" s="142">
        <v>1</v>
      </c>
      <c r="C12" s="142">
        <v>1</v>
      </c>
      <c r="D12" s="142">
        <v>1</v>
      </c>
      <c r="E12" s="142">
        <v>1</v>
      </c>
      <c r="F12" s="142">
        <v>1</v>
      </c>
      <c r="G12" s="142">
        <v>1</v>
      </c>
      <c r="H12" s="142">
        <v>1</v>
      </c>
      <c r="I12" s="142">
        <v>1</v>
      </c>
      <c r="J12" s="142">
        <f>SUM(J6:J11)</f>
        <v>1.0000000000000002</v>
      </c>
      <c r="K12" s="142">
        <v>1</v>
      </c>
      <c r="L12" s="142">
        <f>SUM(L6:L11)</f>
        <v>1.0000888473000442</v>
      </c>
    </row>
    <row r="13" spans="1:12" x14ac:dyDescent="0.25">
      <c r="B13" s="65"/>
      <c r="C13" s="65"/>
      <c r="D13" s="65"/>
      <c r="E13" s="65"/>
      <c r="F13" s="65"/>
    </row>
    <row r="14" spans="1:12" x14ac:dyDescent="0.25">
      <c r="B14" s="65"/>
      <c r="C14" s="65"/>
      <c r="D14" s="65"/>
      <c r="E14" s="65"/>
      <c r="F14" s="65"/>
    </row>
    <row r="15" spans="1:12" x14ac:dyDescent="0.25">
      <c r="B15" s="65"/>
      <c r="C15" s="65"/>
      <c r="D15" s="65"/>
      <c r="E15" s="65"/>
      <c r="F15" s="65"/>
    </row>
    <row r="16" spans="1:12" x14ac:dyDescent="0.25">
      <c r="B16" s="65"/>
      <c r="C16" s="65"/>
      <c r="D16" s="65"/>
      <c r="E16" s="65"/>
      <c r="F16" s="65"/>
    </row>
    <row r="17" spans="2:6" x14ac:dyDescent="0.25">
      <c r="B17" s="65"/>
      <c r="C17" s="65"/>
      <c r="D17" s="65"/>
      <c r="E17" s="65"/>
      <c r="F17" s="65"/>
    </row>
  </sheetData>
  <mergeCells count="2">
    <mergeCell ref="A3:G3"/>
    <mergeCell ref="A4:L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Plan148"/>
  <dimension ref="A1:H18"/>
  <sheetViews>
    <sheetView showGridLines="0" workbookViewId="0"/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  <col min="8" max="8" width="10.140625" bestFit="1" customWidth="1"/>
  </cols>
  <sheetData>
    <row r="1" spans="1:8" x14ac:dyDescent="0.25">
      <c r="C1" s="77"/>
      <c r="D1" s="77"/>
      <c r="E1" s="77"/>
      <c r="F1" s="77"/>
      <c r="G1" s="77" t="s">
        <v>331</v>
      </c>
      <c r="H1" s="77" t="s">
        <v>1462</v>
      </c>
    </row>
    <row r="3" spans="1:8" x14ac:dyDescent="0.25">
      <c r="A3" s="364" t="str">
        <f>"Tabela Referente à "&amp;G1</f>
        <v>Tabela Referente à Figura 7.5</v>
      </c>
      <c r="B3" s="364"/>
      <c r="C3" s="364"/>
      <c r="D3" s="364"/>
      <c r="E3" s="364"/>
      <c r="F3" s="364"/>
      <c r="G3" s="364"/>
      <c r="H3" s="364"/>
    </row>
    <row r="4" spans="1:8" x14ac:dyDescent="0.25">
      <c r="A4" s="372" t="str">
        <f>H1</f>
        <v>Receita de Serviços Aéreos Públicos (R$ 1.000,00) por empresa, 2017 a 2019</v>
      </c>
      <c r="B4" s="372"/>
      <c r="C4" s="372"/>
      <c r="D4" s="372"/>
      <c r="E4" s="372"/>
      <c r="F4" s="372"/>
      <c r="G4" s="372"/>
      <c r="H4" s="372"/>
    </row>
    <row r="5" spans="1:8" x14ac:dyDescent="0.25">
      <c r="A5" s="85" t="s">
        <v>353</v>
      </c>
      <c r="B5" s="90" t="str">
        <f>'Fig 7.1'!B5</f>
        <v>Latam</v>
      </c>
      <c r="C5" s="90" t="str">
        <f>'Fig 7.1'!C5</f>
        <v>Gol</v>
      </c>
      <c r="D5" s="90" t="str">
        <f>'Fig 7.1'!D5</f>
        <v>Azul</v>
      </c>
      <c r="E5" s="90" t="str">
        <f>'Fig 7.1'!E5</f>
        <v>Avianca</v>
      </c>
      <c r="F5" s="90" t="str">
        <f>'Fig 7.1'!F5</f>
        <v>Absa</v>
      </c>
      <c r="G5" s="90" t="str">
        <f>'Fig 7.1'!G5</f>
        <v>Outras</v>
      </c>
      <c r="H5" s="90" t="str">
        <f>'Fig 7.1'!H5</f>
        <v>Indústria</v>
      </c>
    </row>
    <row r="6" spans="1:8" x14ac:dyDescent="0.25">
      <c r="A6" s="132" t="s">
        <v>44</v>
      </c>
      <c r="B6" s="88">
        <f>'Fig 7.1'!B6</f>
        <v>8604371.6015399992</v>
      </c>
      <c r="C6" s="89">
        <f>'Fig 7.1'!C6</f>
        <v>5832428.7112199999</v>
      </c>
      <c r="D6" s="89">
        <f>'Fig 7.1'!D6</f>
        <v>376590.19054000004</v>
      </c>
      <c r="E6" s="89">
        <f>'Fig 7.1'!E6</f>
        <v>419159.03538999998</v>
      </c>
      <c r="F6" s="89">
        <f>'Fig 7.1'!F6</f>
        <v>199589.56721000001</v>
      </c>
      <c r="G6" s="89">
        <f>'Fig 7.1'!G6</f>
        <v>1091651.9607200008</v>
      </c>
      <c r="H6" s="89">
        <f>'Fig 7.1'!H6</f>
        <v>16523791.066620002</v>
      </c>
    </row>
    <row r="7" spans="1:8" x14ac:dyDescent="0.25">
      <c r="A7" s="174" t="s">
        <v>45</v>
      </c>
      <c r="B7" s="86">
        <f>'Fig 7.1'!B7</f>
        <v>10288871.649550002</v>
      </c>
      <c r="C7" s="87">
        <f>'Fig 7.1'!C7</f>
        <v>6915529.7589999996</v>
      </c>
      <c r="D7" s="87">
        <f>'Fig 7.1'!D7</f>
        <v>868998.26078000001</v>
      </c>
      <c r="E7" s="87">
        <f>'Fig 7.1'!E7</f>
        <v>576442.43971000006</v>
      </c>
      <c r="F7" s="87">
        <f>'Fig 7.1'!F7</f>
        <v>519364.15134999994</v>
      </c>
      <c r="G7" s="87">
        <f>'Fig 7.1'!G7</f>
        <v>1785804.6070999987</v>
      </c>
      <c r="H7" s="87">
        <f>'Fig 7.1'!H7</f>
        <v>20955010.867489997</v>
      </c>
    </row>
    <row r="8" spans="1:8" x14ac:dyDescent="0.25">
      <c r="A8" s="132" t="s">
        <v>3</v>
      </c>
      <c r="B8" s="88">
        <f>'Fig 7.1'!B8</f>
        <v>11516534.335560001</v>
      </c>
      <c r="C8" s="89">
        <f>'Fig 7.1'!C8</f>
        <v>7182091.3030000003</v>
      </c>
      <c r="D8" s="89">
        <f>'Fig 7.1'!D8</f>
        <v>1717028.8285899996</v>
      </c>
      <c r="E8" s="89">
        <f>'Fig 7.1'!E8</f>
        <v>833627.76584999997</v>
      </c>
      <c r="F8" s="89">
        <f>'Fig 7.1'!F8</f>
        <v>616023.70143999998</v>
      </c>
      <c r="G8" s="89">
        <f>'Fig 7.1'!G8</f>
        <v>2486881.5282400027</v>
      </c>
      <c r="H8" s="89">
        <f>'Fig 7.1'!H8</f>
        <v>24352187.462680001</v>
      </c>
    </row>
    <row r="9" spans="1:8" x14ac:dyDescent="0.25">
      <c r="A9" s="174" t="s">
        <v>4</v>
      </c>
      <c r="B9" s="86">
        <f>'Fig 7.1'!B9</f>
        <v>12174518.179680001</v>
      </c>
      <c r="C9" s="87">
        <f>'Fig 7.1'!C9</f>
        <v>7103930.898</v>
      </c>
      <c r="D9" s="87">
        <f>'Fig 7.1'!D9</f>
        <v>2550174.8905499997</v>
      </c>
      <c r="E9" s="87">
        <f>'Fig 7.1'!E9</f>
        <v>1319911.38916</v>
      </c>
      <c r="F9" s="87">
        <f>'Fig 7.1'!F9</f>
        <v>817345.21074000001</v>
      </c>
      <c r="G9" s="87">
        <f>'Fig 7.1'!G9</f>
        <v>2572617.6502000019</v>
      </c>
      <c r="H9" s="87">
        <f>'Fig 7.1'!H9</f>
        <v>26538498.21833</v>
      </c>
    </row>
    <row r="10" spans="1:8" x14ac:dyDescent="0.25">
      <c r="A10" s="132" t="s">
        <v>392</v>
      </c>
      <c r="B10" s="88">
        <f>'Fig 7.1'!B10</f>
        <v>13265776.266829997</v>
      </c>
      <c r="C10" s="89">
        <f>'Fig 7.1'!C10</f>
        <v>8721617.8651900012</v>
      </c>
      <c r="D10" s="89">
        <f>'Fig 7.1'!D10</f>
        <v>3781508.0985100004</v>
      </c>
      <c r="E10" s="89">
        <f>'Fig 7.1'!E10</f>
        <v>1796718.50012</v>
      </c>
      <c r="F10" s="89">
        <f>'Fig 7.1'!F10</f>
        <v>1003518.1773599999</v>
      </c>
      <c r="G10" s="89">
        <f>'Fig 7.1'!G10</f>
        <v>2427263.7793100029</v>
      </c>
      <c r="H10" s="89">
        <f>'Fig 7.1'!H10</f>
        <v>30996402.687319998</v>
      </c>
    </row>
    <row r="11" spans="1:8" x14ac:dyDescent="0.25">
      <c r="A11" s="174" t="s">
        <v>410</v>
      </c>
      <c r="B11" s="86">
        <f>'Fig 7.1'!B11</f>
        <v>13871365.139470002</v>
      </c>
      <c r="C11" s="87">
        <f>'Fig 7.1'!C11</f>
        <v>9661990.2174500003</v>
      </c>
      <c r="D11" s="87">
        <f>'Fig 7.1'!D11</f>
        <v>5366283.44307</v>
      </c>
      <c r="E11" s="87">
        <f>'Fig 7.1'!E11</f>
        <v>2219797.1488800002</v>
      </c>
      <c r="F11" s="87">
        <f>'Fig 7.1'!F11</f>
        <v>1002999.7357999999</v>
      </c>
      <c r="G11" s="87">
        <f>'Fig 7.1'!G11</f>
        <v>535993.44378000125</v>
      </c>
      <c r="H11" s="87">
        <f>'Fig 7.1'!H11</f>
        <v>32658429.12845001</v>
      </c>
    </row>
    <row r="12" spans="1:8" x14ac:dyDescent="0.25">
      <c r="A12" s="132" t="s">
        <v>482</v>
      </c>
      <c r="B12" s="88">
        <f>'Fig 7.1'!B12</f>
        <v>14503764.94105</v>
      </c>
      <c r="C12" s="89">
        <f>'Fig 7.1'!C12</f>
        <v>9725923.8166599981</v>
      </c>
      <c r="D12" s="89">
        <f>'Fig 7.1'!D12</f>
        <v>6646715.9492999995</v>
      </c>
      <c r="E12" s="89">
        <f>'Fig 7.1'!E12</f>
        <v>2778804.301</v>
      </c>
      <c r="F12" s="89">
        <f>'Fig 7.1'!F12</f>
        <v>1079192.8488099999</v>
      </c>
      <c r="G12" s="89">
        <f>'Fig 7.1'!G12</f>
        <v>498213.36541000009</v>
      </c>
      <c r="H12" s="89">
        <f>'Fig 7.1'!H12</f>
        <v>35232615.222230002</v>
      </c>
    </row>
    <row r="13" spans="1:8" x14ac:dyDescent="0.25">
      <c r="A13" s="174" t="s">
        <v>515</v>
      </c>
      <c r="B13" s="86">
        <f>'Fig 7.1'!B13</f>
        <v>14304643.315880001</v>
      </c>
      <c r="C13" s="87">
        <f>'Fig 7.1'!C13</f>
        <v>9605521.8062199969</v>
      </c>
      <c r="D13" s="87">
        <f>'Fig 7.1'!D13</f>
        <v>7020909.1792399995</v>
      </c>
      <c r="E13" s="87">
        <f>'Fig 7.1'!E13</f>
        <v>3133434.6210000003</v>
      </c>
      <c r="F13" s="87">
        <f>'Fig 7.1'!F13</f>
        <v>897054.10079000005</v>
      </c>
      <c r="G13" s="87">
        <f>'Fig 7.1'!G13</f>
        <v>503679.00791999698</v>
      </c>
      <c r="H13" s="87">
        <f>'Fig 7.1'!H13</f>
        <v>35465242.031049997</v>
      </c>
    </row>
    <row r="14" spans="1:8" x14ac:dyDescent="0.25">
      <c r="A14" s="132" t="s">
        <v>696</v>
      </c>
      <c r="B14" s="88">
        <f>'Fig 7.1'!B14</f>
        <v>14959396.71188</v>
      </c>
      <c r="C14" s="89">
        <f>'Fig 7.1'!C14</f>
        <v>10059788.01409</v>
      </c>
      <c r="D14" s="89">
        <f>'Fig 7.1'!D14</f>
        <v>8101143.3493800005</v>
      </c>
      <c r="E14" s="89">
        <f>'Fig 7.1'!E14</f>
        <v>3728755.3330000001</v>
      </c>
      <c r="F14" s="89">
        <f>'Fig 7.1'!F14</f>
        <v>929759.84824999992</v>
      </c>
      <c r="G14" s="89">
        <f>'Fig 7.1'!G14</f>
        <v>0</v>
      </c>
      <c r="H14" s="89">
        <f>'Fig 7.1'!H14</f>
        <v>37778843.2566</v>
      </c>
    </row>
    <row r="15" spans="1:8" x14ac:dyDescent="0.25">
      <c r="A15" s="174" t="s">
        <v>819</v>
      </c>
      <c r="B15" s="86">
        <f>'Fig 7.1'!B15</f>
        <v>16444064.329569999</v>
      </c>
      <c r="C15" s="87">
        <f>'Fig 7.1'!C15</f>
        <v>11168376.198249999</v>
      </c>
      <c r="D15" s="87">
        <f>'Fig 7.1'!D15</f>
        <v>9428717.0593600012</v>
      </c>
      <c r="E15" s="87">
        <f>'Fig 7.1'!E15</f>
        <v>4795553.5149999997</v>
      </c>
      <c r="F15" s="87">
        <f>'Fig 7.1'!F15</f>
        <v>1227084.68927</v>
      </c>
      <c r="G15" s="87">
        <f>'Fig 7.1'!G15</f>
        <v>0</v>
      </c>
      <c r="H15" s="87">
        <f>'Fig 7.1'!H15</f>
        <v>43063795.791450001</v>
      </c>
    </row>
    <row r="16" spans="1:8" s="331" customFormat="1" x14ac:dyDescent="0.25">
      <c r="A16" s="132" t="s">
        <v>1362</v>
      </c>
      <c r="B16" s="88">
        <f>'Fig 7.1'!B16</f>
        <v>18672207.068170004</v>
      </c>
      <c r="C16" s="89">
        <f>'Fig 7.1'!C16</f>
        <v>13475220.175080001</v>
      </c>
      <c r="D16" s="89">
        <f>'Fig 7.1'!D16</f>
        <v>11734384.83537</v>
      </c>
      <c r="E16" s="89">
        <f>'Fig 7.1'!E16</f>
        <v>1057691.4580000001</v>
      </c>
      <c r="F16" s="89">
        <f>'Fig 7.1'!F16</f>
        <v>1069682.98869</v>
      </c>
      <c r="G16" s="89">
        <f>'Fig 7.1'!G16</f>
        <v>0</v>
      </c>
      <c r="H16" s="89">
        <f>'Fig 7.1'!H16</f>
        <v>46009186.525309995</v>
      </c>
    </row>
    <row r="17" spans="1:8" x14ac:dyDescent="0.25">
      <c r="A17" s="85"/>
      <c r="B17" s="90"/>
      <c r="C17" s="90"/>
      <c r="D17" s="90"/>
      <c r="E17" s="90"/>
      <c r="F17" s="90"/>
      <c r="G17" s="90"/>
      <c r="H17" s="90"/>
    </row>
    <row r="18" spans="1:8" x14ac:dyDescent="0.25">
      <c r="B18" s="113"/>
      <c r="C18" s="113"/>
      <c r="D18" s="113"/>
      <c r="E18" s="113"/>
      <c r="F18" s="113"/>
      <c r="G18" s="113"/>
    </row>
  </sheetData>
  <mergeCells count="2">
    <mergeCell ref="A3:H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Plan163">
    <tabColor rgb="FFFF0000"/>
  </sheetPr>
  <dimension ref="A1:G17"/>
  <sheetViews>
    <sheetView showGridLines="0" workbookViewId="0">
      <selection activeCell="G14" sqref="G14:G16"/>
    </sheetView>
  </sheetViews>
  <sheetFormatPr defaultRowHeight="15" x14ac:dyDescent="0.25"/>
  <cols>
    <col min="1" max="1" width="14.42578125" style="308" bestFit="1" customWidth="1"/>
    <col min="2" max="4" width="11.140625" style="308" customWidth="1"/>
    <col min="5" max="5" width="13.28515625" style="308" bestFit="1" customWidth="1"/>
    <col min="6" max="6" width="11.140625" style="308" customWidth="1"/>
    <col min="7" max="7" width="10.140625" style="308" bestFit="1" customWidth="1"/>
    <col min="8" max="16384" width="9.140625" style="308"/>
  </cols>
  <sheetData>
    <row r="1" spans="1:7" x14ac:dyDescent="0.25">
      <c r="C1" s="77"/>
      <c r="D1" s="77"/>
      <c r="E1" s="77"/>
      <c r="F1" s="77" t="s">
        <v>368</v>
      </c>
      <c r="G1" s="77" t="s">
        <v>823</v>
      </c>
    </row>
    <row r="3" spans="1:7" x14ac:dyDescent="0.25">
      <c r="A3" s="364"/>
      <c r="B3" s="364"/>
      <c r="C3" s="364"/>
      <c r="D3" s="364"/>
      <c r="E3" s="364"/>
      <c r="F3" s="364"/>
      <c r="G3" s="364"/>
    </row>
    <row r="4" spans="1:7" x14ac:dyDescent="0.25">
      <c r="A4" s="372" t="str">
        <f>G1</f>
        <v>Receita de Passagem Aérea (R$ 1.000,00) por empresa, 2014 a 2017</v>
      </c>
      <c r="B4" s="372"/>
      <c r="C4" s="372"/>
      <c r="D4" s="372"/>
      <c r="E4" s="372"/>
      <c r="F4" s="372"/>
      <c r="G4" s="372"/>
    </row>
    <row r="5" spans="1:7" x14ac:dyDescent="0.25">
      <c r="A5" s="85" t="s">
        <v>353</v>
      </c>
      <c r="B5" s="90" t="str">
        <f>'Fig 7.1'!B5</f>
        <v>Latam</v>
      </c>
      <c r="C5" s="90" t="str">
        <f>'Fig 7.1'!C5</f>
        <v>Gol</v>
      </c>
      <c r="D5" s="90" t="str">
        <f>'Fig 7.1'!D5</f>
        <v>Azul</v>
      </c>
      <c r="E5" s="90" t="str">
        <f>'Fig 7.1'!E5</f>
        <v>Avianca</v>
      </c>
      <c r="F5" s="90" t="str">
        <f>'Fig 7.1'!G5</f>
        <v>Outras</v>
      </c>
      <c r="G5" s="90" t="str">
        <f>'Fig 7.1'!H5</f>
        <v>Indústria</v>
      </c>
    </row>
    <row r="6" spans="1:7" x14ac:dyDescent="0.25">
      <c r="A6" s="132" t="s">
        <v>44</v>
      </c>
      <c r="B6" s="88">
        <v>7571424.3953799997</v>
      </c>
      <c r="C6" s="89">
        <v>5209887.6370000001</v>
      </c>
      <c r="D6" s="89">
        <v>350613.24479999999</v>
      </c>
      <c r="E6" s="89">
        <v>372561.12255000009</v>
      </c>
      <c r="F6" s="89">
        <v>897727.59491000138</v>
      </c>
      <c r="G6" s="89">
        <v>14402213.99464</v>
      </c>
    </row>
    <row r="7" spans="1:7" x14ac:dyDescent="0.25">
      <c r="A7" s="174" t="s">
        <v>45</v>
      </c>
      <c r="B7" s="86">
        <v>9038355.3053399976</v>
      </c>
      <c r="C7" s="87">
        <v>6076234.5990000004</v>
      </c>
      <c r="D7" s="87">
        <v>786233.96505999996</v>
      </c>
      <c r="E7" s="87">
        <v>513190.42210000003</v>
      </c>
      <c r="F7" s="87">
        <v>1457414.1893100031</v>
      </c>
      <c r="G7" s="87">
        <v>17871428.480810001</v>
      </c>
    </row>
    <row r="8" spans="1:7" x14ac:dyDescent="0.25">
      <c r="A8" s="132" t="s">
        <v>3</v>
      </c>
      <c r="B8" s="88">
        <v>10248163.031869998</v>
      </c>
      <c r="C8" s="89">
        <v>6326344.7139999997</v>
      </c>
      <c r="D8" s="89">
        <v>1557367.80055</v>
      </c>
      <c r="E8" s="89">
        <v>770856.38525000005</v>
      </c>
      <c r="F8" s="89">
        <v>1957144.6045899987</v>
      </c>
      <c r="G8" s="89">
        <v>20859876.536259994</v>
      </c>
    </row>
    <row r="9" spans="1:7" x14ac:dyDescent="0.25">
      <c r="A9" s="174" t="s">
        <v>4</v>
      </c>
      <c r="B9" s="86">
        <v>11222798.309719998</v>
      </c>
      <c r="C9" s="87">
        <v>6193503.8470000001</v>
      </c>
      <c r="D9" s="87">
        <v>2298700.3771100002</v>
      </c>
      <c r="E9" s="87">
        <v>1235726.6022900001</v>
      </c>
      <c r="F9" s="87">
        <v>1945360.8643399999</v>
      </c>
      <c r="G9" s="87">
        <v>22896090.000459999</v>
      </c>
    </row>
    <row r="10" spans="1:7" x14ac:dyDescent="0.25">
      <c r="A10" s="132" t="s">
        <v>392</v>
      </c>
      <c r="B10" s="88">
        <v>12167783.299779996</v>
      </c>
      <c r="C10" s="89">
        <v>7823750.4038000004</v>
      </c>
      <c r="D10" s="89">
        <v>3375932.0126200002</v>
      </c>
      <c r="E10" s="89">
        <v>1700429.3560299999</v>
      </c>
      <c r="F10" s="89">
        <v>1430672.6865000017</v>
      </c>
      <c r="G10" s="89">
        <v>26498567.758729994</v>
      </c>
    </row>
    <row r="11" spans="1:7" x14ac:dyDescent="0.25">
      <c r="A11" s="174" t="s">
        <v>410</v>
      </c>
      <c r="B11" s="86">
        <v>12582903.140009997</v>
      </c>
      <c r="C11" s="87">
        <v>8629888.9814600013</v>
      </c>
      <c r="D11" s="87">
        <v>4707421.4791599996</v>
      </c>
      <c r="E11" s="87">
        <v>2113428.5138300005</v>
      </c>
      <c r="F11" s="87">
        <v>407627.59167999774</v>
      </c>
      <c r="G11" s="87">
        <v>28441269.706139997</v>
      </c>
    </row>
    <row r="12" spans="1:7" x14ac:dyDescent="0.25">
      <c r="A12" s="132" t="s">
        <v>482</v>
      </c>
      <c r="B12" s="88">
        <v>12519712.540239999</v>
      </c>
      <c r="C12" s="89">
        <v>8295445.0552499993</v>
      </c>
      <c r="D12" s="89">
        <v>5797536.7221899992</v>
      </c>
      <c r="E12" s="89">
        <v>2358671.95652</v>
      </c>
      <c r="F12" s="89">
        <v>49037.610929999501</v>
      </c>
      <c r="G12" s="89">
        <v>29020403.885129996</v>
      </c>
    </row>
    <row r="13" spans="1:7" x14ac:dyDescent="0.25">
      <c r="A13" s="174" t="s">
        <v>515</v>
      </c>
      <c r="B13" s="86">
        <v>12423771.43048</v>
      </c>
      <c r="C13" s="87">
        <v>8513112.3443699982</v>
      </c>
      <c r="D13" s="87">
        <v>6100342.6498499997</v>
      </c>
      <c r="E13" s="87">
        <v>2665473.0214400003</v>
      </c>
      <c r="F13" s="87">
        <v>49667.947650004178</v>
      </c>
      <c r="G13" s="87">
        <v>29752367.393789999</v>
      </c>
    </row>
    <row r="14" spans="1:7" x14ac:dyDescent="0.25">
      <c r="A14" s="132" t="s">
        <v>696</v>
      </c>
      <c r="B14" s="88">
        <v>12779167.659260001</v>
      </c>
      <c r="C14" s="89">
        <v>8899674.6200599987</v>
      </c>
      <c r="D14" s="89">
        <v>7050746.0683399998</v>
      </c>
      <c r="E14" s="89">
        <v>3118970.571</v>
      </c>
      <c r="F14" s="89">
        <v>0</v>
      </c>
      <c r="G14" s="89">
        <v>31848558.91866</v>
      </c>
    </row>
    <row r="15" spans="1:7" x14ac:dyDescent="0.25">
      <c r="A15" s="174" t="s">
        <v>819</v>
      </c>
      <c r="B15" s="86">
        <v>14110882.13807</v>
      </c>
      <c r="C15" s="87">
        <v>9806472.901039999</v>
      </c>
      <c r="D15" s="87">
        <v>8309939.2802900001</v>
      </c>
      <c r="E15" s="87">
        <v>3798613.2059999998</v>
      </c>
      <c r="F15" s="87">
        <v>0</v>
      </c>
      <c r="G15" s="87">
        <v>36025907.525399998</v>
      </c>
    </row>
    <row r="16" spans="1:7" x14ac:dyDescent="0.25">
      <c r="A16" s="132" t="s">
        <v>1362</v>
      </c>
      <c r="B16" s="88">
        <v>15400421.128509998</v>
      </c>
      <c r="C16" s="89">
        <v>11939517.382259998</v>
      </c>
      <c r="D16" s="89">
        <v>10272742.510919999</v>
      </c>
      <c r="E16" s="89">
        <v>857355.67799999996</v>
      </c>
      <c r="F16" s="89"/>
      <c r="G16" s="89">
        <v>38470036.699689999</v>
      </c>
    </row>
    <row r="17" spans="2:6" x14ac:dyDescent="0.25">
      <c r="B17" s="113"/>
      <c r="C17" s="113"/>
      <c r="D17" s="113"/>
      <c r="E17" s="113"/>
      <c r="F17" s="113"/>
    </row>
  </sheetData>
  <mergeCells count="2">
    <mergeCell ref="A4:G4"/>
    <mergeCell ref="A3:G3"/>
  </mergeCells>
  <phoneticPr fontId="21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Plan149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</cols>
  <sheetData>
    <row r="1" spans="1:8" x14ac:dyDescent="0.25">
      <c r="C1" s="77"/>
      <c r="D1" s="77"/>
      <c r="E1" s="77"/>
      <c r="F1" s="77"/>
      <c r="G1" s="77" t="s">
        <v>714</v>
      </c>
      <c r="H1" s="77" t="s">
        <v>1463</v>
      </c>
    </row>
    <row r="3" spans="1:8" x14ac:dyDescent="0.25">
      <c r="A3" s="364" t="str">
        <f>"Tabela Referente à "&amp;G1</f>
        <v>Tabela Referente à Figura 7.6</v>
      </c>
      <c r="B3" s="364"/>
      <c r="C3" s="364"/>
      <c r="D3" s="364"/>
      <c r="E3" s="364"/>
      <c r="F3" s="364"/>
      <c r="G3" s="364"/>
      <c r="H3" s="364"/>
    </row>
    <row r="4" spans="1:8" x14ac:dyDescent="0.25">
      <c r="A4" s="372" t="str">
        <f>H1</f>
        <v>Variação da Receita de Serviços Aéreos Públicos (%) por empresa, 2017 a 2019</v>
      </c>
      <c r="B4" s="372"/>
      <c r="C4" s="372"/>
      <c r="D4" s="372"/>
      <c r="E4" s="372"/>
      <c r="F4" s="372"/>
      <c r="G4" s="372"/>
      <c r="H4" s="372"/>
    </row>
    <row r="5" spans="1:8" x14ac:dyDescent="0.25">
      <c r="A5" s="85" t="s">
        <v>353</v>
      </c>
      <c r="B5" s="90" t="str">
        <f>'Fig 7.5'!B5</f>
        <v>Latam</v>
      </c>
      <c r="C5" s="90" t="str">
        <f>'Fig 7.5'!C5</f>
        <v>Gol</v>
      </c>
      <c r="D5" s="90" t="str">
        <f>'Fig 7.5'!D5</f>
        <v>Azul</v>
      </c>
      <c r="E5" s="90" t="str">
        <f>'Fig 7.5'!E5</f>
        <v>Avianca</v>
      </c>
      <c r="F5" s="90" t="str">
        <f>'Fig 7.5'!F5</f>
        <v>Absa</v>
      </c>
      <c r="G5" s="90" t="str">
        <f>'Fig 7.5'!G5</f>
        <v>Outras</v>
      </c>
      <c r="H5" s="90" t="str">
        <f>'Fig 7.5'!H5</f>
        <v>Indústria</v>
      </c>
    </row>
    <row r="6" spans="1:8" x14ac:dyDescent="0.25">
      <c r="A6" s="174" t="s">
        <v>45</v>
      </c>
      <c r="B6" s="100">
        <f>IFERROR('Fig 7.5'!B7/'Fig 7.5'!B6-1,"")</f>
        <v>0.19577258235900841</v>
      </c>
      <c r="C6" s="100">
        <f>IFERROR('Fig 7.5'!C7/'Fig 7.5'!C6-1,"")</f>
        <v>0.1857032638386833</v>
      </c>
      <c r="D6" s="100">
        <f>IFERROR('Fig 7.5'!D7/'Fig 7.5'!D6-1,"")</f>
        <v>1.3075435383325478</v>
      </c>
      <c r="E6" s="100">
        <f>IFERROR('Fig 7.5'!E7/'Fig 7.5'!E6-1,"")</f>
        <v>0.37523562905821217</v>
      </c>
      <c r="F6" s="100">
        <f>IFERROR('Fig 7.5'!F7/'Fig 7.5'!F6-1,"")</f>
        <v>1.6021608173715118</v>
      </c>
      <c r="G6" s="100">
        <f>IFERROR('Fig 7.5'!G7/'Fig 7.5'!G6-1,"")</f>
        <v>0.635873585498961</v>
      </c>
      <c r="H6" s="100">
        <f>IFERROR('Fig 7.5'!H7/'Fig 7.5'!H6-1,"")</f>
        <v>0.26817210306063366</v>
      </c>
    </row>
    <row r="7" spans="1:8" x14ac:dyDescent="0.25">
      <c r="A7" s="132" t="s">
        <v>3</v>
      </c>
      <c r="B7" s="99">
        <f>IFERROR('Fig 7.5'!B8/'Fig 7.5'!B7-1,"")</f>
        <v>0.11931946746208011</v>
      </c>
      <c r="C7" s="99">
        <f>IFERROR('Fig 7.5'!C8/'Fig 7.5'!C7-1,"")</f>
        <v>3.8545354194028603E-2</v>
      </c>
      <c r="D7" s="99">
        <f>IFERROR('Fig 7.5'!D8/'Fig 7.5'!D7-1,"")</f>
        <v>0.97587142124866832</v>
      </c>
      <c r="E7" s="99">
        <f>IFERROR('Fig 7.5'!E8/'Fig 7.5'!E7-1,"")</f>
        <v>0.44615959621117796</v>
      </c>
      <c r="F7" s="99">
        <f>IFERROR('Fig 7.5'!F8/'Fig 7.5'!F7-1,"")</f>
        <v>0.18611132447002698</v>
      </c>
      <c r="G7" s="99">
        <f>IFERROR('Fig 7.5'!G8/'Fig 7.5'!G7-1,"")</f>
        <v>0.39258321898860804</v>
      </c>
      <c r="H7" s="99">
        <f>IFERROR('Fig 7.5'!H8/'Fig 7.5'!H7-1,"")</f>
        <v>0.1621176250717411</v>
      </c>
    </row>
    <row r="8" spans="1:8" x14ac:dyDescent="0.25">
      <c r="A8" s="174" t="s">
        <v>4</v>
      </c>
      <c r="B8" s="100">
        <f>IFERROR('Fig 7.5'!B9/'Fig 7.5'!B8-1,"")</f>
        <v>5.7133841218909076E-2</v>
      </c>
      <c r="C8" s="100">
        <f>IFERROR('Fig 7.5'!C9/'Fig 7.5'!C8-1,"")</f>
        <v>-1.0882680503845998E-2</v>
      </c>
      <c r="D8" s="100">
        <f>IFERROR('Fig 7.5'!D9/'Fig 7.5'!D8-1,"")</f>
        <v>0.48522543599001078</v>
      </c>
      <c r="E8" s="100">
        <f>IFERROR('Fig 7.5'!E9/'Fig 7.5'!E8-1,"")</f>
        <v>0.58333424488826369</v>
      </c>
      <c r="F8" s="100">
        <f>IFERROR('Fig 7.5'!F9/'Fig 7.5'!F8-1,"")</f>
        <v>0.3268080575948562</v>
      </c>
      <c r="G8" s="100">
        <f>IFERROR('Fig 7.5'!G9/'Fig 7.5'!G8-1,"")</f>
        <v>3.4475354369082334E-2</v>
      </c>
      <c r="H8" s="100">
        <f>IFERROR('Fig 7.5'!H9/'Fig 7.5'!H8-1,"")</f>
        <v>8.9778824140564151E-2</v>
      </c>
    </row>
    <row r="9" spans="1:8" x14ac:dyDescent="0.25">
      <c r="A9" s="132" t="s">
        <v>392</v>
      </c>
      <c r="B9" s="99">
        <f>IFERROR('Fig 7.5'!B10/'Fig 7.5'!B9-1,"")</f>
        <v>8.9634601636340072E-2</v>
      </c>
      <c r="C9" s="99">
        <f>IFERROR('Fig 7.5'!C10/'Fig 7.5'!C9-1,"")</f>
        <v>0.22771715975523299</v>
      </c>
      <c r="D9" s="99">
        <f>IFERROR('Fig 7.5'!D10/'Fig 7.5'!D9-1,"")</f>
        <v>0.48284265229136403</v>
      </c>
      <c r="E9" s="99">
        <f>IFERROR('Fig 7.5'!E10/'Fig 7.5'!E9-1,"")</f>
        <v>0.36124175825427418</v>
      </c>
      <c r="F9" s="99">
        <f>IFERROR('Fig 7.5'!F10/'Fig 7.5'!F9-1,"")</f>
        <v>0.22777764422384572</v>
      </c>
      <c r="G9" s="99">
        <f>IFERROR('Fig 7.5'!G10/'Fig 7.5'!G9-1,"")</f>
        <v>-5.6500378468094081E-2</v>
      </c>
      <c r="H9" s="99">
        <f>IFERROR('Fig 7.5'!H10/'Fig 7.5'!H9-1,"")</f>
        <v>0.16797877680625306</v>
      </c>
    </row>
    <row r="10" spans="1:8" x14ac:dyDescent="0.25">
      <c r="A10" s="174" t="s">
        <v>410</v>
      </c>
      <c r="B10" s="100">
        <f>IFERROR('Fig 7.5'!B11/'Fig 7.5'!B10-1,"")</f>
        <v>4.5650466317167515E-2</v>
      </c>
      <c r="C10" s="100">
        <f>IFERROR('Fig 7.5'!C11/'Fig 7.5'!C10-1,"")</f>
        <v>0.10782086154143977</v>
      </c>
      <c r="D10" s="100">
        <f>IFERROR('Fig 7.5'!D11/'Fig 7.5'!D10-1,"")</f>
        <v>0.41908553499711854</v>
      </c>
      <c r="E10" s="100">
        <f>IFERROR('Fig 7.5'!E11/'Fig 7.5'!E10-1,"")</f>
        <v>0.23547297405338874</v>
      </c>
      <c r="F10" s="100">
        <f>IFERROR('Fig 7.5'!F11/'Fig 7.5'!F10-1,"")</f>
        <v>-5.1662398519158881E-4</v>
      </c>
      <c r="G10" s="100">
        <f>IFERROR('Fig 7.5'!G11/'Fig 7.5'!G10-1,"")</f>
        <v>-0.77917791698256722</v>
      </c>
      <c r="H10" s="100">
        <f>IFERROR('Fig 7.5'!H11/'Fig 7.5'!H10-1,"")</f>
        <v>5.361997835348542E-2</v>
      </c>
    </row>
    <row r="11" spans="1:8" x14ac:dyDescent="0.25">
      <c r="A11" s="132" t="s">
        <v>482</v>
      </c>
      <c r="B11" s="99">
        <f>IFERROR('Fig 7.5'!B12/'Fig 7.5'!B11-1,"")</f>
        <v>4.5590307458676094E-2</v>
      </c>
      <c r="C11" s="99">
        <f>IFERROR('Fig 7.5'!C12/'Fig 7.5'!C11-1,"")</f>
        <v>6.6170217285597133E-3</v>
      </c>
      <c r="D11" s="99">
        <f>IFERROR('Fig 7.5'!D12/'Fig 7.5'!D11-1,"")</f>
        <v>0.23860694646749336</v>
      </c>
      <c r="E11" s="99">
        <f>IFERROR('Fig 7.5'!E12/'Fig 7.5'!E11-1,"")</f>
        <v>0.25182803410755206</v>
      </c>
      <c r="F11" s="99">
        <f>IFERROR('Fig 7.5'!F12/'Fig 7.5'!F11-1,"")</f>
        <v>7.5965237367912053E-2</v>
      </c>
      <c r="G11" s="99">
        <f>IFERROR('Fig 7.5'!G12/'Fig 7.5'!G11-1,"")</f>
        <v>-7.0486083007963107E-2</v>
      </c>
      <c r="H11" s="99">
        <f>IFERROR('Fig 7.5'!H12/'Fig 7.5'!H11-1,"")</f>
        <v>7.8821491494749152E-2</v>
      </c>
    </row>
    <row r="12" spans="1:8" x14ac:dyDescent="0.25">
      <c r="A12" s="174" t="s">
        <v>515</v>
      </c>
      <c r="B12" s="100">
        <f>IFERROR('Fig 7.5'!B13/'Fig 7.5'!B12-1,"")</f>
        <v>-1.3728961133838147E-2</v>
      </c>
      <c r="C12" s="100">
        <f>IFERROR('Fig 7.5'!C13/'Fig 7.5'!C12-1,"")</f>
        <v>-1.2379493476368686E-2</v>
      </c>
      <c r="D12" s="100">
        <f>IFERROR('Fig 7.5'!D13/'Fig 7.5'!D12-1,"")</f>
        <v>5.6297460700033053E-2</v>
      </c>
      <c r="E12" s="100">
        <f>IFERROR('Fig 7.5'!E13/'Fig 7.5'!E12-1,"")</f>
        <v>0.12761975352937971</v>
      </c>
      <c r="F12" s="100">
        <f>IFERROR('Fig 7.5'!F13/'Fig 7.5'!F12-1,"")</f>
        <v>-0.16877312356252161</v>
      </c>
      <c r="G12" s="100">
        <f>IFERROR('Fig 7.5'!G13/'Fig 7.5'!G12-1,"")</f>
        <v>1.0970485517784123E-2</v>
      </c>
      <c r="H12" s="100">
        <f>IFERROR('Fig 7.5'!H13/'Fig 7.5'!H12-1,"")</f>
        <v>6.6025983978963421E-3</v>
      </c>
    </row>
    <row r="13" spans="1:8" x14ac:dyDescent="0.25">
      <c r="A13" s="132" t="s">
        <v>696</v>
      </c>
      <c r="B13" s="99">
        <f>IFERROR('Fig 7.5'!B14/'Fig 7.5'!B13-1,"")</f>
        <v>4.5772088233275943E-2</v>
      </c>
      <c r="C13" s="99">
        <f>IFERROR('Fig 7.5'!C14/'Fig 7.5'!C13-1,"")</f>
        <v>4.7292194743220106E-2</v>
      </c>
      <c r="D13" s="99">
        <f>IFERROR('Fig 7.5'!D14/'Fig 7.5'!D13-1,"")</f>
        <v>0.15385958464384153</v>
      </c>
      <c r="E13" s="99">
        <f>IFERROR('Fig 7.5'!E14/'Fig 7.5'!E13-1,"")</f>
        <v>0.18998983033193451</v>
      </c>
      <c r="F13" s="99">
        <f>IFERROR('Fig 7.5'!F14/'Fig 7.5'!F13-1,"")</f>
        <v>3.6459057966734987E-2</v>
      </c>
      <c r="G13" s="99">
        <f>IFERROR('Fig 7.5'!G14/'Fig 7.5'!G13-1,"")</f>
        <v>-1</v>
      </c>
      <c r="H13" s="99">
        <f>IFERROR('Fig 7.5'!H14/'Fig 7.5'!H13-1,"")</f>
        <v>6.5235737670264138E-2</v>
      </c>
    </row>
    <row r="14" spans="1:8" x14ac:dyDescent="0.25">
      <c r="A14" s="174" t="s">
        <v>819</v>
      </c>
      <c r="B14" s="100">
        <f>IFERROR('Fig 7.5'!B15/'Fig 7.5'!B14-1,"")</f>
        <v>9.9246490101499329E-2</v>
      </c>
      <c r="C14" s="100">
        <f>IFERROR('Fig 7.5'!C15/'Fig 7.5'!C14-1,"")</f>
        <v>0.11019995477114253</v>
      </c>
      <c r="D14" s="100">
        <f>IFERROR('Fig 7.5'!D15/'Fig 7.5'!D14-1,"")</f>
        <v>0.16387485725476059</v>
      </c>
      <c r="E14" s="100">
        <f>IFERROR('Fig 7.5'!E15/'Fig 7.5'!E14-1,"")</f>
        <v>0.28610034360760772</v>
      </c>
      <c r="F14" s="100">
        <f>IFERROR('Fig 7.5'!F15/'Fig 7.5'!F14-1,"")</f>
        <v>0.31978670791132435</v>
      </c>
      <c r="G14" s="100" t="str">
        <f>IFERROR('Fig 7.5'!G15/'Fig 7.5'!G14-1,"")</f>
        <v/>
      </c>
      <c r="H14" s="100">
        <f>IFERROR('Fig 7.5'!H15/'Fig 7.5'!H14-1,"")</f>
        <v>0.13989185690397532</v>
      </c>
    </row>
    <row r="15" spans="1:8" x14ac:dyDescent="0.25">
      <c r="A15" s="132" t="s">
        <v>1362</v>
      </c>
      <c r="B15" s="99">
        <f>IFERROR('Fig 7.5'!B16/'Fig 7.5'!B15-1,"")</f>
        <v>0.13549829859235718</v>
      </c>
      <c r="C15" s="99">
        <f>IFERROR('Fig 7.5'!C16/'Fig 7.5'!C15-1,"")</f>
        <v>0.20655142125239889</v>
      </c>
      <c r="D15" s="99">
        <f>IFERROR('Fig 7.5'!D16/'Fig 7.5'!D15-1,"")</f>
        <v>0.24453674465935271</v>
      </c>
      <c r="E15" s="99">
        <f>IFERROR('Fig 7.5'!E16/'Fig 7.5'!E15-1,"")</f>
        <v>-0.77944329998786377</v>
      </c>
      <c r="F15" s="99">
        <f>IFERROR('Fig 7.5'!F16/'Fig 7.5'!F15-1,"")</f>
        <v>-0.12827289098818373</v>
      </c>
      <c r="G15" s="99" t="str">
        <f>IFERROR('Fig 7.5'!G16/'Fig 7.5'!G15-1,"")</f>
        <v/>
      </c>
      <c r="H15" s="99">
        <f>IFERROR('Fig 7.5'!H16/'Fig 7.5'!H15-1,"")</f>
        <v>6.8395985066527221E-2</v>
      </c>
    </row>
    <row r="16" spans="1:8" x14ac:dyDescent="0.25">
      <c r="A16" s="85"/>
      <c r="B16" s="90"/>
      <c r="C16" s="90"/>
      <c r="D16" s="90"/>
      <c r="E16" s="90"/>
      <c r="F16" s="90"/>
      <c r="G16" s="90"/>
      <c r="H16" s="90"/>
    </row>
  </sheetData>
  <mergeCells count="2">
    <mergeCell ref="A4:H4"/>
    <mergeCell ref="A3:H3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Plan217"/>
  <dimension ref="A1:H18"/>
  <sheetViews>
    <sheetView showGridLines="0" workbookViewId="0">
      <selection activeCell="A16" sqref="A16:G16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6" width="11.140625" customWidth="1"/>
    <col min="7" max="7" width="10.140625" bestFit="1" customWidth="1"/>
  </cols>
  <sheetData>
    <row r="1" spans="1:8" x14ac:dyDescent="0.25">
      <c r="C1" s="77"/>
      <c r="D1" s="77"/>
      <c r="E1" s="77"/>
      <c r="F1" s="77"/>
      <c r="G1" s="77" t="s">
        <v>715</v>
      </c>
      <c r="H1" s="77" t="s">
        <v>1464</v>
      </c>
    </row>
    <row r="3" spans="1:8" x14ac:dyDescent="0.25">
      <c r="A3" s="364" t="str">
        <f>G1</f>
        <v>Figura 7.7</v>
      </c>
      <c r="B3" s="364"/>
      <c r="C3" s="364"/>
      <c r="D3" s="364"/>
      <c r="E3" s="364"/>
      <c r="F3" s="364"/>
      <c r="G3" s="364"/>
      <c r="H3" s="364"/>
    </row>
    <row r="4" spans="1:8" x14ac:dyDescent="0.25">
      <c r="A4" s="372" t="str">
        <f>H1</f>
        <v>Receita com Carga e Mala Postal (R$ 1.000,00) da indústria, 2015 a 2019</v>
      </c>
      <c r="B4" s="372"/>
      <c r="C4" s="372"/>
      <c r="D4" s="372"/>
      <c r="E4" s="372"/>
      <c r="F4" s="372"/>
      <c r="G4" s="372"/>
      <c r="H4" s="372"/>
    </row>
    <row r="5" spans="1:8" x14ac:dyDescent="0.25">
      <c r="A5" s="85" t="s">
        <v>353</v>
      </c>
      <c r="B5" s="90" t="str">
        <f>'Fig 7.6'!B5</f>
        <v>Latam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6</v>
      </c>
      <c r="H5" s="90" t="s">
        <v>10</v>
      </c>
    </row>
    <row r="6" spans="1:8" x14ac:dyDescent="0.25">
      <c r="A6" s="132" t="s">
        <v>44</v>
      </c>
      <c r="B6" s="88">
        <v>850368.21707000001</v>
      </c>
      <c r="C6" s="89">
        <v>133647.68400000001</v>
      </c>
      <c r="D6" s="89">
        <v>1060.5928200000001</v>
      </c>
      <c r="E6" s="89">
        <v>10218.217839999999</v>
      </c>
      <c r="F6" s="89">
        <v>199589.56721000001</v>
      </c>
      <c r="G6" s="89">
        <v>40179.40857</v>
      </c>
      <c r="H6" s="89">
        <v>1235063.6875100001</v>
      </c>
    </row>
    <row r="7" spans="1:8" x14ac:dyDescent="0.25">
      <c r="A7" s="174" t="s">
        <v>45</v>
      </c>
      <c r="B7" s="86">
        <v>1080446.0821599995</v>
      </c>
      <c r="C7" s="87">
        <v>182188.10200000001</v>
      </c>
      <c r="D7" s="87">
        <v>16675.254810000002</v>
      </c>
      <c r="E7" s="87">
        <v>16044.35169</v>
      </c>
      <c r="F7" s="87">
        <v>519364.15135</v>
      </c>
      <c r="G7" s="87">
        <v>23975.966360000006</v>
      </c>
      <c r="H7" s="87">
        <v>1838693.9083699994</v>
      </c>
    </row>
    <row r="8" spans="1:8" x14ac:dyDescent="0.25">
      <c r="A8" s="132" t="s">
        <v>3</v>
      </c>
      <c r="B8" s="88">
        <v>1084508.0258399998</v>
      </c>
      <c r="C8" s="89">
        <v>230471.60699999999</v>
      </c>
      <c r="D8" s="89">
        <v>39868.287229999994</v>
      </c>
      <c r="E8" s="89">
        <v>17902.37859</v>
      </c>
      <c r="F8" s="89">
        <v>616023.70143999998</v>
      </c>
      <c r="G8" s="89">
        <v>20220.742630000001</v>
      </c>
      <c r="H8" s="89">
        <v>2008994.7427299998</v>
      </c>
    </row>
    <row r="9" spans="1:8" x14ac:dyDescent="0.25">
      <c r="A9" s="174" t="s">
        <v>4</v>
      </c>
      <c r="B9" s="86">
        <v>724935.22069999995</v>
      </c>
      <c r="C9" s="87">
        <v>173888.64800000002</v>
      </c>
      <c r="D9" s="87">
        <v>60738.531470000002</v>
      </c>
      <c r="E9" s="87">
        <v>32573.931500000002</v>
      </c>
      <c r="F9" s="87">
        <v>817345.21074000001</v>
      </c>
      <c r="G9" s="87">
        <v>26577.523299999997</v>
      </c>
      <c r="H9" s="87">
        <v>1836059.06571</v>
      </c>
    </row>
    <row r="10" spans="1:8" x14ac:dyDescent="0.25">
      <c r="A10" s="132" t="s">
        <v>392</v>
      </c>
      <c r="B10" s="88">
        <v>917801.80583000008</v>
      </c>
      <c r="C10" s="89">
        <v>239407.06646999996</v>
      </c>
      <c r="D10" s="89">
        <v>105734.34431999999</v>
      </c>
      <c r="E10" s="89">
        <v>46843.180890000003</v>
      </c>
      <c r="F10" s="89">
        <v>1003518.1773600002</v>
      </c>
      <c r="G10" s="89">
        <v>9390.5134800000014</v>
      </c>
      <c r="H10" s="89">
        <v>2322695.0883500003</v>
      </c>
    </row>
    <row r="11" spans="1:8" x14ac:dyDescent="0.25">
      <c r="A11" s="174" t="s">
        <v>410</v>
      </c>
      <c r="B11" s="86">
        <v>1107206.7875300001</v>
      </c>
      <c r="C11" s="87">
        <v>239877.67484999992</v>
      </c>
      <c r="D11" s="87">
        <v>130709.84076999998</v>
      </c>
      <c r="E11" s="87">
        <v>61899.395450000004</v>
      </c>
      <c r="F11" s="87">
        <v>1002999.7358</v>
      </c>
      <c r="G11" s="87">
        <v>0</v>
      </c>
      <c r="H11" s="87">
        <v>2542693.4343999997</v>
      </c>
    </row>
    <row r="12" spans="1:8" x14ac:dyDescent="0.25">
      <c r="A12" s="132" t="s">
        <v>482</v>
      </c>
      <c r="B12" s="88">
        <v>997591.35833999992</v>
      </c>
      <c r="C12" s="89">
        <v>318573.12409</v>
      </c>
      <c r="D12" s="89">
        <v>141492.48549000002</v>
      </c>
      <c r="E12" s="89">
        <v>105178.67386</v>
      </c>
      <c r="F12" s="89">
        <v>640249.00107</v>
      </c>
      <c r="G12" s="89">
        <v>0</v>
      </c>
      <c r="H12" s="89">
        <v>2203084.6428499999</v>
      </c>
    </row>
    <row r="13" spans="1:8" x14ac:dyDescent="0.25">
      <c r="A13" s="174" t="s">
        <v>515</v>
      </c>
      <c r="B13" s="86">
        <v>896617.91128000012</v>
      </c>
      <c r="C13" s="86">
        <v>324492.34874999995</v>
      </c>
      <c r="D13" s="86">
        <v>163781.94106000001</v>
      </c>
      <c r="E13" s="86">
        <v>140131.45956000002</v>
      </c>
      <c r="F13" s="86">
        <v>870222.20145000005</v>
      </c>
      <c r="G13" s="86">
        <v>0</v>
      </c>
      <c r="H13" s="86">
        <v>2395245.8621000005</v>
      </c>
    </row>
    <row r="14" spans="1:8" x14ac:dyDescent="0.25">
      <c r="A14" s="132" t="s">
        <v>696</v>
      </c>
      <c r="B14" s="88">
        <v>1171997.5030399999</v>
      </c>
      <c r="C14" s="89">
        <v>354561.23259000003</v>
      </c>
      <c r="D14" s="89">
        <v>241760.12560999999</v>
      </c>
      <c r="E14" s="89">
        <v>156077.149</v>
      </c>
      <c r="F14" s="89">
        <v>923395.33694000007</v>
      </c>
      <c r="G14" s="89">
        <v>0</v>
      </c>
      <c r="H14" s="89">
        <v>2847791.34718</v>
      </c>
    </row>
    <row r="15" spans="1:8" x14ac:dyDescent="0.25">
      <c r="A15" s="174" t="s">
        <v>819</v>
      </c>
      <c r="B15" s="86">
        <v>947750.74105000007</v>
      </c>
      <c r="C15" s="86">
        <v>400958.90666000004</v>
      </c>
      <c r="D15" s="86">
        <v>373417.05459000001</v>
      </c>
      <c r="E15" s="86">
        <v>212911.40100000001</v>
      </c>
      <c r="F15" s="86">
        <v>1179516.8696600001</v>
      </c>
      <c r="G15" s="86"/>
      <c r="H15" s="86">
        <v>3114554.9729599999</v>
      </c>
    </row>
    <row r="16" spans="1:8" x14ac:dyDescent="0.25">
      <c r="A16" s="132" t="s">
        <v>1362</v>
      </c>
      <c r="B16" s="88">
        <v>928326.13821999996</v>
      </c>
      <c r="C16" s="89">
        <v>411053.51652</v>
      </c>
      <c r="D16" s="89">
        <v>552083.62801999995</v>
      </c>
      <c r="E16" s="89">
        <v>35687.065999999999</v>
      </c>
      <c r="F16" s="89">
        <v>1030506.78306</v>
      </c>
      <c r="G16" s="89"/>
      <c r="H16" s="89">
        <v>2957657.1318199998</v>
      </c>
    </row>
    <row r="17" spans="1:8" x14ac:dyDescent="0.25">
      <c r="A17" s="85"/>
      <c r="B17" s="90"/>
      <c r="C17" s="90"/>
      <c r="D17" s="90"/>
      <c r="E17" s="90"/>
      <c r="F17" s="90"/>
      <c r="G17" s="90"/>
      <c r="H17" s="90"/>
    </row>
    <row r="18" spans="1:8" x14ac:dyDescent="0.25">
      <c r="B18" s="113" t="s">
        <v>8</v>
      </c>
      <c r="C18" s="113" t="s">
        <v>370</v>
      </c>
      <c r="D18" s="113" t="s">
        <v>371</v>
      </c>
      <c r="E18" s="113" t="s">
        <v>372</v>
      </c>
      <c r="F18" s="113" t="s">
        <v>373</v>
      </c>
      <c r="G18" s="113" t="s">
        <v>521</v>
      </c>
      <c r="H18" s="113" t="s">
        <v>10</v>
      </c>
    </row>
  </sheetData>
  <mergeCells count="2">
    <mergeCell ref="A4:H4"/>
    <mergeCell ref="A3:H3"/>
  </mergeCells>
  <phoneticPr fontId="21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Plan211"/>
  <dimension ref="A1:H17"/>
  <sheetViews>
    <sheetView showGridLines="0" workbookViewId="0">
      <selection activeCell="A16" sqref="A16:G16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8" width="11.140625" customWidth="1"/>
  </cols>
  <sheetData>
    <row r="1" spans="1:8" x14ac:dyDescent="0.25">
      <c r="C1" s="77"/>
      <c r="D1" s="77"/>
      <c r="E1" s="77"/>
      <c r="F1" s="77"/>
      <c r="G1" s="77" t="s">
        <v>716</v>
      </c>
      <c r="H1" s="77" t="s">
        <v>1465</v>
      </c>
    </row>
    <row r="3" spans="1:8" x14ac:dyDescent="0.25">
      <c r="A3" s="364" t="str">
        <f>"Tabela Referente à "&amp;G1</f>
        <v>Tabela Referente à Figura 7.8</v>
      </c>
      <c r="B3" s="364"/>
      <c r="C3" s="364"/>
      <c r="D3" s="364"/>
      <c r="E3" s="364"/>
      <c r="F3" s="364"/>
      <c r="G3" s="364"/>
      <c r="H3" s="364"/>
    </row>
    <row r="4" spans="1:8" x14ac:dyDescent="0.25">
      <c r="A4" s="372" t="str">
        <f>H1</f>
        <v>Receita com Carga e Mala Postal (R$ 1.000,00) por empresa, 2016 a 2019</v>
      </c>
      <c r="B4" s="372"/>
      <c r="C4" s="372"/>
      <c r="D4" s="372"/>
      <c r="E4" s="372"/>
      <c r="F4" s="372"/>
      <c r="G4" s="372"/>
      <c r="H4" s="372"/>
    </row>
    <row r="5" spans="1:8" x14ac:dyDescent="0.25">
      <c r="A5" s="85" t="s">
        <v>353</v>
      </c>
      <c r="B5" s="90" t="str">
        <f>'Fig 7.7'!B5</f>
        <v>Latam</v>
      </c>
      <c r="C5" s="90" t="str">
        <f>'Fig 7.7'!C5</f>
        <v>Gol</v>
      </c>
      <c r="D5" s="90" t="str">
        <f>'Fig 7.7'!D5</f>
        <v>Azul</v>
      </c>
      <c r="E5" s="90" t="str">
        <f>'Fig 7.7'!E5</f>
        <v>Avianca Brasil</v>
      </c>
      <c r="F5" s="90" t="str">
        <f>'Fig 7.7'!F5</f>
        <v>Absa</v>
      </c>
      <c r="G5" s="90" t="str">
        <f>'Fig 7.7'!G5</f>
        <v>Outras</v>
      </c>
      <c r="H5" s="90" t="str">
        <f>'Fig 7.7'!H5</f>
        <v>Indústria</v>
      </c>
    </row>
    <row r="6" spans="1:8" x14ac:dyDescent="0.25">
      <c r="A6" s="132" t="str">
        <f>'Fig 7.7'!A6</f>
        <v>2009</v>
      </c>
      <c r="B6" s="88">
        <f>'Fig 7.7'!B6</f>
        <v>850368.21707000001</v>
      </c>
      <c r="C6" s="89">
        <f>'Fig 7.7'!C6</f>
        <v>133647.68400000001</v>
      </c>
      <c r="D6" s="89">
        <f>'Fig 7.7'!D6</f>
        <v>1060.5928200000001</v>
      </c>
      <c r="E6" s="89">
        <f>'Fig 7.7'!E6</f>
        <v>10218.217839999999</v>
      </c>
      <c r="F6" s="89">
        <f>'Fig 7.7'!F6</f>
        <v>199589.56721000001</v>
      </c>
      <c r="G6" s="89">
        <f>'Fig 7.7'!G6</f>
        <v>40179.40857</v>
      </c>
      <c r="H6" s="89">
        <f>'Fig 7.7'!H6</f>
        <v>1235063.6875100001</v>
      </c>
    </row>
    <row r="7" spans="1:8" x14ac:dyDescent="0.25">
      <c r="A7" s="174" t="str">
        <f>'Fig 7.7'!A7</f>
        <v>2010</v>
      </c>
      <c r="B7" s="86">
        <f>'Fig 7.7'!B7</f>
        <v>1080446.0821599995</v>
      </c>
      <c r="C7" s="87">
        <f>'Fig 7.7'!C7</f>
        <v>182188.10200000001</v>
      </c>
      <c r="D7" s="87">
        <f>'Fig 7.7'!D7</f>
        <v>16675.254810000002</v>
      </c>
      <c r="E7" s="87">
        <f>'Fig 7.7'!E7</f>
        <v>16044.35169</v>
      </c>
      <c r="F7" s="87">
        <f>'Fig 7.7'!F7</f>
        <v>519364.15135</v>
      </c>
      <c r="G7" s="87">
        <f>'Fig 7.7'!G7</f>
        <v>23975.966360000006</v>
      </c>
      <c r="H7" s="87">
        <f>'Fig 7.7'!H7</f>
        <v>1838693.9083699994</v>
      </c>
    </row>
    <row r="8" spans="1:8" x14ac:dyDescent="0.25">
      <c r="A8" s="132" t="str">
        <f>'Fig 7.7'!A8</f>
        <v>2011</v>
      </c>
      <c r="B8" s="88">
        <f>'Fig 7.7'!B8</f>
        <v>1084508.0258399998</v>
      </c>
      <c r="C8" s="89">
        <f>'Fig 7.7'!C8</f>
        <v>230471.60699999999</v>
      </c>
      <c r="D8" s="89">
        <f>'Fig 7.7'!D8</f>
        <v>39868.287229999994</v>
      </c>
      <c r="E8" s="89">
        <f>'Fig 7.7'!E8</f>
        <v>17902.37859</v>
      </c>
      <c r="F8" s="89">
        <f>'Fig 7.7'!F8</f>
        <v>616023.70143999998</v>
      </c>
      <c r="G8" s="89">
        <f>'Fig 7.7'!G8</f>
        <v>20220.742630000001</v>
      </c>
      <c r="H8" s="89">
        <f>'Fig 7.7'!H8</f>
        <v>2008994.7427299998</v>
      </c>
    </row>
    <row r="9" spans="1:8" x14ac:dyDescent="0.25">
      <c r="A9" s="174" t="str">
        <f>'Fig 7.7'!A9</f>
        <v>2012</v>
      </c>
      <c r="B9" s="86">
        <f>'Fig 7.7'!B9</f>
        <v>724935.22069999995</v>
      </c>
      <c r="C9" s="87">
        <f>'Fig 7.7'!C9</f>
        <v>173888.64800000002</v>
      </c>
      <c r="D9" s="87">
        <f>'Fig 7.7'!D9</f>
        <v>60738.531470000002</v>
      </c>
      <c r="E9" s="87">
        <f>'Fig 7.7'!E9</f>
        <v>32573.931500000002</v>
      </c>
      <c r="F9" s="87">
        <f>'Fig 7.7'!F9</f>
        <v>817345.21074000001</v>
      </c>
      <c r="G9" s="87">
        <f>'Fig 7.7'!G9</f>
        <v>26577.523299999997</v>
      </c>
      <c r="H9" s="87">
        <f>'Fig 7.7'!H9</f>
        <v>1836059.06571</v>
      </c>
    </row>
    <row r="10" spans="1:8" x14ac:dyDescent="0.25">
      <c r="A10" s="132" t="str">
        <f>'Fig 7.7'!A10</f>
        <v>2013</v>
      </c>
      <c r="B10" s="88">
        <f>'Fig 7.7'!B10</f>
        <v>917801.80583000008</v>
      </c>
      <c r="C10" s="89">
        <f>'Fig 7.7'!C10</f>
        <v>239407.06646999996</v>
      </c>
      <c r="D10" s="89">
        <f>'Fig 7.7'!D10</f>
        <v>105734.34431999999</v>
      </c>
      <c r="E10" s="89">
        <f>'Fig 7.7'!E10</f>
        <v>46843.180890000003</v>
      </c>
      <c r="F10" s="89">
        <f>'Fig 7.7'!F10</f>
        <v>1003518.1773600002</v>
      </c>
      <c r="G10" s="89">
        <f>'Fig 7.7'!G10</f>
        <v>9390.5134800000014</v>
      </c>
      <c r="H10" s="89">
        <f>'Fig 7.7'!H10</f>
        <v>2322695.0883500003</v>
      </c>
    </row>
    <row r="11" spans="1:8" x14ac:dyDescent="0.25">
      <c r="A11" s="174" t="str">
        <f>'Fig 7.7'!A11</f>
        <v>2014</v>
      </c>
      <c r="B11" s="86">
        <f>'Fig 7.7'!B11</f>
        <v>1107206.7875300001</v>
      </c>
      <c r="C11" s="87">
        <f>'Fig 7.7'!C11</f>
        <v>239877.67484999992</v>
      </c>
      <c r="D11" s="87">
        <f>'Fig 7.7'!D11</f>
        <v>130709.84076999998</v>
      </c>
      <c r="E11" s="87">
        <f>'Fig 7.7'!E11</f>
        <v>61899.395450000004</v>
      </c>
      <c r="F11" s="87">
        <f>'Fig 7.7'!F11</f>
        <v>1002999.7358</v>
      </c>
      <c r="G11" s="87">
        <f>'Fig 7.7'!G11</f>
        <v>0</v>
      </c>
      <c r="H11" s="87">
        <f>'Fig 7.7'!H11</f>
        <v>2542693.4343999997</v>
      </c>
    </row>
    <row r="12" spans="1:8" x14ac:dyDescent="0.25">
      <c r="A12" s="132" t="str">
        <f>'Fig 7.7'!A12</f>
        <v>2015</v>
      </c>
      <c r="B12" s="88">
        <f>'Fig 7.7'!B12</f>
        <v>997591.35833999992</v>
      </c>
      <c r="C12" s="89">
        <f>'Fig 7.7'!C12</f>
        <v>318573.12409</v>
      </c>
      <c r="D12" s="89">
        <f>'Fig 7.7'!D12</f>
        <v>141492.48549000002</v>
      </c>
      <c r="E12" s="89">
        <f>'Fig 7.7'!E12</f>
        <v>105178.67386</v>
      </c>
      <c r="F12" s="89">
        <f>'Fig 7.7'!F12</f>
        <v>640249.00107</v>
      </c>
      <c r="G12" s="89">
        <f>'Fig 7.7'!G12</f>
        <v>0</v>
      </c>
      <c r="H12" s="89">
        <f>'Fig 7.7'!H12</f>
        <v>2203084.6428499999</v>
      </c>
    </row>
    <row r="13" spans="1:8" x14ac:dyDescent="0.25">
      <c r="A13" s="174" t="str">
        <f>'Fig 7.7'!A13</f>
        <v>2016</v>
      </c>
      <c r="B13" s="86">
        <f>'Fig 7.7'!B13</f>
        <v>896617.91128000012</v>
      </c>
      <c r="C13" s="87">
        <f>'Fig 7.7'!C13</f>
        <v>324492.34874999995</v>
      </c>
      <c r="D13" s="87">
        <f>'Fig 7.7'!D13</f>
        <v>163781.94106000001</v>
      </c>
      <c r="E13" s="87">
        <f>'Fig 7.7'!E13</f>
        <v>140131.45956000002</v>
      </c>
      <c r="F13" s="87">
        <f>'Fig 7.7'!F13</f>
        <v>870222.20145000005</v>
      </c>
      <c r="G13" s="87">
        <f>'Fig 7.7'!G13</f>
        <v>0</v>
      </c>
      <c r="H13" s="87">
        <f>'Fig 7.7'!H13</f>
        <v>2395245.8621000005</v>
      </c>
    </row>
    <row r="14" spans="1:8" x14ac:dyDescent="0.25">
      <c r="A14" s="132" t="str">
        <f>'Fig 7.7'!A14</f>
        <v>2017</v>
      </c>
      <c r="B14" s="88">
        <f>'Fig 7.7'!B14</f>
        <v>1171997.5030399999</v>
      </c>
      <c r="C14" s="89">
        <f>'Fig 7.7'!C14</f>
        <v>354561.23259000003</v>
      </c>
      <c r="D14" s="89">
        <f>'Fig 7.7'!D14</f>
        <v>241760.12560999999</v>
      </c>
      <c r="E14" s="89">
        <f>'Fig 7.7'!E14</f>
        <v>156077.149</v>
      </c>
      <c r="F14" s="89">
        <f>'Fig 7.7'!F14</f>
        <v>923395.33694000007</v>
      </c>
      <c r="G14" s="89">
        <f>'Fig 7.7'!G14</f>
        <v>0</v>
      </c>
      <c r="H14" s="89">
        <f>'Fig 7.7'!H14</f>
        <v>2847791.34718</v>
      </c>
    </row>
    <row r="15" spans="1:8" x14ac:dyDescent="0.25">
      <c r="A15" s="174" t="str">
        <f>'Fig 7.7'!A15</f>
        <v>2018</v>
      </c>
      <c r="B15" s="86">
        <f>'Fig 7.7'!B15</f>
        <v>947750.74105000007</v>
      </c>
      <c r="C15" s="87">
        <f>'Fig 7.7'!C15</f>
        <v>400958.90666000004</v>
      </c>
      <c r="D15" s="87">
        <f>'Fig 7.7'!D15</f>
        <v>373417.05459000001</v>
      </c>
      <c r="E15" s="87">
        <f>'Fig 7.7'!E15</f>
        <v>212911.40100000001</v>
      </c>
      <c r="F15" s="87">
        <f>'Fig 7.7'!F15</f>
        <v>1179516.8696600001</v>
      </c>
      <c r="G15" s="87">
        <f>'Fig 7.7'!G15</f>
        <v>0</v>
      </c>
      <c r="H15" s="87">
        <f>'Fig 7.7'!H15</f>
        <v>3114554.9729599999</v>
      </c>
    </row>
    <row r="16" spans="1:8" x14ac:dyDescent="0.25">
      <c r="A16" s="132" t="str">
        <f>'Fig 7.7'!A16</f>
        <v>2019</v>
      </c>
      <c r="B16" s="88">
        <f>'Fig 7.7'!B16</f>
        <v>928326.13821999996</v>
      </c>
      <c r="C16" s="89">
        <f>'Fig 7.7'!C16</f>
        <v>411053.51652</v>
      </c>
      <c r="D16" s="89">
        <f>'Fig 7.7'!D16</f>
        <v>552083.62801999995</v>
      </c>
      <c r="E16" s="89">
        <f>'Fig 7.7'!E16</f>
        <v>35687.065999999999</v>
      </c>
      <c r="F16" s="89">
        <f>'Fig 7.7'!F16</f>
        <v>1030506.78306</v>
      </c>
      <c r="G16" s="89">
        <f>'Fig 7.7'!G16</f>
        <v>0</v>
      </c>
      <c r="H16" s="89">
        <f>'Fig 7.7'!H16</f>
        <v>2957657.1318199998</v>
      </c>
    </row>
    <row r="17" spans="1:8" x14ac:dyDescent="0.25">
      <c r="A17" s="85"/>
      <c r="B17" s="90"/>
      <c r="C17" s="90"/>
      <c r="D17" s="90"/>
      <c r="E17" s="90"/>
      <c r="F17" s="90"/>
      <c r="G17" s="90"/>
      <c r="H17" s="90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Plan150"/>
  <dimension ref="A1:H25"/>
  <sheetViews>
    <sheetView showGridLines="0" workbookViewId="0">
      <selection activeCell="A16" sqref="A16:G16"/>
    </sheetView>
  </sheetViews>
  <sheetFormatPr defaultRowHeight="15" x14ac:dyDescent="0.25"/>
  <cols>
    <col min="2" max="2" width="36.5703125" customWidth="1"/>
    <col min="3" max="3" width="18" bestFit="1" customWidth="1"/>
  </cols>
  <sheetData>
    <row r="1" spans="1:8" x14ac:dyDescent="0.25">
      <c r="C1" s="77"/>
      <c r="D1" s="77"/>
      <c r="E1" s="77"/>
      <c r="F1" s="77"/>
      <c r="G1" s="77" t="s">
        <v>717</v>
      </c>
      <c r="H1" s="77" t="s">
        <v>1466</v>
      </c>
    </row>
    <row r="3" spans="1:8" x14ac:dyDescent="0.25">
      <c r="A3" s="364" t="str">
        <f>"Tabela Referente à "&amp;G1</f>
        <v>Tabela Referente à Figura 7.9</v>
      </c>
      <c r="B3" s="364"/>
    </row>
    <row r="4" spans="1:8" ht="28.5" customHeight="1" x14ac:dyDescent="0.25">
      <c r="A4" s="373" t="str">
        <f>H1</f>
        <v>Custos e Despesas de voo da indústria, 2010 a 2019</v>
      </c>
      <c r="B4" s="373"/>
    </row>
    <row r="5" spans="1:8" ht="17.25" customHeight="1" x14ac:dyDescent="0.25">
      <c r="A5" s="93" t="s">
        <v>20</v>
      </c>
      <c r="B5" s="90" t="s">
        <v>395</v>
      </c>
    </row>
    <row r="6" spans="1:8" x14ac:dyDescent="0.25">
      <c r="A6" s="132" t="s">
        <v>44</v>
      </c>
      <c r="B6" s="95">
        <v>17317361652.920002</v>
      </c>
      <c r="C6" s="316"/>
    </row>
    <row r="7" spans="1:8" x14ac:dyDescent="0.25">
      <c r="A7" s="174" t="s">
        <v>45</v>
      </c>
      <c r="B7" s="94">
        <v>20846733528.73</v>
      </c>
      <c r="C7" s="316"/>
      <c r="D7" s="77"/>
    </row>
    <row r="8" spans="1:8" x14ac:dyDescent="0.25">
      <c r="A8" s="132" t="s">
        <v>3</v>
      </c>
      <c r="B8" s="95">
        <v>25427503707.360004</v>
      </c>
      <c r="C8" s="316"/>
      <c r="D8" s="77"/>
    </row>
    <row r="9" spans="1:8" x14ac:dyDescent="0.25">
      <c r="A9" s="174" t="s">
        <v>4</v>
      </c>
      <c r="B9" s="94">
        <v>29653605572.669994</v>
      </c>
      <c r="C9" s="316"/>
      <c r="D9" s="77"/>
    </row>
    <row r="10" spans="1:8" x14ac:dyDescent="0.25">
      <c r="A10" s="132" t="s">
        <v>392</v>
      </c>
      <c r="B10" s="95">
        <v>31555659806.300003</v>
      </c>
      <c r="C10" s="316"/>
      <c r="D10" s="77"/>
    </row>
    <row r="11" spans="1:8" x14ac:dyDescent="0.25">
      <c r="A11" s="174" t="s">
        <v>410</v>
      </c>
      <c r="B11" s="94">
        <v>33288163686.889996</v>
      </c>
      <c r="C11" s="316"/>
      <c r="D11" s="113">
        <f>(B11/B6)^(1/5)-1</f>
        <v>0.13962409338883952</v>
      </c>
    </row>
    <row r="12" spans="1:8" x14ac:dyDescent="0.25">
      <c r="A12" s="132" t="s">
        <v>482</v>
      </c>
      <c r="B12" s="95">
        <v>34974562464.870003</v>
      </c>
      <c r="C12" s="316"/>
    </row>
    <row r="13" spans="1:8" x14ac:dyDescent="0.25">
      <c r="A13" s="174" t="s">
        <v>515</v>
      </c>
      <c r="B13" s="94">
        <v>33976343142.580002</v>
      </c>
      <c r="C13" s="316"/>
    </row>
    <row r="14" spans="1:8" x14ac:dyDescent="0.25">
      <c r="A14" s="132" t="s">
        <v>696</v>
      </c>
      <c r="B14" s="95">
        <v>34617926825.650002</v>
      </c>
      <c r="C14" s="316"/>
      <c r="D14" s="113">
        <f>(C14+1)^(1/COUNTA(B7:B14))-1</f>
        <v>0</v>
      </c>
    </row>
    <row r="15" spans="1:8" x14ac:dyDescent="0.25">
      <c r="A15" s="174" t="s">
        <v>819</v>
      </c>
      <c r="B15" s="94">
        <v>40477296251.600006</v>
      </c>
      <c r="C15" s="316"/>
    </row>
    <row r="16" spans="1:8" x14ac:dyDescent="0.25">
      <c r="A16" s="132" t="s">
        <v>1362</v>
      </c>
      <c r="B16" s="95">
        <v>40759010548.639992</v>
      </c>
    </row>
    <row r="17" spans="1:2" x14ac:dyDescent="0.25">
      <c r="A17" s="93"/>
      <c r="B17" s="90"/>
    </row>
    <row r="18" spans="1:2" x14ac:dyDescent="0.25">
      <c r="B18" s="8"/>
    </row>
    <row r="19" spans="1:2" x14ac:dyDescent="0.25">
      <c r="B19" s="72"/>
    </row>
    <row r="20" spans="1:2" x14ac:dyDescent="0.25">
      <c r="B20" s="72"/>
    </row>
    <row r="21" spans="1:2" x14ac:dyDescent="0.25">
      <c r="B21" s="72"/>
    </row>
    <row r="22" spans="1:2" x14ac:dyDescent="0.25">
      <c r="B22" s="72"/>
    </row>
    <row r="23" spans="1:2" x14ac:dyDescent="0.25">
      <c r="B23" s="72"/>
    </row>
    <row r="24" spans="1:2" x14ac:dyDescent="0.25">
      <c r="B24" s="72"/>
    </row>
    <row r="25" spans="1:2" x14ac:dyDescent="0.25">
      <c r="B25" s="72"/>
    </row>
  </sheetData>
  <mergeCells count="2">
    <mergeCell ref="A3:B3"/>
    <mergeCell ref="A4:B4"/>
  </mergeCells>
  <phoneticPr fontId="21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Plan151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8" x14ac:dyDescent="0.25">
      <c r="C1" s="77"/>
      <c r="D1" s="77"/>
      <c r="E1" s="77"/>
      <c r="F1" s="77"/>
      <c r="G1" s="77" t="s">
        <v>718</v>
      </c>
      <c r="H1" s="77" t="s">
        <v>1238</v>
      </c>
    </row>
    <row r="3" spans="1:8" x14ac:dyDescent="0.25">
      <c r="A3" s="364" t="str">
        <f>"Tabela Referente à "&amp;G1</f>
        <v>Tabela Referente à Figura 7.10</v>
      </c>
      <c r="B3" s="364"/>
    </row>
    <row r="4" spans="1:8" ht="33.75" customHeight="1" x14ac:dyDescent="0.25">
      <c r="A4" s="373" t="str">
        <f>H1</f>
        <v>Variação dos custos e despesas de voo da indústria, 2010 a 2019</v>
      </c>
      <c r="B4" s="373"/>
    </row>
    <row r="5" spans="1:8" x14ac:dyDescent="0.25">
      <c r="A5" s="93" t="s">
        <v>20</v>
      </c>
      <c r="B5" s="90" t="s">
        <v>356</v>
      </c>
    </row>
    <row r="6" spans="1:8" x14ac:dyDescent="0.25">
      <c r="A6" s="174" t="str">
        <f>'Fig 7.9'!A7</f>
        <v>2010</v>
      </c>
      <c r="B6" s="100">
        <f>'Fig 7.9'!B7/'Fig 7.9'!B6-1</f>
        <v>0.20380540330258023</v>
      </c>
    </row>
    <row r="7" spans="1:8" x14ac:dyDescent="0.25">
      <c r="A7" s="132" t="str">
        <f>'Fig 7.9'!A8</f>
        <v>2011</v>
      </c>
      <c r="B7" s="99">
        <f>'Fig 7.9'!B8/'Fig 7.9'!B7-1</f>
        <v>0.21973563255447193</v>
      </c>
    </row>
    <row r="8" spans="1:8" x14ac:dyDescent="0.25">
      <c r="A8" s="174" t="str">
        <f>'Fig 7.9'!A9</f>
        <v>2012</v>
      </c>
      <c r="B8" s="100">
        <f>'Fig 7.9'!B9/'Fig 7.9'!B8-1</f>
        <v>0.16620199583676554</v>
      </c>
    </row>
    <row r="9" spans="1:8" x14ac:dyDescent="0.25">
      <c r="A9" s="132" t="str">
        <f>'Fig 7.9'!A10</f>
        <v>2013</v>
      </c>
      <c r="B9" s="99">
        <f>'Fig 7.9'!B10/'Fig 7.9'!B9-1</f>
        <v>6.414242709773621E-2</v>
      </c>
    </row>
    <row r="10" spans="1:8" x14ac:dyDescent="0.25">
      <c r="A10" s="174" t="str">
        <f>'Fig 7.9'!A11</f>
        <v>2014</v>
      </c>
      <c r="B10" s="100">
        <f>'Fig 7.9'!B11/'Fig 7.9'!B10-1</f>
        <v>5.4903110605980743E-2</v>
      </c>
    </row>
    <row r="11" spans="1:8" x14ac:dyDescent="0.25">
      <c r="A11" s="132" t="str">
        <f>'Fig 7.9'!A12</f>
        <v>2015</v>
      </c>
      <c r="B11" s="99">
        <f>'Fig 7.9'!B12/'Fig 7.9'!B11-1</f>
        <v>5.0660612998732812E-2</v>
      </c>
    </row>
    <row r="12" spans="1:8" x14ac:dyDescent="0.25">
      <c r="A12" s="174" t="str">
        <f>'Fig 7.9'!A13</f>
        <v>2016</v>
      </c>
      <c r="B12" s="100">
        <f>'Fig 7.9'!B13/'Fig 7.9'!B12-1</f>
        <v>-2.8541295499912467E-2</v>
      </c>
    </row>
    <row r="13" spans="1:8" x14ac:dyDescent="0.25">
      <c r="A13" s="132" t="str">
        <f>'Fig 7.9'!A14</f>
        <v>2017</v>
      </c>
      <c r="B13" s="99">
        <f>'Fig 7.9'!B14/'Fig 7.9'!B13-1</f>
        <v>1.8883247098654188E-2</v>
      </c>
    </row>
    <row r="14" spans="1:8" x14ac:dyDescent="0.25">
      <c r="A14" s="174" t="str">
        <f>'Fig 7.9'!A15</f>
        <v>2018</v>
      </c>
      <c r="B14" s="100">
        <f>'Fig 7.9'!B15/'Fig 7.9'!B14-1</f>
        <v>0.16925824170407955</v>
      </c>
    </row>
    <row r="15" spans="1:8" x14ac:dyDescent="0.25">
      <c r="A15" s="132" t="str">
        <f>'Fig 7.9'!A16</f>
        <v>2019</v>
      </c>
      <c r="B15" s="99">
        <f>'Fig 7.9'!B16/'Fig 7.9'!B15-1</f>
        <v>6.9598101436640913E-3</v>
      </c>
    </row>
    <row r="16" spans="1:8" x14ac:dyDescent="0.25">
      <c r="A16" s="93"/>
      <c r="B16" s="90"/>
    </row>
  </sheetData>
  <mergeCells count="2">
    <mergeCell ref="A3:B3"/>
    <mergeCell ref="A4:B4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Plan152"/>
  <dimension ref="A1:H17"/>
  <sheetViews>
    <sheetView showGridLines="0" workbookViewId="0">
      <selection activeCell="A16" sqref="A16:G16"/>
    </sheetView>
  </sheetViews>
  <sheetFormatPr defaultRowHeight="15" x14ac:dyDescent="0.25"/>
  <cols>
    <col min="1" max="1" width="59.140625" bestFit="1" customWidth="1"/>
    <col min="2" max="2" width="46.7109375" bestFit="1" customWidth="1"/>
    <col min="3" max="3" width="9.5703125" bestFit="1" customWidth="1"/>
    <col min="4" max="4" width="34.7109375" bestFit="1" customWidth="1"/>
    <col min="5" max="5" width="14.28515625" bestFit="1" customWidth="1"/>
    <col min="7" max="7" width="11.5703125" bestFit="1" customWidth="1"/>
    <col min="8" max="8" width="58.85546875" bestFit="1" customWidth="1"/>
  </cols>
  <sheetData>
    <row r="1" spans="1:8" x14ac:dyDescent="0.25">
      <c r="C1" s="77"/>
      <c r="D1" s="77"/>
      <c r="E1" s="77"/>
      <c r="F1" s="77"/>
      <c r="G1" s="77" t="s">
        <v>719</v>
      </c>
      <c r="H1" s="77" t="s">
        <v>1239</v>
      </c>
    </row>
    <row r="3" spans="1:8" x14ac:dyDescent="0.25">
      <c r="A3" s="364" t="str">
        <f>"Tabela Referente à "&amp;G1</f>
        <v>Tabela Referente à Figura 7.11</v>
      </c>
      <c r="B3" s="364"/>
    </row>
    <row r="4" spans="1:8" ht="30.75" customHeight="1" x14ac:dyDescent="0.25">
      <c r="A4" s="373" t="str">
        <f>H1</f>
        <v>Composição dos custos e das despesas de voo da indústria, 2019</v>
      </c>
      <c r="B4" s="373"/>
    </row>
    <row r="5" spans="1:8" x14ac:dyDescent="0.25">
      <c r="A5" s="93"/>
      <c r="B5" s="90" t="s">
        <v>357</v>
      </c>
    </row>
    <row r="6" spans="1:8" x14ac:dyDescent="0.25">
      <c r="A6" s="91" t="s">
        <v>493</v>
      </c>
      <c r="B6" s="100">
        <v>0.16487711232704544</v>
      </c>
    </row>
    <row r="7" spans="1:8" x14ac:dyDescent="0.25">
      <c r="A7" s="92" t="s">
        <v>487</v>
      </c>
      <c r="B7" s="99">
        <v>0.29634600047203108</v>
      </c>
    </row>
    <row r="8" spans="1:8" x14ac:dyDescent="0.25">
      <c r="A8" s="91" t="s">
        <v>494</v>
      </c>
      <c r="B8" s="100">
        <v>8.658169212738041E-3</v>
      </c>
    </row>
    <row r="9" spans="1:8" x14ac:dyDescent="0.25">
      <c r="A9" s="92" t="s">
        <v>495</v>
      </c>
      <c r="B9" s="99">
        <v>7.2577610977239901E-3</v>
      </c>
    </row>
    <row r="10" spans="1:8" x14ac:dyDescent="0.25">
      <c r="A10" s="91" t="s">
        <v>496</v>
      </c>
      <c r="B10" s="100">
        <v>3.9012333727621432E-2</v>
      </c>
    </row>
    <row r="11" spans="1:8" x14ac:dyDescent="0.25">
      <c r="A11" s="92" t="s">
        <v>488</v>
      </c>
      <c r="B11" s="99">
        <v>0.11479094417514038</v>
      </c>
    </row>
    <row r="12" spans="1:8" x14ac:dyDescent="0.25">
      <c r="A12" s="91" t="s">
        <v>489</v>
      </c>
      <c r="B12" s="100">
        <v>0.1291095417831252</v>
      </c>
    </row>
    <row r="13" spans="1:8" x14ac:dyDescent="0.25">
      <c r="A13" s="92" t="s">
        <v>490</v>
      </c>
      <c r="B13" s="99">
        <v>2.8092660476295276E-2</v>
      </c>
    </row>
    <row r="14" spans="1:8" x14ac:dyDescent="0.25">
      <c r="A14" s="91" t="s">
        <v>491</v>
      </c>
      <c r="B14" s="100">
        <v>5.672251602001345E-2</v>
      </c>
      <c r="C14" s="81"/>
    </row>
    <row r="15" spans="1:8" x14ac:dyDescent="0.25">
      <c r="A15" s="92" t="s">
        <v>505</v>
      </c>
      <c r="B15" s="99">
        <v>3.4838991433510387E-2</v>
      </c>
      <c r="C15" s="81"/>
    </row>
    <row r="16" spans="1:8" x14ac:dyDescent="0.25">
      <c r="A16" s="91" t="s">
        <v>492</v>
      </c>
      <c r="B16" s="100">
        <v>0.12029396927475518</v>
      </c>
    </row>
    <row r="17" spans="1:2" x14ac:dyDescent="0.25">
      <c r="A17" s="93"/>
      <c r="B17" s="9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Plan169"/>
  <dimension ref="A1:I17"/>
  <sheetViews>
    <sheetView showGridLines="0" topLeftCell="A6" workbookViewId="0">
      <selection activeCell="A16" sqref="A16:G16"/>
    </sheetView>
  </sheetViews>
  <sheetFormatPr defaultRowHeight="15" x14ac:dyDescent="0.25"/>
  <cols>
    <col min="1" max="1" width="57.140625" customWidth="1"/>
    <col min="2" max="3" width="11.28515625" customWidth="1"/>
    <col min="4" max="4" width="11.28515625" style="301" customWidth="1"/>
    <col min="5" max="8" width="11.28515625" customWidth="1"/>
    <col min="10" max="10" width="60.7109375" customWidth="1"/>
    <col min="11" max="11" width="11.5703125" bestFit="1" customWidth="1"/>
  </cols>
  <sheetData>
    <row r="1" spans="1:9" x14ac:dyDescent="0.25">
      <c r="C1" s="77"/>
      <c r="D1" s="77"/>
      <c r="E1" s="77"/>
      <c r="F1" s="77"/>
      <c r="G1" s="77" t="s">
        <v>720</v>
      </c>
      <c r="H1" s="77" t="s">
        <v>1240</v>
      </c>
      <c r="I1" s="77" t="s">
        <v>732</v>
      </c>
    </row>
    <row r="3" spans="1:9" x14ac:dyDescent="0.25">
      <c r="A3" s="364" t="str">
        <f>"Tabela Referente à "&amp;H1</f>
        <v>Tabela Referente à Evolução da composição das despesas e dos custos de voo – por tipo, 2015 a 2019</v>
      </c>
      <c r="B3" s="364"/>
      <c r="C3" s="364"/>
      <c r="D3" s="300"/>
      <c r="E3" s="160"/>
      <c r="F3" s="160"/>
      <c r="G3" s="160"/>
      <c r="H3" s="160"/>
      <c r="I3" s="160"/>
    </row>
    <row r="4" spans="1:9" ht="15" customHeight="1" x14ac:dyDescent="0.25">
      <c r="A4" s="375" t="str">
        <f>I1</f>
        <v>Evolução da composição das despesas e dos custos de voo – por tipo, 2016 a 2017</v>
      </c>
      <c r="B4" s="375"/>
      <c r="C4" s="375"/>
      <c r="D4" s="375"/>
      <c r="E4" s="375"/>
      <c r="F4" s="375"/>
      <c r="G4" s="160"/>
      <c r="H4" s="160"/>
    </row>
    <row r="5" spans="1:9" x14ac:dyDescent="0.25">
      <c r="A5" s="93" t="s">
        <v>354</v>
      </c>
      <c r="B5" s="179" t="s">
        <v>482</v>
      </c>
      <c r="C5" s="179" t="s">
        <v>515</v>
      </c>
      <c r="D5" s="179" t="s">
        <v>696</v>
      </c>
      <c r="E5" s="179" t="s">
        <v>819</v>
      </c>
      <c r="F5" s="333" t="s">
        <v>1362</v>
      </c>
    </row>
    <row r="6" spans="1:9" x14ac:dyDescent="0.25">
      <c r="A6" s="91" t="s">
        <v>493</v>
      </c>
      <c r="B6" s="100">
        <v>0.1593930517748067</v>
      </c>
      <c r="C6" s="100">
        <v>0.15465179446937816</v>
      </c>
      <c r="D6" s="100">
        <v>0.17603605598864377</v>
      </c>
      <c r="E6" s="100">
        <v>0.15215130465072665</v>
      </c>
      <c r="F6" s="100">
        <v>0.16487711232704544</v>
      </c>
    </row>
    <row r="7" spans="1:9" x14ac:dyDescent="0.25">
      <c r="A7" s="92" t="s">
        <v>487</v>
      </c>
      <c r="B7" s="99">
        <v>0.29460607932279326</v>
      </c>
      <c r="C7" s="99">
        <v>0.24702583415261756</v>
      </c>
      <c r="D7" s="99">
        <v>0.27446505781897085</v>
      </c>
      <c r="E7" s="99">
        <v>0.32180359824185767</v>
      </c>
      <c r="F7" s="99">
        <v>0.29634600047203108</v>
      </c>
    </row>
    <row r="8" spans="1:9" x14ac:dyDescent="0.25">
      <c r="A8" s="91" t="s">
        <v>494</v>
      </c>
      <c r="B8" s="100">
        <v>1.2737021482991476E-2</v>
      </c>
      <c r="C8" s="100">
        <v>7.1400483248173332E-3</v>
      </c>
      <c r="D8" s="100">
        <v>9.1719852116720554E-3</v>
      </c>
      <c r="E8" s="100">
        <v>9.314685697522208E-3</v>
      </c>
      <c r="F8" s="100">
        <v>8.658169212738041E-3</v>
      </c>
    </row>
    <row r="9" spans="1:9" x14ac:dyDescent="0.25">
      <c r="A9" s="92" t="s">
        <v>495</v>
      </c>
      <c r="B9" s="99">
        <v>5.4393408267111587E-3</v>
      </c>
      <c r="C9" s="99">
        <v>6.7324274537582055E-3</v>
      </c>
      <c r="D9" s="99">
        <v>8.2070345563103955E-3</v>
      </c>
      <c r="E9" s="99">
        <v>5.2273863310387473E-3</v>
      </c>
      <c r="F9" s="99">
        <v>7.2577610977239901E-3</v>
      </c>
    </row>
    <row r="10" spans="1:9" x14ac:dyDescent="0.25">
      <c r="A10" s="91" t="s">
        <v>496</v>
      </c>
      <c r="B10" s="100">
        <v>4.4973129048117934E-2</v>
      </c>
      <c r="C10" s="100">
        <v>2.9002294053449253E-2</v>
      </c>
      <c r="D10" s="100">
        <v>3.6855311322265431E-2</v>
      </c>
      <c r="E10" s="100">
        <v>3.5015655536585269E-2</v>
      </c>
      <c r="F10" s="100">
        <v>3.9012333727621432E-2</v>
      </c>
    </row>
    <row r="11" spans="1:9" x14ac:dyDescent="0.25">
      <c r="A11" s="92" t="s">
        <v>488</v>
      </c>
      <c r="B11" s="99">
        <v>0.21049016363586961</v>
      </c>
      <c r="C11" s="99">
        <v>0.22707031170194811</v>
      </c>
      <c r="D11" s="99">
        <v>0.20254050454670081</v>
      </c>
      <c r="E11" s="99">
        <v>0.20308606676218044</v>
      </c>
      <c r="F11" s="99">
        <v>0.11479094417514038</v>
      </c>
    </row>
    <row r="12" spans="1:9" x14ac:dyDescent="0.25">
      <c r="A12" s="91" t="s">
        <v>489</v>
      </c>
      <c r="B12" s="100">
        <v>3.0680936934771169E-2</v>
      </c>
      <c r="C12" s="100">
        <v>3.2722537135541005E-2</v>
      </c>
      <c r="D12" s="100">
        <v>3.1427299883136979E-2</v>
      </c>
      <c r="E12" s="100">
        <v>2.9144619420685469E-2</v>
      </c>
      <c r="F12" s="100">
        <v>0.1291095417831252</v>
      </c>
    </row>
    <row r="13" spans="1:9" x14ac:dyDescent="0.25">
      <c r="A13" s="92" t="s">
        <v>490</v>
      </c>
      <c r="B13" s="99">
        <v>2.7933851902861462E-2</v>
      </c>
      <c r="C13" s="99">
        <v>3.4959941012373673E-2</v>
      </c>
      <c r="D13" s="99">
        <v>3.5774593570002559E-2</v>
      </c>
      <c r="E13" s="99">
        <v>3.2339989330473128E-2</v>
      </c>
      <c r="F13" s="99">
        <v>2.8092660476295276E-2</v>
      </c>
    </row>
    <row r="14" spans="1:9" x14ac:dyDescent="0.25">
      <c r="A14" s="91" t="s">
        <v>491</v>
      </c>
      <c r="B14" s="100">
        <v>4.4746234754171284E-2</v>
      </c>
      <c r="C14" s="100">
        <v>5.0605526618586909E-2</v>
      </c>
      <c r="D14" s="100">
        <v>4.8561840564802977E-2</v>
      </c>
      <c r="E14" s="100">
        <v>5.3671045085083961E-2</v>
      </c>
      <c r="F14" s="100">
        <v>5.672251602001345E-2</v>
      </c>
    </row>
    <row r="15" spans="1:9" x14ac:dyDescent="0.25">
      <c r="A15" s="92" t="s">
        <v>505</v>
      </c>
      <c r="B15" s="99">
        <v>3.5655255849985669E-2</v>
      </c>
      <c r="C15" s="99">
        <v>4.6095957578501622E-2</v>
      </c>
      <c r="D15" s="99">
        <v>3.2615969722096579E-2</v>
      </c>
      <c r="E15" s="99">
        <v>4.6852761872954972E-2</v>
      </c>
      <c r="F15" s="99">
        <v>3.4838991433510387E-2</v>
      </c>
    </row>
    <row r="16" spans="1:9" x14ac:dyDescent="0.25">
      <c r="A16" s="91" t="s">
        <v>492</v>
      </c>
      <c r="B16" s="100">
        <v>0.13334493446692008</v>
      </c>
      <c r="C16" s="100">
        <v>0.16399332749902829</v>
      </c>
      <c r="D16" s="100">
        <v>0.14434434681539768</v>
      </c>
      <c r="E16" s="100">
        <v>0.11139288707089144</v>
      </c>
      <c r="F16" s="100">
        <v>0.12029396927475518</v>
      </c>
    </row>
    <row r="17" spans="1:6" x14ac:dyDescent="0.25">
      <c r="A17" s="93" t="s">
        <v>103</v>
      </c>
      <c r="B17" s="97"/>
      <c r="C17" s="97"/>
      <c r="D17" s="97"/>
      <c r="E17" s="97"/>
      <c r="F17" s="97"/>
    </row>
  </sheetData>
  <mergeCells count="2">
    <mergeCell ref="A3:C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Plan153"/>
  <dimension ref="A1:M33"/>
  <sheetViews>
    <sheetView showGridLines="0" topLeftCell="B1" zoomScaleNormal="100" workbookViewId="0">
      <selection activeCell="A16" sqref="A16:G16"/>
    </sheetView>
  </sheetViews>
  <sheetFormatPr defaultRowHeight="15" x14ac:dyDescent="0.25"/>
  <cols>
    <col min="1" max="1" width="63.28515625" hidden="1" customWidth="1"/>
    <col min="2" max="2" width="62.42578125" bestFit="1" customWidth="1"/>
    <col min="3" max="3" width="16.85546875" bestFit="1" customWidth="1"/>
    <col min="4" max="7" width="15.28515625" bestFit="1" customWidth="1"/>
    <col min="8" max="8" width="15" customWidth="1"/>
    <col min="9" max="9" width="15.42578125" customWidth="1"/>
    <col min="10" max="10" width="9.42578125" customWidth="1"/>
    <col min="11" max="12" width="18" bestFit="1" customWidth="1"/>
    <col min="15" max="15" width="12.7109375" bestFit="1" customWidth="1"/>
    <col min="17" max="17" width="12.7109375" bestFit="1" customWidth="1"/>
  </cols>
  <sheetData>
    <row r="1" spans="1:13" x14ac:dyDescent="0.25">
      <c r="D1" s="77"/>
      <c r="E1" s="77"/>
      <c r="F1" s="77"/>
      <c r="G1" s="77" t="s">
        <v>432</v>
      </c>
      <c r="H1" s="77" t="s">
        <v>1467</v>
      </c>
      <c r="I1" s="77" t="s">
        <v>480</v>
      </c>
    </row>
    <row r="3" spans="1:13" x14ac:dyDescent="0.25">
      <c r="B3" s="364" t="str">
        <f>"Tabela Referente à "&amp;G1</f>
        <v>Tabela Referente à Figura 7.13</v>
      </c>
      <c r="C3" s="364"/>
      <c r="D3" s="364"/>
      <c r="E3" s="364"/>
      <c r="F3" s="364"/>
    </row>
    <row r="4" spans="1:13" ht="15" customHeight="1" x14ac:dyDescent="0.25">
      <c r="B4" s="376" t="str">
        <f>H1</f>
        <v>Evolução das despesas e dos custos de voo da indústria – por tipo, 2019 a 2014</v>
      </c>
      <c r="C4" s="376"/>
      <c r="D4" s="376"/>
      <c r="E4" s="376"/>
      <c r="F4" s="376"/>
      <c r="G4" s="376"/>
      <c r="H4" s="376"/>
    </row>
    <row r="5" spans="1:13" x14ac:dyDescent="0.25">
      <c r="B5" s="93" t="s">
        <v>354</v>
      </c>
      <c r="C5" s="179" t="s">
        <v>44</v>
      </c>
      <c r="D5" s="179" t="s">
        <v>45</v>
      </c>
      <c r="E5" s="179" t="s">
        <v>3</v>
      </c>
      <c r="F5" s="179" t="s">
        <v>4</v>
      </c>
      <c r="G5" s="179" t="s">
        <v>392</v>
      </c>
      <c r="H5" s="179" t="s">
        <v>410</v>
      </c>
    </row>
    <row r="6" spans="1:13" x14ac:dyDescent="0.25">
      <c r="A6" s="91" t="s">
        <v>358</v>
      </c>
      <c r="B6" s="91" t="s">
        <v>497</v>
      </c>
      <c r="C6" s="94">
        <v>2057067.0419099999</v>
      </c>
      <c r="D6" s="94">
        <v>2545026.9096100004</v>
      </c>
      <c r="E6" s="94">
        <v>3388931.2044899995</v>
      </c>
      <c r="F6" s="94">
        <v>3385901.3564299997</v>
      </c>
      <c r="G6" s="94">
        <v>3029641.4830499999</v>
      </c>
      <c r="H6" s="94">
        <v>3188436.1862599999</v>
      </c>
    </row>
    <row r="7" spans="1:13" x14ac:dyDescent="0.25">
      <c r="A7" s="92" t="s">
        <v>359</v>
      </c>
      <c r="B7" s="92" t="s">
        <v>498</v>
      </c>
      <c r="C7" s="95">
        <v>5257245.4452899992</v>
      </c>
      <c r="D7" s="95">
        <v>6906099.3492999999</v>
      </c>
      <c r="E7" s="95">
        <v>9188868.4527999982</v>
      </c>
      <c r="F7" s="95">
        <v>11531391.211770002</v>
      </c>
      <c r="G7" s="95">
        <v>11794448.951650001</v>
      </c>
      <c r="H7" s="95">
        <v>12173972.64009</v>
      </c>
    </row>
    <row r="8" spans="1:13" x14ac:dyDescent="0.25">
      <c r="A8" s="91" t="s">
        <v>360</v>
      </c>
      <c r="B8" s="91" t="s">
        <v>499</v>
      </c>
      <c r="C8" s="94">
        <v>661172.3475899999</v>
      </c>
      <c r="D8" s="94">
        <v>921362.66254000005</v>
      </c>
      <c r="E8" s="94">
        <v>1120295.5853199998</v>
      </c>
      <c r="F8" s="94">
        <v>1181546.9638299998</v>
      </c>
      <c r="G8" s="94">
        <v>1175981.54889</v>
      </c>
      <c r="H8" s="94">
        <v>919208.75548999989</v>
      </c>
    </row>
    <row r="9" spans="1:13" x14ac:dyDescent="0.25">
      <c r="A9" s="92" t="s">
        <v>361</v>
      </c>
      <c r="B9" s="92" t="s">
        <v>500</v>
      </c>
      <c r="C9" s="95">
        <v>3388215.8270199997</v>
      </c>
      <c r="D9" s="95">
        <v>3049948.40606</v>
      </c>
      <c r="E9" s="95">
        <v>3289629.5940400003</v>
      </c>
      <c r="F9" s="95">
        <v>4136782.2065600003</v>
      </c>
      <c r="G9" s="95">
        <v>5339059.1141999997</v>
      </c>
      <c r="H9" s="95">
        <v>6547495.3399300016</v>
      </c>
    </row>
    <row r="10" spans="1:13" x14ac:dyDescent="0.25">
      <c r="A10" s="91" t="s">
        <v>362</v>
      </c>
      <c r="B10" s="91" t="s">
        <v>490</v>
      </c>
      <c r="C10" s="94">
        <v>319210.00878999993</v>
      </c>
      <c r="D10" s="94">
        <v>346821.35249000002</v>
      </c>
      <c r="E10" s="94">
        <v>485514.68640000006</v>
      </c>
      <c r="F10" s="94">
        <v>695165.99383000017</v>
      </c>
      <c r="G10" s="94">
        <v>798371.22345000005</v>
      </c>
      <c r="H10" s="94">
        <v>858265.96950999985</v>
      </c>
    </row>
    <row r="11" spans="1:13" x14ac:dyDescent="0.25">
      <c r="A11" s="92" t="s">
        <v>363</v>
      </c>
      <c r="B11" s="92" t="s">
        <v>491</v>
      </c>
      <c r="C11" s="95">
        <v>665146.33398999996</v>
      </c>
      <c r="D11" s="95">
        <v>729895.86184999987</v>
      </c>
      <c r="E11" s="95">
        <v>820056.36266999994</v>
      </c>
      <c r="F11" s="95">
        <v>1032331.66646</v>
      </c>
      <c r="G11" s="95">
        <v>1080424.6794099999</v>
      </c>
      <c r="H11" s="95">
        <v>1104405.4479499999</v>
      </c>
    </row>
    <row r="12" spans="1:13" x14ac:dyDescent="0.25">
      <c r="A12" s="176" t="s">
        <v>364</v>
      </c>
      <c r="B12" s="91" t="s">
        <v>364</v>
      </c>
      <c r="C12" s="94">
        <v>1454691.6750400001</v>
      </c>
      <c r="D12" s="94">
        <v>1977938.6361700003</v>
      </c>
      <c r="E12" s="94">
        <v>2322698.5417900002</v>
      </c>
      <c r="F12" s="94">
        <v>2643682.97805</v>
      </c>
      <c r="G12" s="94">
        <v>2779551.7174900007</v>
      </c>
      <c r="H12" s="94">
        <v>2915534.4689599988</v>
      </c>
    </row>
    <row r="13" spans="1:13" x14ac:dyDescent="0.25">
      <c r="A13" s="92" t="s">
        <v>365</v>
      </c>
      <c r="B13" s="92" t="s">
        <v>492</v>
      </c>
      <c r="C13" s="95">
        <v>3514612.9732900006</v>
      </c>
      <c r="D13" s="95">
        <v>4369640.3507200005</v>
      </c>
      <c r="E13" s="95">
        <v>4811509.2798499996</v>
      </c>
      <c r="F13" s="95">
        <v>5046803.1957399994</v>
      </c>
      <c r="G13" s="95">
        <v>5558181.0881600007</v>
      </c>
      <c r="H13" s="95">
        <v>5580844.8787000002</v>
      </c>
    </row>
    <row r="14" spans="1:13" x14ac:dyDescent="0.25">
      <c r="A14" s="91" t="s">
        <v>366</v>
      </c>
      <c r="B14" s="93" t="s">
        <v>103</v>
      </c>
      <c r="C14" s="96">
        <f>SUM(C6:C13)</f>
        <v>17317361.65292</v>
      </c>
      <c r="D14" s="96">
        <f t="shared" ref="D14:H14" si="0">SUM(D6:D13)</f>
        <v>20846733.52874</v>
      </c>
      <c r="E14" s="96">
        <f t="shared" si="0"/>
        <v>25427503.707359996</v>
      </c>
      <c r="F14" s="96">
        <f t="shared" si="0"/>
        <v>29653605.572670002</v>
      </c>
      <c r="G14" s="96">
        <f t="shared" si="0"/>
        <v>31555659.806300007</v>
      </c>
      <c r="H14" s="96">
        <f t="shared" si="0"/>
        <v>33288163.686889999</v>
      </c>
    </row>
    <row r="15" spans="1:13" x14ac:dyDescent="0.25">
      <c r="A15" s="92"/>
      <c r="C15" s="318"/>
      <c r="D15" s="318"/>
      <c r="E15" s="318"/>
      <c r="F15" s="318"/>
      <c r="G15" s="318"/>
      <c r="H15" s="318"/>
      <c r="I15" s="318"/>
      <c r="J15" s="318"/>
      <c r="K15" s="318"/>
      <c r="L15" s="318"/>
      <c r="M15" s="318"/>
    </row>
    <row r="16" spans="1:13" x14ac:dyDescent="0.25">
      <c r="A16" s="91" t="s">
        <v>366</v>
      </c>
    </row>
    <row r="17" spans="2:11" x14ac:dyDescent="0.25">
      <c r="C17" s="318"/>
      <c r="D17" s="318"/>
      <c r="E17" s="318"/>
      <c r="F17" s="318"/>
      <c r="G17" s="318"/>
      <c r="H17" s="318"/>
    </row>
    <row r="18" spans="2:11" x14ac:dyDescent="0.25">
      <c r="B18" s="318"/>
      <c r="C18" s="318"/>
      <c r="D18" s="318"/>
      <c r="E18" s="318"/>
      <c r="F18" s="318"/>
      <c r="G18" s="318"/>
      <c r="H18" s="318"/>
      <c r="J18" s="65"/>
      <c r="K18" s="65"/>
    </row>
    <row r="19" spans="2:11" x14ac:dyDescent="0.25">
      <c r="B19" s="318"/>
      <c r="C19" s="318"/>
      <c r="D19" s="318"/>
      <c r="E19" s="318"/>
      <c r="F19" s="318"/>
      <c r="G19" s="318"/>
      <c r="H19" s="318"/>
      <c r="J19" s="65"/>
      <c r="K19" s="65"/>
    </row>
    <row r="20" spans="2:11" x14ac:dyDescent="0.25">
      <c r="B20" s="318"/>
      <c r="C20" s="318"/>
      <c r="D20" s="318"/>
      <c r="E20" s="318"/>
      <c r="F20" s="318"/>
      <c r="G20" s="318"/>
      <c r="H20" s="318"/>
      <c r="J20" s="65"/>
      <c r="K20" s="65"/>
    </row>
    <row r="21" spans="2:11" x14ac:dyDescent="0.25">
      <c r="B21" s="318"/>
      <c r="C21" s="318"/>
      <c r="D21" s="318"/>
      <c r="E21" s="318"/>
      <c r="F21" s="318"/>
      <c r="G21" s="318"/>
      <c r="H21" s="318"/>
      <c r="I21" s="65"/>
      <c r="J21" s="65"/>
      <c r="K21" s="65"/>
    </row>
    <row r="22" spans="2:11" x14ac:dyDescent="0.25">
      <c r="B22" s="318"/>
      <c r="C22" s="318"/>
      <c r="D22" s="318"/>
      <c r="E22" s="318"/>
      <c r="F22" s="318"/>
      <c r="G22" s="318"/>
      <c r="H22" s="318"/>
      <c r="I22" s="65"/>
      <c r="J22" s="65"/>
      <c r="K22" s="65"/>
    </row>
    <row r="23" spans="2:11" x14ac:dyDescent="0.25">
      <c r="B23" s="318"/>
      <c r="C23" s="318"/>
      <c r="D23" s="318"/>
      <c r="E23" s="318"/>
      <c r="F23" s="318"/>
      <c r="G23" s="318"/>
      <c r="H23" s="318"/>
      <c r="I23" s="65"/>
      <c r="J23" s="65"/>
      <c r="K23" s="65"/>
    </row>
    <row r="24" spans="2:11" x14ac:dyDescent="0.25">
      <c r="B24" s="318"/>
      <c r="C24" s="318"/>
      <c r="D24" s="318"/>
      <c r="E24" s="318"/>
      <c r="F24" s="318"/>
      <c r="G24" s="318"/>
      <c r="H24" s="318"/>
      <c r="I24" s="65"/>
      <c r="J24" s="65"/>
      <c r="K24" s="65"/>
    </row>
    <row r="25" spans="2:11" x14ac:dyDescent="0.25">
      <c r="B25" s="318"/>
      <c r="C25" s="318"/>
      <c r="D25" s="318"/>
      <c r="E25" s="318"/>
      <c r="F25" s="318"/>
      <c r="G25" s="318"/>
      <c r="H25" s="318"/>
      <c r="I25" s="65"/>
      <c r="J25" s="65"/>
      <c r="K25" s="65"/>
    </row>
    <row r="26" spans="2:11" x14ac:dyDescent="0.25">
      <c r="F26" s="65"/>
      <c r="G26" s="65"/>
      <c r="H26" s="65"/>
      <c r="I26" s="65"/>
      <c r="J26" s="65"/>
      <c r="K26" s="65"/>
    </row>
    <row r="27" spans="2:11" x14ac:dyDescent="0.25">
      <c r="F27" s="65"/>
      <c r="G27" s="65"/>
      <c r="H27" s="65"/>
      <c r="I27" s="65"/>
      <c r="J27" s="65"/>
      <c r="K27" s="65"/>
    </row>
    <row r="28" spans="2:11" x14ac:dyDescent="0.25">
      <c r="F28" s="65"/>
      <c r="G28" s="65"/>
      <c r="H28" s="65"/>
      <c r="I28" s="65"/>
      <c r="J28" s="65"/>
      <c r="K28" s="65"/>
    </row>
    <row r="29" spans="2:11" x14ac:dyDescent="0.25">
      <c r="F29" s="65"/>
      <c r="G29" s="65"/>
      <c r="H29" s="65"/>
      <c r="I29" s="65"/>
      <c r="J29" s="65"/>
      <c r="K29" s="65"/>
    </row>
    <row r="30" spans="2:11" x14ac:dyDescent="0.25">
      <c r="I30" s="65"/>
    </row>
    <row r="31" spans="2:11" x14ac:dyDescent="0.25">
      <c r="I31" s="65"/>
    </row>
    <row r="32" spans="2:11" x14ac:dyDescent="0.25">
      <c r="I32" s="65"/>
    </row>
    <row r="33" spans="9:9" x14ac:dyDescent="0.25">
      <c r="I33" s="65"/>
    </row>
  </sheetData>
  <mergeCells count="2">
    <mergeCell ref="B3:F3"/>
    <mergeCell ref="B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 codeName="Plan154"/>
  <dimension ref="A1:H14"/>
  <sheetViews>
    <sheetView showGridLines="0" workbookViewId="0">
      <selection activeCell="A16" sqref="A16:G16"/>
    </sheetView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77"/>
      <c r="D1" s="77"/>
      <c r="E1" s="77"/>
      <c r="F1" s="77"/>
      <c r="G1" s="77" t="s">
        <v>433</v>
      </c>
      <c r="H1" s="77" t="s">
        <v>1468</v>
      </c>
    </row>
    <row r="3" spans="1:8" x14ac:dyDescent="0.25">
      <c r="A3" s="364" t="str">
        <f>"Tabela Referente à "&amp;G1</f>
        <v>Tabela Referente à Figura 7.14</v>
      </c>
      <c r="B3" s="364"/>
      <c r="C3" s="364"/>
      <c r="D3" s="364"/>
      <c r="E3" s="364"/>
      <c r="F3" s="364"/>
      <c r="G3" s="364"/>
      <c r="H3" s="364"/>
    </row>
    <row r="4" spans="1:8" ht="15" customHeight="1" x14ac:dyDescent="0.25">
      <c r="A4" s="376" t="str">
        <f>H1</f>
        <v>Evolução da composição das despesas e dos custos de voo – por tipo, 2010 a 2014</v>
      </c>
      <c r="B4" s="376"/>
      <c r="C4" s="376"/>
      <c r="D4" s="376"/>
      <c r="E4" s="376"/>
      <c r="F4" s="376"/>
      <c r="G4" s="376"/>
    </row>
    <row r="5" spans="1:8" x14ac:dyDescent="0.25">
      <c r="A5" s="93" t="s">
        <v>354</v>
      </c>
      <c r="B5" s="179" t="s">
        <v>44</v>
      </c>
      <c r="C5" s="179" t="s">
        <v>45</v>
      </c>
      <c r="D5" s="179" t="s">
        <v>3</v>
      </c>
      <c r="E5" s="179" t="s">
        <v>4</v>
      </c>
      <c r="F5" s="179" t="s">
        <v>392</v>
      </c>
      <c r="G5" s="179" t="s">
        <v>410</v>
      </c>
    </row>
    <row r="6" spans="1:8" x14ac:dyDescent="0.25">
      <c r="A6" s="91" t="str">
        <f>'Fig 7.13'!B6</f>
        <v>Tripulação</v>
      </c>
      <c r="B6" s="177">
        <f>IF(('Fig 7.13'!C6/'Fig 7.13'!C$14)=0,"",('Fig 7.13'!C6/'Fig 7.13'!C$14))</f>
        <v>0.11878639963398487</v>
      </c>
      <c r="C6" s="177">
        <f>IF(('Fig 7.13'!D6/'Fig 7.13'!D$14)=0,"",('Fig 7.13'!D6/'Fig 7.13'!D$14))</f>
        <v>0.1220827668805447</v>
      </c>
      <c r="D6" s="177">
        <f>IF(('Fig 7.13'!E6/'Fig 7.13'!E$14)=0,"",('Fig 7.13'!E6/'Fig 7.13'!E$14))</f>
        <v>0.13327817167947448</v>
      </c>
      <c r="E6" s="177">
        <f>IF(('Fig 7.13'!F6/'Fig 7.13'!F$14)=0,"",('Fig 7.13'!F6/'Fig 7.13'!F$14))</f>
        <v>0.1141817762474924</v>
      </c>
      <c r="F6" s="177">
        <f>IF(('Fig 7.13'!G6/'Fig 7.13'!G$14)=0,"",('Fig 7.13'!G6/'Fig 7.13'!G$14))</f>
        <v>9.6009448119514201E-2</v>
      </c>
      <c r="G6" s="177">
        <f>IF(('Fig 7.13'!H6/'Fig 7.13'!H$14)=0,"",('Fig 7.13'!H6/'Fig 7.13'!H$14))</f>
        <v>9.5782879952483344E-2</v>
      </c>
      <c r="H6" s="77"/>
    </row>
    <row r="7" spans="1:8" x14ac:dyDescent="0.25">
      <c r="A7" s="92" t="str">
        <f>'Fig 7.13'!B7</f>
        <v>Combustívels</v>
      </c>
      <c r="B7" s="178">
        <f>IF(('Fig 7.13'!C7/'Fig 7.13'!C$14)=0,"",('Fig 7.13'!C7/'Fig 7.13'!C$14))</f>
        <v>0.3035823557108388</v>
      </c>
      <c r="C7" s="178">
        <f>IF(('Fig 7.13'!D7/'Fig 7.13'!D$14)=0,"",('Fig 7.13'!D7/'Fig 7.13'!D$14))</f>
        <v>0.33127968656475709</v>
      </c>
      <c r="D7" s="178">
        <f>IF(('Fig 7.13'!E7/'Fig 7.13'!E$14)=0,"",('Fig 7.13'!E7/'Fig 7.13'!E$14))</f>
        <v>0.36137516912996376</v>
      </c>
      <c r="E7" s="178">
        <f>IF(('Fig 7.13'!F7/'Fig 7.13'!F$14)=0,"",('Fig 7.13'!F7/'Fig 7.13'!F$14))</f>
        <v>0.3888697846037924</v>
      </c>
      <c r="F7" s="178">
        <f>IF(('Fig 7.13'!G7/'Fig 7.13'!G$14)=0,"",('Fig 7.13'!G7/'Fig 7.13'!G$14))</f>
        <v>0.37376651364758562</v>
      </c>
      <c r="G7" s="178">
        <f>IF(('Fig 7.13'!H7/'Fig 7.13'!H$14)=0,"",('Fig 7.13'!H7/'Fig 7.13'!H$14))</f>
        <v>0.36571475538870052</v>
      </c>
      <c r="H7" s="152">
        <f>G7/B7-1</f>
        <v>0.20466406729198261</v>
      </c>
    </row>
    <row r="8" spans="1:8" x14ac:dyDescent="0.25">
      <c r="A8" s="91" t="str">
        <f>'Fig 7.13'!B8</f>
        <v>Depreciação de Equipamento de Voo</v>
      </c>
      <c r="B8" s="177">
        <f>IF(('Fig 7.13'!C8/'Fig 7.13'!C$14)=0,"",('Fig 7.13'!C8/'Fig 7.13'!C$14))</f>
        <v>3.817973897187249E-2</v>
      </c>
      <c r="C8" s="177">
        <f>IF(('Fig 7.13'!D8/'Fig 7.13'!D$14)=0,"",('Fig 7.13'!D8/'Fig 7.13'!D$14))</f>
        <v>4.419697988990836E-2</v>
      </c>
      <c r="D8" s="177">
        <f>IF(('Fig 7.13'!E8/'Fig 7.13'!E$14)=0,"",('Fig 7.13'!E8/'Fig 7.13'!E$14))</f>
        <v>4.4058417932536967E-2</v>
      </c>
      <c r="E8" s="177">
        <f>IF(('Fig 7.13'!F8/'Fig 7.13'!F$14)=0,"",('Fig 7.13'!F8/'Fig 7.13'!F$14))</f>
        <v>3.9844967956239451E-2</v>
      </c>
      <c r="F8" s="177">
        <f>IF(('Fig 7.13'!G8/'Fig 7.13'!G$14)=0,"",('Fig 7.13'!G8/'Fig 7.13'!G$14))</f>
        <v>3.7266897796103704E-2</v>
      </c>
      <c r="G8" s="177">
        <f>IF(('Fig 7.13'!H8/'Fig 7.13'!H$14)=0,"",('Fig 7.13'!H8/'Fig 7.13'!H$14))</f>
        <v>2.7613681671843474E-2</v>
      </c>
      <c r="H8" s="77"/>
    </row>
    <row r="9" spans="1:8" x14ac:dyDescent="0.25">
      <c r="A9" s="92" t="str">
        <f>'Fig 7.13'!B9</f>
        <v>Arrendamento, Manutenção e Seguro de Aeronaves</v>
      </c>
      <c r="B9" s="178">
        <f>IF(('Fig 7.13'!C9/'Fig 7.13'!C$14)=0,"",('Fig 7.13'!C9/'Fig 7.13'!C$14))</f>
        <v>0.19565427430157578</v>
      </c>
      <c r="C9" s="178">
        <f>IF(('Fig 7.13'!D9/'Fig 7.13'!D$14)=0,"",('Fig 7.13'!D9/'Fig 7.13'!D$14))</f>
        <v>0.14630341975903513</v>
      </c>
      <c r="D9" s="178">
        <f>IF(('Fig 7.13'!E9/'Fig 7.13'!E$14)=0,"",('Fig 7.13'!E9/'Fig 7.13'!E$14))</f>
        <v>0.1293728881883052</v>
      </c>
      <c r="E9" s="178">
        <f>IF(('Fig 7.13'!F9/'Fig 7.13'!F$14)=0,"",('Fig 7.13'!F9/'Fig 7.13'!F$14))</f>
        <v>0.13950351489036569</v>
      </c>
      <c r="F9" s="178">
        <f>IF(('Fig 7.13'!G9/'Fig 7.13'!G$14)=0,"",('Fig 7.13'!G9/'Fig 7.13'!G$14))</f>
        <v>0.1691949763361966</v>
      </c>
      <c r="G9" s="178">
        <f>IF(('Fig 7.13'!H9/'Fig 7.13'!H$14)=0,"",('Fig 7.13'!H9/'Fig 7.13'!H$14))</f>
        <v>0.1966913946205037</v>
      </c>
    </row>
    <row r="10" spans="1:8" x14ac:dyDescent="0.25">
      <c r="A10" s="91" t="str">
        <f>'Fig 7.13'!B10</f>
        <v>Tarifas Aeroportuárias</v>
      </c>
      <c r="B10" s="177">
        <f>IF(('Fig 7.13'!C10/'Fig 7.13'!C$14)=0,"",('Fig 7.13'!C10/'Fig 7.13'!C$14))</f>
        <v>1.8432946957377641E-2</v>
      </c>
      <c r="C10" s="177">
        <f>IF(('Fig 7.13'!D10/'Fig 7.13'!D$14)=0,"",('Fig 7.13'!D10/'Fig 7.13'!D$14))</f>
        <v>1.663672402258419E-2</v>
      </c>
      <c r="D10" s="177">
        <f>IF(('Fig 7.13'!E10/'Fig 7.13'!E$14)=0,"",('Fig 7.13'!E10/'Fig 7.13'!E$14))</f>
        <v>1.909407592611884E-2</v>
      </c>
      <c r="E10" s="177">
        <f>IF(('Fig 7.13'!F10/'Fig 7.13'!F$14)=0,"",('Fig 7.13'!F10/'Fig 7.13'!F$14))</f>
        <v>2.3442882590665268E-2</v>
      </c>
      <c r="F10" s="177">
        <f>IF(('Fig 7.13'!G10/'Fig 7.13'!G$14)=0,"",('Fig 7.13'!G10/'Fig 7.13'!G$14))</f>
        <v>2.5300412932281875E-2</v>
      </c>
      <c r="G10" s="177">
        <f>IF(('Fig 7.13'!H10/'Fig 7.13'!H$14)=0,"",('Fig 7.13'!H10/'Fig 7.13'!H$14))</f>
        <v>2.5782917242984295E-2</v>
      </c>
    </row>
    <row r="11" spans="1:8" x14ac:dyDescent="0.25">
      <c r="A11" s="92" t="str">
        <f>'Fig 7.13'!B11</f>
        <v>Tarifas de Navegação Aérea</v>
      </c>
      <c r="B11" s="178">
        <f>IF(('Fig 7.13'!C11/'Fig 7.13'!C$14)=0,"",('Fig 7.13'!C11/'Fig 7.13'!C$14))</f>
        <v>3.8409218870695871E-2</v>
      </c>
      <c r="C11" s="178">
        <f>IF(('Fig 7.13'!D11/'Fig 7.13'!D$14)=0,"",('Fig 7.13'!D11/'Fig 7.13'!D$14))</f>
        <v>3.5012481012612416E-2</v>
      </c>
      <c r="D11" s="178">
        <f>IF(('Fig 7.13'!E11/'Fig 7.13'!E$14)=0,"",('Fig 7.13'!E11/'Fig 7.13'!E$14))</f>
        <v>3.2250761699137397E-2</v>
      </c>
      <c r="E11" s="178">
        <f>IF(('Fig 7.13'!F11/'Fig 7.13'!F$14)=0,"",('Fig 7.13'!F11/'Fig 7.13'!F$14))</f>
        <v>3.4813023459495926E-2</v>
      </c>
      <c r="F11" s="178">
        <f>IF(('Fig 7.13'!G11/'Fig 7.13'!G$14)=0,"",('Fig 7.13'!G11/'Fig 7.13'!G$14))</f>
        <v>3.423869714789788E-2</v>
      </c>
      <c r="G11" s="178">
        <f>IF(('Fig 7.13'!H11/'Fig 7.13'!H$14)=0,"",('Fig 7.13'!H11/'Fig 7.13'!H$14))</f>
        <v>3.3177121403814534E-2</v>
      </c>
    </row>
    <row r="12" spans="1:8" x14ac:dyDescent="0.25">
      <c r="A12" s="91" t="str">
        <f>'Fig 7.13'!B12</f>
        <v>Custos Indiretos</v>
      </c>
      <c r="B12" s="177">
        <f>IF(('Fig 7.13'!C12/'Fig 7.13'!C$14)=0,"",('Fig 7.13'!C12/'Fig 7.13'!C$14))</f>
        <v>8.4001922705974924E-2</v>
      </c>
      <c r="C12" s="177">
        <f>IF(('Fig 7.13'!D12/'Fig 7.13'!D$14)=0,"",('Fig 7.13'!D12/'Fig 7.13'!D$14))</f>
        <v>9.4880026812984797E-2</v>
      </c>
      <c r="D12" s="177">
        <f>IF(('Fig 7.13'!E12/'Fig 7.13'!E$14)=0,"",('Fig 7.13'!E12/'Fig 7.13'!E$14))</f>
        <v>9.1345913012990526E-2</v>
      </c>
      <c r="E12" s="177">
        <f>IF(('Fig 7.13'!F12/'Fig 7.13'!F$14)=0,"",('Fig 7.13'!F12/'Fig 7.13'!F$14))</f>
        <v>8.915215964450976E-2</v>
      </c>
      <c r="F12" s="177">
        <f>IF(('Fig 7.13'!G12/'Fig 7.13'!G$14)=0,"",('Fig 7.13'!G12/'Fig 7.13'!G$14))</f>
        <v>8.808409440816288E-2</v>
      </c>
      <c r="G12" s="177">
        <f>IF(('Fig 7.13'!H12/'Fig 7.13'!H$14)=0,"",('Fig 7.13'!H12/'Fig 7.13'!H$14))</f>
        <v>8.7584719192793287E-2</v>
      </c>
    </row>
    <row r="13" spans="1:8" x14ac:dyDescent="0.25">
      <c r="A13" s="92" t="str">
        <f>'Fig 7.13'!B13</f>
        <v>Despesas Operacionais dos Serviços Aéreos Públicos</v>
      </c>
      <c r="B13" s="178">
        <f>IF(('Fig 7.13'!C13/'Fig 7.13'!C$14)=0,"",('Fig 7.13'!C13/'Fig 7.13'!C$14))</f>
        <v>0.20295314284767954</v>
      </c>
      <c r="C13" s="178">
        <f>IF(('Fig 7.13'!D13/'Fig 7.13'!D$14)=0,"",('Fig 7.13'!D13/'Fig 7.13'!D$14))</f>
        <v>0.20960791505757337</v>
      </c>
      <c r="D13" s="178">
        <f>IF(('Fig 7.13'!E13/'Fig 7.13'!E$14)=0,"",('Fig 7.13'!E13/'Fig 7.13'!E$14))</f>
        <v>0.18922460243147293</v>
      </c>
      <c r="E13" s="178">
        <f>IF(('Fig 7.13'!F13/'Fig 7.13'!F$14)=0,"",('Fig 7.13'!F13/'Fig 7.13'!F$14))</f>
        <v>0.17019189060743911</v>
      </c>
      <c r="F13" s="178">
        <f>IF(('Fig 7.13'!G13/'Fig 7.13'!G$14)=0,"",('Fig 7.13'!G13/'Fig 7.13'!G$14))</f>
        <v>0.17613895961225706</v>
      </c>
      <c r="G13" s="178">
        <f>IF(('Fig 7.13'!H13/'Fig 7.13'!H$14)=0,"",('Fig 7.13'!H13/'Fig 7.13'!H$14))</f>
        <v>0.1676525305268769</v>
      </c>
    </row>
    <row r="14" spans="1:8" x14ac:dyDescent="0.25">
      <c r="A14" s="93" t="s">
        <v>103</v>
      </c>
      <c r="B14" s="97">
        <f>'Fig 7.13'!C14/'Fig 7.13'!C$14</f>
        <v>1</v>
      </c>
      <c r="C14" s="97">
        <f>'Fig 7.13'!D14/'Fig 7.13'!D$14</f>
        <v>1</v>
      </c>
      <c r="D14" s="97">
        <f>'Fig 7.13'!E14/'Fig 7.13'!E$14</f>
        <v>1</v>
      </c>
      <c r="E14" s="97">
        <f>'Fig 7.13'!F14/'Fig 7.13'!F$14</f>
        <v>1</v>
      </c>
      <c r="F14" s="97">
        <f>'Fig 7.13'!G14/'Fig 7.13'!G$14</f>
        <v>1</v>
      </c>
      <c r="G14" s="97">
        <f>'Fig 7.13'!H14/'Fig 7.13'!H$14</f>
        <v>1</v>
      </c>
    </row>
  </sheetData>
  <mergeCells count="2">
    <mergeCell ref="A3:H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Plan155"/>
  <dimension ref="A1:K40"/>
  <sheetViews>
    <sheetView showGridLines="0" workbookViewId="0">
      <selection activeCell="D21" sqref="D21"/>
    </sheetView>
  </sheetViews>
  <sheetFormatPr defaultRowHeight="15" x14ac:dyDescent="0.25"/>
  <cols>
    <col min="1" max="1" width="19.7109375" bestFit="1" customWidth="1"/>
    <col min="2" max="2" width="14.28515625" bestFit="1" customWidth="1"/>
    <col min="3" max="6" width="10.42578125" customWidth="1"/>
    <col min="7" max="7" width="9.7109375" customWidth="1"/>
    <col min="8" max="8" width="8.5703125" customWidth="1"/>
    <col min="9" max="9" width="8.5703125" style="301" customWidth="1"/>
  </cols>
  <sheetData>
    <row r="1" spans="1:11" x14ac:dyDescent="0.25">
      <c r="C1" s="77"/>
      <c r="D1" s="77"/>
      <c r="E1" s="77"/>
      <c r="F1" s="77"/>
      <c r="G1" s="77" t="s">
        <v>721</v>
      </c>
      <c r="H1" s="77" t="s">
        <v>1469</v>
      </c>
      <c r="I1" s="77"/>
    </row>
    <row r="3" spans="1:11" x14ac:dyDescent="0.25">
      <c r="A3" s="364" t="str">
        <f>"Tabela Referente à "&amp;G1</f>
        <v>Tabela Referente à Figura 7.15</v>
      </c>
      <c r="B3" s="364"/>
      <c r="C3" s="364"/>
      <c r="D3" s="364"/>
      <c r="E3" s="364"/>
      <c r="F3" s="364"/>
      <c r="G3" s="364"/>
      <c r="H3" s="364"/>
      <c r="I3" s="160"/>
    </row>
    <row r="4" spans="1:11" ht="14.25" customHeight="1" x14ac:dyDescent="0.25">
      <c r="A4" s="376" t="str">
        <f>H1&amp;" (Bilhões de R$)"</f>
        <v>Evolução dos custos e despesas de voo por empresa, 2017 a 2019 (Bilhões de R$)</v>
      </c>
      <c r="B4" s="376"/>
      <c r="C4" s="376"/>
      <c r="D4" s="376"/>
      <c r="E4" s="376"/>
      <c r="F4" s="376"/>
      <c r="G4" s="376"/>
      <c r="H4" s="376"/>
      <c r="I4" s="206"/>
    </row>
    <row r="5" spans="1:11" x14ac:dyDescent="0.25">
      <c r="A5" s="93" t="s">
        <v>7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102</v>
      </c>
      <c r="G5" s="90" t="s">
        <v>6</v>
      </c>
      <c r="H5" s="90" t="s">
        <v>10</v>
      </c>
      <c r="I5" s="206"/>
    </row>
    <row r="6" spans="1:11" s="308" customFormat="1" x14ac:dyDescent="0.25">
      <c r="A6" s="309">
        <v>2009</v>
      </c>
      <c r="B6" s="162">
        <v>9.4200626499200002</v>
      </c>
      <c r="C6" s="162">
        <v>5.5409747276200001</v>
      </c>
      <c r="D6" s="162">
        <v>0.51478265472000007</v>
      </c>
      <c r="E6" s="162">
        <v>0.49082169345000004</v>
      </c>
      <c r="F6" s="162">
        <v>0.18997279430999994</v>
      </c>
      <c r="G6" s="162">
        <v>1.1607471328999992</v>
      </c>
      <c r="H6" s="162">
        <v>17.317361652919999</v>
      </c>
      <c r="I6" s="206"/>
      <c r="J6" s="113"/>
    </row>
    <row r="7" spans="1:11" s="308" customFormat="1" x14ac:dyDescent="0.25">
      <c r="A7" s="310">
        <v>2010</v>
      </c>
      <c r="B7" s="163">
        <v>10.758784300309998</v>
      </c>
      <c r="C7" s="163">
        <v>6.3177487379999997</v>
      </c>
      <c r="D7" s="163">
        <v>0.92085988700999999</v>
      </c>
      <c r="E7" s="163">
        <v>0.63670302726000005</v>
      </c>
      <c r="F7" s="163">
        <v>0.53809511356000006</v>
      </c>
      <c r="G7" s="163">
        <v>1.6745424625900043</v>
      </c>
      <c r="H7" s="163">
        <v>20.846733528730002</v>
      </c>
      <c r="I7" s="206"/>
      <c r="J7" s="113"/>
    </row>
    <row r="8" spans="1:11" s="308" customFormat="1" x14ac:dyDescent="0.25">
      <c r="A8" s="309">
        <v>2011</v>
      </c>
      <c r="B8" s="162">
        <v>11.96518548325</v>
      </c>
      <c r="C8" s="162">
        <v>7.4171044305200011</v>
      </c>
      <c r="D8" s="162">
        <v>1.6968511368199999</v>
      </c>
      <c r="E8" s="162">
        <v>0.87406037049000018</v>
      </c>
      <c r="F8" s="162">
        <v>0.65109497863999999</v>
      </c>
      <c r="G8" s="162">
        <v>2.8232073076400006</v>
      </c>
      <c r="H8" s="162">
        <v>25.427503707360003</v>
      </c>
      <c r="I8" s="206"/>
      <c r="J8" s="113"/>
    </row>
    <row r="9" spans="1:11" s="308" customFormat="1" x14ac:dyDescent="0.25">
      <c r="A9" s="310">
        <v>2012</v>
      </c>
      <c r="B9" s="163">
        <v>14.004755529839999</v>
      </c>
      <c r="C9" s="163">
        <v>7.8727645652299998</v>
      </c>
      <c r="D9" s="163">
        <v>2.5985629659099998</v>
      </c>
      <c r="E9" s="163">
        <v>1.37046551689</v>
      </c>
      <c r="F9" s="163">
        <v>0.85250128315000007</v>
      </c>
      <c r="G9" s="163">
        <v>2.9545557116499985</v>
      </c>
      <c r="H9" s="163">
        <v>29.653605572669996</v>
      </c>
      <c r="I9" s="206"/>
      <c r="J9" s="113"/>
    </row>
    <row r="10" spans="1:11" s="308" customFormat="1" x14ac:dyDescent="0.25">
      <c r="A10" s="309">
        <v>2013</v>
      </c>
      <c r="B10" s="162">
        <v>14.61279642323</v>
      </c>
      <c r="C10" s="162">
        <v>8.7452608569700008</v>
      </c>
      <c r="D10" s="162">
        <v>3.43050338245</v>
      </c>
      <c r="E10" s="162">
        <v>1.74592074458</v>
      </c>
      <c r="F10" s="162">
        <v>1.0382639010000001</v>
      </c>
      <c r="G10" s="162">
        <v>1.9829144980700022</v>
      </c>
      <c r="H10" s="162">
        <v>31.555659806300003</v>
      </c>
      <c r="I10" s="206"/>
      <c r="J10" s="113"/>
    </row>
    <row r="11" spans="1:11" x14ac:dyDescent="0.25">
      <c r="A11" s="310">
        <v>2014</v>
      </c>
      <c r="B11" s="163">
        <v>14.962691500889996</v>
      </c>
      <c r="C11" s="163">
        <v>9.5856633111299985</v>
      </c>
      <c r="D11" s="163">
        <v>5.0157849276999995</v>
      </c>
      <c r="E11" s="163">
        <v>2.1823773414000001</v>
      </c>
      <c r="F11" s="163">
        <v>1.0145445655000001</v>
      </c>
      <c r="G11" s="163">
        <v>0.52710204027000174</v>
      </c>
      <c r="H11" s="163">
        <v>33.288163686889995</v>
      </c>
      <c r="I11" s="206"/>
      <c r="J11" s="113"/>
    </row>
    <row r="12" spans="1:11" x14ac:dyDescent="0.25">
      <c r="A12" s="309">
        <v>2015</v>
      </c>
      <c r="B12" s="162">
        <v>14.69444762196</v>
      </c>
      <c r="C12" s="162">
        <v>9.6936872672999979</v>
      </c>
      <c r="D12" s="162">
        <v>6.6285335349099999</v>
      </c>
      <c r="E12" s="162">
        <v>2.4949460000000001</v>
      </c>
      <c r="F12" s="162">
        <v>1.0369148216399999</v>
      </c>
      <c r="G12" s="162">
        <v>0.42603321906000247</v>
      </c>
      <c r="H12" s="162">
        <v>34.974562464870004</v>
      </c>
      <c r="I12" s="206"/>
      <c r="J12" s="113"/>
    </row>
    <row r="13" spans="1:11" x14ac:dyDescent="0.25">
      <c r="A13" s="310">
        <v>2016</v>
      </c>
      <c r="B13" s="163">
        <v>14.62968183982</v>
      </c>
      <c r="C13" s="163">
        <v>8.7049039255799983</v>
      </c>
      <c r="D13" s="163">
        <v>6.5541755589999999</v>
      </c>
      <c r="E13" s="163">
        <v>2.8015129999999999</v>
      </c>
      <c r="F13" s="163">
        <v>0.90891183048000002</v>
      </c>
      <c r="G13" s="163">
        <v>0.37715698769999761</v>
      </c>
      <c r="H13" s="163">
        <v>33.976343142579999</v>
      </c>
      <c r="I13" s="206"/>
      <c r="J13" s="113"/>
    </row>
    <row r="14" spans="1:11" x14ac:dyDescent="0.25">
      <c r="A14" s="309">
        <v>2017</v>
      </c>
      <c r="B14" s="162">
        <v>14.06064682023</v>
      </c>
      <c r="C14" s="162">
        <v>9.1609930820500001</v>
      </c>
      <c r="D14" s="162">
        <v>6.9649145937099997</v>
      </c>
      <c r="E14" s="162">
        <v>3.5310813300000001</v>
      </c>
      <c r="F14" s="162">
        <v>0.90029099966000004</v>
      </c>
      <c r="G14" s="162">
        <v>0</v>
      </c>
      <c r="H14" s="162">
        <v>34.617926825650002</v>
      </c>
      <c r="I14" s="206"/>
      <c r="J14" s="113"/>
    </row>
    <row r="15" spans="1:11" x14ac:dyDescent="0.25">
      <c r="A15" s="310">
        <v>2018</v>
      </c>
      <c r="B15" s="163">
        <v>15.683581086049999</v>
      </c>
      <c r="C15" s="163">
        <v>9.4066305303199993</v>
      </c>
      <c r="D15" s="163">
        <v>7.8397146502299995</v>
      </c>
      <c r="E15" s="163">
        <v>4.5935717292899989</v>
      </c>
      <c r="F15" s="163">
        <v>2.9054917722200004</v>
      </c>
      <c r="G15" s="163">
        <v>0</v>
      </c>
      <c r="H15" s="163">
        <v>40.42898976811</v>
      </c>
      <c r="I15" s="206"/>
      <c r="J15" s="113"/>
    </row>
    <row r="16" spans="1:11" x14ac:dyDescent="0.25">
      <c r="A16" s="309">
        <v>2019</v>
      </c>
      <c r="B16" s="162">
        <v>18.260016483320001</v>
      </c>
      <c r="C16" s="162">
        <v>11.341097700200001</v>
      </c>
      <c r="D16" s="162">
        <v>11.784065318359998</v>
      </c>
      <c r="E16" s="162">
        <v>1.0989997602399999</v>
      </c>
      <c r="F16" s="162">
        <v>1.1479883645199997</v>
      </c>
      <c r="G16" s="162">
        <v>0</v>
      </c>
      <c r="H16" s="162">
        <v>43.632167626640005</v>
      </c>
      <c r="I16" s="206"/>
      <c r="J16" s="206"/>
      <c r="K16" s="113"/>
    </row>
    <row r="17" spans="1:11" x14ac:dyDescent="0.25">
      <c r="A17" s="98"/>
      <c r="B17" s="98"/>
      <c r="C17" s="98"/>
      <c r="D17" s="98"/>
      <c r="E17" s="98"/>
      <c r="F17" s="98"/>
      <c r="G17" s="98"/>
      <c r="H17" s="98"/>
      <c r="J17" s="113"/>
      <c r="K17" s="113"/>
    </row>
    <row r="18" spans="1:11" x14ac:dyDescent="0.25">
      <c r="A18" t="s">
        <v>431</v>
      </c>
      <c r="B18" s="206"/>
      <c r="C18" s="206"/>
      <c r="D18" s="206"/>
      <c r="E18" s="206"/>
      <c r="F18" s="206"/>
      <c r="G18" s="206"/>
      <c r="H18" s="206"/>
      <c r="J18" s="113"/>
      <c r="K18" s="113"/>
    </row>
    <row r="19" spans="1:11" x14ac:dyDescent="0.25">
      <c r="F19" s="206"/>
      <c r="G19" s="146"/>
      <c r="J19" s="113"/>
      <c r="K19" s="113"/>
    </row>
    <row r="20" spans="1:11" x14ac:dyDescent="0.25">
      <c r="B20" s="72"/>
      <c r="C20" s="72"/>
      <c r="D20" s="72"/>
      <c r="E20" s="72"/>
      <c r="F20" s="72"/>
      <c r="G20" s="146"/>
      <c r="J20" s="113"/>
      <c r="K20" s="113"/>
    </row>
    <row r="21" spans="1:11" x14ac:dyDescent="0.25">
      <c r="A21" s="308"/>
      <c r="B21" s="72"/>
      <c r="C21" s="72"/>
      <c r="D21" s="72"/>
      <c r="E21" s="72"/>
      <c r="F21" s="72"/>
      <c r="G21" s="146"/>
      <c r="J21" s="77"/>
      <c r="K21" s="113"/>
    </row>
    <row r="22" spans="1:11" x14ac:dyDescent="0.25">
      <c r="A22" s="308"/>
      <c r="B22" s="72"/>
      <c r="C22" s="72"/>
      <c r="D22" s="72"/>
      <c r="E22" s="72"/>
      <c r="F22" s="72"/>
      <c r="G22" s="146"/>
      <c r="K22" s="113"/>
    </row>
    <row r="23" spans="1:11" x14ac:dyDescent="0.25">
      <c r="A23" s="308"/>
      <c r="B23" s="72"/>
      <c r="C23" s="72"/>
      <c r="D23" s="72"/>
      <c r="E23" s="72"/>
      <c r="F23" s="72"/>
      <c r="G23" s="146"/>
    </row>
    <row r="24" spans="1:11" x14ac:dyDescent="0.25">
      <c r="A24" s="308"/>
      <c r="B24" s="72"/>
      <c r="C24" s="72"/>
      <c r="D24" s="72"/>
      <c r="E24" s="72"/>
      <c r="F24" s="72"/>
      <c r="G24" s="146"/>
    </row>
    <row r="25" spans="1:11" x14ac:dyDescent="0.25">
      <c r="A25" s="308"/>
      <c r="B25" s="72"/>
      <c r="C25" s="72"/>
      <c r="D25" s="72"/>
      <c r="E25" s="72"/>
      <c r="F25" s="72"/>
      <c r="G25" s="146"/>
    </row>
    <row r="26" spans="1:11" x14ac:dyDescent="0.25">
      <c r="A26" s="308"/>
      <c r="B26" s="72"/>
      <c r="C26" s="72"/>
      <c r="D26" s="72"/>
      <c r="E26" s="72"/>
      <c r="F26" s="72"/>
      <c r="G26" s="146"/>
    </row>
    <row r="27" spans="1:11" x14ac:dyDescent="0.25">
      <c r="A27" s="308"/>
      <c r="B27" s="72"/>
      <c r="C27" s="72"/>
      <c r="D27" s="72"/>
      <c r="E27" s="72"/>
      <c r="F27" s="72"/>
      <c r="G27" s="146"/>
    </row>
    <row r="28" spans="1:11" x14ac:dyDescent="0.25">
      <c r="A28" s="308"/>
      <c r="B28" s="72"/>
      <c r="C28" s="72"/>
      <c r="D28" s="72"/>
      <c r="E28" s="72"/>
      <c r="F28" s="72"/>
      <c r="G28" s="146"/>
    </row>
    <row r="29" spans="1:11" x14ac:dyDescent="0.25">
      <c r="A29" s="308"/>
      <c r="B29" s="72"/>
      <c r="C29" s="72"/>
      <c r="D29" s="72"/>
      <c r="E29" s="72"/>
      <c r="F29" s="72"/>
      <c r="G29" s="146"/>
    </row>
    <row r="30" spans="1:11" x14ac:dyDescent="0.25">
      <c r="A30" s="308"/>
      <c r="B30" s="308"/>
      <c r="C30" s="308"/>
      <c r="D30" s="308"/>
      <c r="E30" s="308"/>
      <c r="F30" s="308"/>
      <c r="G30" s="146"/>
    </row>
    <row r="31" spans="1:11" x14ac:dyDescent="0.25">
      <c r="G31" s="11"/>
    </row>
    <row r="32" spans="1:11" x14ac:dyDescent="0.25">
      <c r="G32" s="11"/>
    </row>
    <row r="33" spans="7:7" x14ac:dyDescent="0.25">
      <c r="G33" s="11"/>
    </row>
    <row r="34" spans="7:7" x14ac:dyDescent="0.25">
      <c r="G34" s="11"/>
    </row>
    <row r="35" spans="7:7" x14ac:dyDescent="0.25">
      <c r="G35" s="11"/>
    </row>
    <row r="36" spans="7:7" x14ac:dyDescent="0.25">
      <c r="G36" s="11"/>
    </row>
    <row r="37" spans="7:7" x14ac:dyDescent="0.25">
      <c r="G37" s="11"/>
    </row>
    <row r="38" spans="7:7" x14ac:dyDescent="0.25">
      <c r="G38" s="11"/>
    </row>
    <row r="39" spans="7:7" x14ac:dyDescent="0.25">
      <c r="G39" s="11"/>
    </row>
    <row r="40" spans="7:7" x14ac:dyDescent="0.25">
      <c r="G40" s="1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Plan156"/>
  <dimension ref="A1:O16"/>
  <sheetViews>
    <sheetView showGridLines="0" workbookViewId="0">
      <selection activeCell="A16" sqref="A16:G16"/>
    </sheetView>
  </sheetViews>
  <sheetFormatPr defaultRowHeight="15" x14ac:dyDescent="0.25"/>
  <cols>
    <col min="1" max="1" width="5.42578125" customWidth="1"/>
    <col min="2" max="3" width="12.28515625" customWidth="1"/>
    <col min="4" max="4" width="10.140625" bestFit="1" customWidth="1"/>
    <col min="5" max="5" width="13.28515625" bestFit="1" customWidth="1"/>
    <col min="6" max="6" width="12.28515625" customWidth="1"/>
    <col min="7" max="7" width="12.28515625" style="225" customWidth="1"/>
    <col min="8" max="8" width="9.85546875" bestFit="1" customWidth="1"/>
    <col min="9" max="9" width="13.42578125" customWidth="1"/>
  </cols>
  <sheetData>
    <row r="1" spans="1:15" x14ac:dyDescent="0.25">
      <c r="C1" s="77"/>
      <c r="D1" s="77"/>
      <c r="E1" s="77"/>
      <c r="F1" s="77"/>
      <c r="G1" s="77" t="s">
        <v>428</v>
      </c>
      <c r="H1" s="77" t="s">
        <v>1470</v>
      </c>
    </row>
    <row r="3" spans="1:15" x14ac:dyDescent="0.25">
      <c r="A3" s="364" t="str">
        <f>"Tabela Referente à "&amp;G1</f>
        <v>Tabela Referente à Figura 7.16</v>
      </c>
      <c r="B3" s="364"/>
      <c r="C3" s="364"/>
      <c r="D3" s="364"/>
      <c r="E3" s="364"/>
      <c r="F3" s="364"/>
      <c r="G3" s="224"/>
    </row>
    <row r="4" spans="1:15" ht="15" customHeight="1" x14ac:dyDescent="0.25">
      <c r="A4" s="377" t="str">
        <f>H1</f>
        <v>Resultado Financeiro (R$ 1.000,00) da indústria, 2015 a 2019</v>
      </c>
      <c r="B4" s="377"/>
      <c r="C4" s="377"/>
      <c r="D4" s="377"/>
      <c r="E4" s="377"/>
      <c r="F4" s="377"/>
      <c r="G4" s="377"/>
      <c r="H4" s="377"/>
    </row>
    <row r="5" spans="1:15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6</v>
      </c>
      <c r="H5" s="90" t="s">
        <v>10</v>
      </c>
    </row>
    <row r="6" spans="1:15" x14ac:dyDescent="0.25">
      <c r="A6" s="132" t="s">
        <v>44</v>
      </c>
      <c r="B6" s="88">
        <v>1693582</v>
      </c>
      <c r="C6" s="88">
        <v>169135</v>
      </c>
      <c r="D6" s="88">
        <v>-11584</v>
      </c>
      <c r="E6" s="88">
        <v>-2114.84357</v>
      </c>
      <c r="F6" s="88">
        <v>8687</v>
      </c>
      <c r="G6" s="88">
        <v>17999</v>
      </c>
      <c r="H6" s="88">
        <v>1875704.15643</v>
      </c>
    </row>
    <row r="7" spans="1:15" x14ac:dyDescent="0.25">
      <c r="A7" s="174" t="s">
        <v>45</v>
      </c>
      <c r="B7" s="86">
        <v>207626</v>
      </c>
      <c r="C7" s="86">
        <v>-240835</v>
      </c>
      <c r="D7" s="86">
        <v>-44368</v>
      </c>
      <c r="E7" s="86">
        <v>-23724</v>
      </c>
      <c r="F7" s="86">
        <v>3425</v>
      </c>
      <c r="G7" s="86">
        <v>-83919</v>
      </c>
      <c r="H7" s="86">
        <v>-181795</v>
      </c>
    </row>
    <row r="8" spans="1:15" x14ac:dyDescent="0.25">
      <c r="A8" s="132" t="s">
        <v>3</v>
      </c>
      <c r="B8" s="88">
        <v>-976571</v>
      </c>
      <c r="C8" s="88">
        <v>-499940</v>
      </c>
      <c r="D8" s="88">
        <v>-76847</v>
      </c>
      <c r="E8" s="88">
        <v>-48325</v>
      </c>
      <c r="F8" s="88">
        <v>1270</v>
      </c>
      <c r="G8" s="88">
        <v>-155215</v>
      </c>
      <c r="H8" s="88">
        <v>-1755628</v>
      </c>
    </row>
    <row r="9" spans="1:15" x14ac:dyDescent="0.25">
      <c r="A9" s="174" t="s">
        <v>4</v>
      </c>
      <c r="B9" s="86">
        <v>-917795</v>
      </c>
      <c r="C9" s="86">
        <v>-439153</v>
      </c>
      <c r="D9" s="86">
        <v>-95346</v>
      </c>
      <c r="E9" s="86">
        <v>-51437</v>
      </c>
      <c r="F9" s="86">
        <v>-2383</v>
      </c>
      <c r="G9" s="86">
        <v>-165934</v>
      </c>
      <c r="H9" s="86">
        <v>-1672048</v>
      </c>
    </row>
    <row r="10" spans="1:15" x14ac:dyDescent="0.25">
      <c r="A10" s="132" t="s">
        <v>392</v>
      </c>
      <c r="B10" s="88">
        <v>-1197546</v>
      </c>
      <c r="C10" s="88">
        <v>-734546</v>
      </c>
      <c r="D10" s="88">
        <v>-143300</v>
      </c>
      <c r="E10" s="88">
        <v>-87309</v>
      </c>
      <c r="F10" s="88">
        <v>-10033</v>
      </c>
      <c r="G10" s="88">
        <v>-107425</v>
      </c>
      <c r="H10" s="88">
        <v>-2280159</v>
      </c>
    </row>
    <row r="11" spans="1:15" x14ac:dyDescent="0.25">
      <c r="A11" s="174" t="s">
        <v>410</v>
      </c>
      <c r="B11" s="86">
        <v>-637572</v>
      </c>
      <c r="C11" s="86">
        <v>-1175227</v>
      </c>
      <c r="D11" s="86">
        <v>-269929</v>
      </c>
      <c r="E11" s="86">
        <v>-141630</v>
      </c>
      <c r="F11" s="86">
        <v>8242</v>
      </c>
      <c r="G11" s="86">
        <v>0</v>
      </c>
      <c r="H11" s="86">
        <v>-2216116</v>
      </c>
    </row>
    <row r="12" spans="1:15" x14ac:dyDescent="0.25">
      <c r="A12" s="132" t="s">
        <v>482</v>
      </c>
      <c r="B12" s="88">
        <v>-1755766.9807799999</v>
      </c>
      <c r="C12" s="88">
        <v>-2308734.8139999998</v>
      </c>
      <c r="D12" s="88">
        <v>-492457.56549000001</v>
      </c>
      <c r="E12" s="88">
        <v>-139757.152</v>
      </c>
      <c r="F12" s="88">
        <v>-44634.852340000005</v>
      </c>
      <c r="G12" s="88">
        <v>0</v>
      </c>
      <c r="H12" s="88">
        <v>-4741351.3646099996</v>
      </c>
      <c r="L12" s="302"/>
      <c r="M12" s="302"/>
      <c r="N12" s="302"/>
      <c r="O12" s="302"/>
    </row>
    <row r="13" spans="1:15" x14ac:dyDescent="0.25">
      <c r="A13" s="174" t="s">
        <v>515</v>
      </c>
      <c r="B13" s="86">
        <v>742896.07095000008</v>
      </c>
      <c r="C13" s="86">
        <v>-197382.17902000001</v>
      </c>
      <c r="D13" s="86">
        <v>-672470.31380999996</v>
      </c>
      <c r="E13" s="86">
        <v>-231065</v>
      </c>
      <c r="F13" s="86">
        <v>9101.8489300000001</v>
      </c>
      <c r="G13" s="86">
        <v>0</v>
      </c>
      <c r="H13" s="86">
        <v>-348919.57294999994</v>
      </c>
      <c r="I13" s="113">
        <f>H13/H12-1</f>
        <v>-0.92640925632418292</v>
      </c>
    </row>
    <row r="14" spans="1:15" x14ac:dyDescent="0.25">
      <c r="A14" s="132" t="s">
        <v>696</v>
      </c>
      <c r="B14" s="88">
        <v>-115566.03170000001</v>
      </c>
      <c r="C14" s="88">
        <v>-793738.31628000003</v>
      </c>
      <c r="D14" s="88">
        <v>-493380.31279</v>
      </c>
      <c r="E14" s="88">
        <v>-178622.07999999999</v>
      </c>
      <c r="F14" s="88">
        <v>-13685.745359999999</v>
      </c>
      <c r="G14" s="88">
        <v>0</v>
      </c>
      <c r="H14" s="88">
        <v>-1594992.4861300001</v>
      </c>
      <c r="I14" s="113">
        <f>H14/H13-1</f>
        <v>3.5712324838783465</v>
      </c>
    </row>
    <row r="15" spans="1:15" x14ac:dyDescent="0.25">
      <c r="A15" s="174" t="s">
        <v>819</v>
      </c>
      <c r="B15" s="86">
        <v>-1410754.4601500002</v>
      </c>
      <c r="C15" s="86">
        <v>-1339693.4203699999</v>
      </c>
      <c r="D15" s="86">
        <v>-2032215.2845899998</v>
      </c>
      <c r="E15" s="86">
        <v>-82543.460000000006</v>
      </c>
      <c r="F15" s="86">
        <v>-44264.633099999999</v>
      </c>
      <c r="G15" s="86">
        <v>0</v>
      </c>
      <c r="H15" s="86">
        <v>-4909471.2582099997</v>
      </c>
    </row>
    <row r="16" spans="1:15" x14ac:dyDescent="0.25">
      <c r="A16" s="132" t="s">
        <v>1362</v>
      </c>
      <c r="B16" s="88">
        <v>-421462.50492000004</v>
      </c>
      <c r="C16" s="88">
        <v>-1389951.0145899998</v>
      </c>
      <c r="D16" s="88">
        <v>-1216231.8899400001</v>
      </c>
      <c r="E16" s="88">
        <v>-34131.974000000002</v>
      </c>
      <c r="F16" s="88">
        <v>36393.983479999995</v>
      </c>
      <c r="G16" s="88"/>
      <c r="H16" s="88">
        <v>-3025383.3999700001</v>
      </c>
    </row>
  </sheetData>
  <mergeCells count="2">
    <mergeCell ref="A3:F3"/>
    <mergeCell ref="A4:H4"/>
  </mergeCells>
  <phoneticPr fontId="21" type="noConversion"/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Plan157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6" customWidth="1"/>
    <col min="2" max="6" width="12.28515625" customWidth="1"/>
    <col min="7" max="7" width="18" bestFit="1" customWidth="1"/>
    <col min="8" max="8" width="18" customWidth="1"/>
  </cols>
  <sheetData>
    <row r="1" spans="1:8" x14ac:dyDescent="0.25">
      <c r="C1" s="77"/>
      <c r="D1" s="77"/>
      <c r="G1" s="77" t="s">
        <v>434</v>
      </c>
      <c r="H1" s="77" t="s">
        <v>1471</v>
      </c>
    </row>
    <row r="3" spans="1:8" x14ac:dyDescent="0.25">
      <c r="A3" s="364" t="str">
        <f>"Tabela Referente à "&amp;G1</f>
        <v>Tabela Referente à Figura 7.17</v>
      </c>
      <c r="B3" s="364"/>
      <c r="C3" s="364"/>
      <c r="D3" s="364"/>
      <c r="E3" s="364"/>
      <c r="F3" s="364"/>
    </row>
    <row r="4" spans="1:8" ht="15" customHeight="1" x14ac:dyDescent="0.25">
      <c r="A4" s="377" t="str">
        <f>H1</f>
        <v>Resultado Financeiro (R$ 1.000,00) por empresa, 2017 a 2019</v>
      </c>
      <c r="B4" s="377"/>
      <c r="C4" s="377"/>
      <c r="D4" s="377"/>
      <c r="E4" s="377"/>
      <c r="F4" s="377"/>
      <c r="G4" s="377"/>
      <c r="H4" s="377"/>
    </row>
    <row r="5" spans="1:8" x14ac:dyDescent="0.25">
      <c r="A5" s="85" t="s">
        <v>20</v>
      </c>
      <c r="B5" s="90" t="str">
        <f>'Fig 7.16'!B5</f>
        <v>Latam</v>
      </c>
      <c r="C5" s="90" t="str">
        <f>'Fig 7.16'!C5</f>
        <v>Gol</v>
      </c>
      <c r="D5" s="90" t="str">
        <f>'Fig 7.16'!D5</f>
        <v>Azul</v>
      </c>
      <c r="E5" s="90" t="str">
        <f>'Fig 7.16'!E5</f>
        <v>Avianca Brasil</v>
      </c>
      <c r="F5" s="90" t="str">
        <f>'Fig 7.16'!F5</f>
        <v>Absa</v>
      </c>
      <c r="G5" s="90" t="str">
        <f>'Fig 7.16'!G5</f>
        <v>Outras</v>
      </c>
      <c r="H5" s="90" t="str">
        <f>'Fig 7.16'!H5</f>
        <v>Indústria</v>
      </c>
    </row>
    <row r="6" spans="1:8" x14ac:dyDescent="0.25">
      <c r="A6" s="132" t="str">
        <f>'Fig 7.16'!A6</f>
        <v>2009</v>
      </c>
      <c r="B6" s="88">
        <f>'Fig 7.16'!B6</f>
        <v>1693582</v>
      </c>
      <c r="C6" s="88">
        <f>'Fig 7.16'!C6</f>
        <v>169135</v>
      </c>
      <c r="D6" s="88">
        <f>'Fig 7.16'!D6</f>
        <v>-11584</v>
      </c>
      <c r="E6" s="88">
        <f>'Fig 7.16'!E6</f>
        <v>-2114.84357</v>
      </c>
      <c r="F6" s="88">
        <f>'Fig 7.16'!F6</f>
        <v>8687</v>
      </c>
      <c r="G6" s="88">
        <f>'Fig 7.16'!G6</f>
        <v>17999</v>
      </c>
      <c r="H6" s="88">
        <f>'Fig 7.16'!H6</f>
        <v>1875704.15643</v>
      </c>
    </row>
    <row r="7" spans="1:8" x14ac:dyDescent="0.25">
      <c r="A7" s="174" t="str">
        <f>'Fig 7.16'!A7</f>
        <v>2010</v>
      </c>
      <c r="B7" s="86">
        <f>'Fig 7.16'!B7</f>
        <v>207626</v>
      </c>
      <c r="C7" s="86">
        <f>'Fig 7.16'!C7</f>
        <v>-240835</v>
      </c>
      <c r="D7" s="86">
        <f>'Fig 7.16'!D7</f>
        <v>-44368</v>
      </c>
      <c r="E7" s="86">
        <f>'Fig 7.16'!E7</f>
        <v>-23724</v>
      </c>
      <c r="F7" s="86">
        <f>'Fig 7.16'!F7</f>
        <v>3425</v>
      </c>
      <c r="G7" s="86">
        <f>'Fig 7.16'!G7</f>
        <v>-83919</v>
      </c>
      <c r="H7" s="86">
        <f>'Fig 7.16'!H7</f>
        <v>-181795</v>
      </c>
    </row>
    <row r="8" spans="1:8" x14ac:dyDescent="0.25">
      <c r="A8" s="132" t="str">
        <f>'Fig 7.16'!A8</f>
        <v>2011</v>
      </c>
      <c r="B8" s="88">
        <f>'Fig 7.16'!B8</f>
        <v>-976571</v>
      </c>
      <c r="C8" s="88">
        <f>'Fig 7.16'!C8</f>
        <v>-499940</v>
      </c>
      <c r="D8" s="88">
        <f>'Fig 7.16'!D8</f>
        <v>-76847</v>
      </c>
      <c r="E8" s="88">
        <f>'Fig 7.16'!E8</f>
        <v>-48325</v>
      </c>
      <c r="F8" s="88">
        <f>'Fig 7.16'!F8</f>
        <v>1270</v>
      </c>
      <c r="G8" s="88">
        <f>'Fig 7.16'!G8</f>
        <v>-155215</v>
      </c>
      <c r="H8" s="88">
        <f>'Fig 7.16'!H8</f>
        <v>-1755628</v>
      </c>
    </row>
    <row r="9" spans="1:8" x14ac:dyDescent="0.25">
      <c r="A9" s="174" t="str">
        <f>'Fig 7.16'!A9</f>
        <v>2012</v>
      </c>
      <c r="B9" s="86">
        <f>'Fig 7.16'!B9</f>
        <v>-917795</v>
      </c>
      <c r="C9" s="86">
        <f>'Fig 7.16'!C9</f>
        <v>-439153</v>
      </c>
      <c r="D9" s="86">
        <f>'Fig 7.16'!D9</f>
        <v>-95346</v>
      </c>
      <c r="E9" s="86">
        <f>'Fig 7.16'!E9</f>
        <v>-51437</v>
      </c>
      <c r="F9" s="86">
        <f>'Fig 7.16'!F9</f>
        <v>-2383</v>
      </c>
      <c r="G9" s="86">
        <f>'Fig 7.16'!G9</f>
        <v>-165934</v>
      </c>
      <c r="H9" s="86">
        <f>'Fig 7.16'!H9</f>
        <v>-1672048</v>
      </c>
    </row>
    <row r="10" spans="1:8" x14ac:dyDescent="0.25">
      <c r="A10" s="132" t="str">
        <f>'Fig 7.16'!A10</f>
        <v>2013</v>
      </c>
      <c r="B10" s="88">
        <f>'Fig 7.16'!B10</f>
        <v>-1197546</v>
      </c>
      <c r="C10" s="88">
        <f>'Fig 7.16'!C10</f>
        <v>-734546</v>
      </c>
      <c r="D10" s="88">
        <f>'Fig 7.16'!D10</f>
        <v>-143300</v>
      </c>
      <c r="E10" s="88">
        <f>'Fig 7.16'!E10</f>
        <v>-87309</v>
      </c>
      <c r="F10" s="88">
        <f>'Fig 7.16'!F10</f>
        <v>-10033</v>
      </c>
      <c r="G10" s="88">
        <f>'Fig 7.16'!G10</f>
        <v>-107425</v>
      </c>
      <c r="H10" s="88">
        <f>'Fig 7.16'!H10</f>
        <v>-2280159</v>
      </c>
    </row>
    <row r="11" spans="1:8" x14ac:dyDescent="0.25">
      <c r="A11" s="174" t="str">
        <f>'Fig 7.16'!A11</f>
        <v>2014</v>
      </c>
      <c r="B11" s="86">
        <f>'Fig 7.16'!B11</f>
        <v>-637572</v>
      </c>
      <c r="C11" s="86">
        <f>'Fig 7.16'!C11</f>
        <v>-1175227</v>
      </c>
      <c r="D11" s="86">
        <f>'Fig 7.16'!D11</f>
        <v>-269929</v>
      </c>
      <c r="E11" s="86">
        <f>'Fig 7.16'!E11</f>
        <v>-141630</v>
      </c>
      <c r="F11" s="86">
        <f>'Fig 7.16'!F11</f>
        <v>8242</v>
      </c>
      <c r="G11" s="86">
        <f>'Fig 7.16'!G11</f>
        <v>0</v>
      </c>
      <c r="H11" s="86">
        <f>'Fig 7.16'!H11</f>
        <v>-2216116</v>
      </c>
    </row>
    <row r="12" spans="1:8" x14ac:dyDescent="0.25">
      <c r="A12" s="132" t="str">
        <f>'Fig 7.16'!A12</f>
        <v>2015</v>
      </c>
      <c r="B12" s="88">
        <f>'Fig 7.16'!B12</f>
        <v>-1755766.9807799999</v>
      </c>
      <c r="C12" s="88">
        <f>'Fig 7.16'!C12</f>
        <v>-2308734.8139999998</v>
      </c>
      <c r="D12" s="88">
        <f>'Fig 7.16'!D12</f>
        <v>-492457.56549000001</v>
      </c>
      <c r="E12" s="88">
        <f>'Fig 7.16'!E12</f>
        <v>-139757.152</v>
      </c>
      <c r="F12" s="88">
        <f>'Fig 7.16'!F12</f>
        <v>-44634.852340000005</v>
      </c>
      <c r="G12" s="88">
        <f>'Fig 7.16'!G12</f>
        <v>0</v>
      </c>
      <c r="H12" s="88">
        <f>'Fig 7.16'!H12</f>
        <v>-4741351.3646099996</v>
      </c>
    </row>
    <row r="13" spans="1:8" x14ac:dyDescent="0.25">
      <c r="A13" s="174" t="str">
        <f>'Fig 7.16'!A13</f>
        <v>2016</v>
      </c>
      <c r="B13" s="86">
        <f>'Fig 7.16'!B13</f>
        <v>742896.07095000008</v>
      </c>
      <c r="C13" s="86">
        <f>'Fig 7.16'!C13</f>
        <v>-197382.17902000001</v>
      </c>
      <c r="D13" s="86">
        <f>'Fig 7.16'!D13</f>
        <v>-672470.31380999996</v>
      </c>
      <c r="E13" s="86">
        <f>'Fig 7.16'!E13</f>
        <v>-231065</v>
      </c>
      <c r="F13" s="86">
        <f>'Fig 7.16'!F13</f>
        <v>9101.8489300000001</v>
      </c>
      <c r="G13" s="86">
        <f>'Fig 7.16'!G13</f>
        <v>0</v>
      </c>
      <c r="H13" s="86">
        <f>'Fig 7.16'!H13</f>
        <v>-348919.57294999994</v>
      </c>
    </row>
    <row r="14" spans="1:8" x14ac:dyDescent="0.25">
      <c r="A14" s="132" t="str">
        <f>'Fig 7.16'!A14</f>
        <v>2017</v>
      </c>
      <c r="B14" s="88">
        <f>'Fig 7.16'!B14</f>
        <v>-115566.03170000001</v>
      </c>
      <c r="C14" s="88">
        <f>'Fig 7.16'!C14</f>
        <v>-793738.31628000003</v>
      </c>
      <c r="D14" s="88">
        <f>'Fig 7.16'!D14</f>
        <v>-493380.31279</v>
      </c>
      <c r="E14" s="88">
        <f>'Fig 7.16'!E14</f>
        <v>-178622.07999999999</v>
      </c>
      <c r="F14" s="88">
        <f>'Fig 7.16'!F14</f>
        <v>-13685.745359999999</v>
      </c>
      <c r="G14" s="88">
        <f>'Fig 7.16'!G14</f>
        <v>0</v>
      </c>
      <c r="H14" s="88">
        <f>'Fig 7.16'!H14</f>
        <v>-1594992.4861300001</v>
      </c>
    </row>
    <row r="15" spans="1:8" x14ac:dyDescent="0.25">
      <c r="A15" s="174" t="str">
        <f>'Fig 7.16'!A15</f>
        <v>2018</v>
      </c>
      <c r="B15" s="86">
        <f>'Fig 7.16'!B15</f>
        <v>-1410754.4601500002</v>
      </c>
      <c r="C15" s="86">
        <f>'Fig 7.16'!C15</f>
        <v>-1339693.4203699999</v>
      </c>
      <c r="D15" s="86">
        <f>'Fig 7.16'!D15</f>
        <v>-2032215.2845899998</v>
      </c>
      <c r="E15" s="86">
        <f>'Fig 7.16'!E15</f>
        <v>-82543.460000000006</v>
      </c>
      <c r="F15" s="86">
        <f>'Fig 7.16'!F15</f>
        <v>-44264.633099999999</v>
      </c>
      <c r="G15" s="86">
        <f>'Fig 7.16'!G15</f>
        <v>0</v>
      </c>
      <c r="H15" s="86">
        <f>'Fig 7.16'!H15</f>
        <v>-4909471.2582099997</v>
      </c>
    </row>
    <row r="16" spans="1:8" x14ac:dyDescent="0.25">
      <c r="A16" s="132" t="str">
        <f>'Fig 7.16'!A16</f>
        <v>2019</v>
      </c>
      <c r="B16" s="88">
        <f>'Fig 7.16'!B16</f>
        <v>-421462.50492000004</v>
      </c>
      <c r="C16" s="88">
        <f>'Fig 7.16'!C16</f>
        <v>-1389951.0145899998</v>
      </c>
      <c r="D16" s="88">
        <f>'Fig 7.16'!D16</f>
        <v>-1216231.8899400001</v>
      </c>
      <c r="E16" s="88">
        <f>'Fig 7.16'!E16</f>
        <v>-34131.974000000002</v>
      </c>
      <c r="F16" s="88">
        <f>'Fig 7.16'!F16</f>
        <v>36393.983479999995</v>
      </c>
      <c r="G16" s="88">
        <f>'Fig 7.16'!G16</f>
        <v>0</v>
      </c>
      <c r="H16" s="88">
        <f>'Fig 7.16'!H16</f>
        <v>-3025383.3999700001</v>
      </c>
    </row>
  </sheetData>
  <mergeCells count="2">
    <mergeCell ref="A3:F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Plan158"/>
  <dimension ref="A1:O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3" width="9.85546875" bestFit="1" customWidth="1"/>
    <col min="4" max="4" width="8.28515625" bestFit="1" customWidth="1"/>
    <col min="5" max="5" width="13.28515625" bestFit="1" customWidth="1"/>
    <col min="6" max="6" width="13.28515625" style="227" customWidth="1"/>
    <col min="7" max="7" width="8.28515625" bestFit="1" customWidth="1"/>
    <col min="8" max="8" width="9.85546875" bestFit="1" customWidth="1"/>
    <col min="11" max="11" width="9.7109375" bestFit="1" customWidth="1"/>
  </cols>
  <sheetData>
    <row r="1" spans="1:15" x14ac:dyDescent="0.25">
      <c r="C1" s="77"/>
      <c r="D1" s="77"/>
      <c r="E1" s="77"/>
      <c r="F1" s="77"/>
      <c r="G1" s="77" t="s">
        <v>435</v>
      </c>
      <c r="H1" s="77" t="s">
        <v>1472</v>
      </c>
    </row>
    <row r="3" spans="1:15" x14ac:dyDescent="0.25">
      <c r="A3" s="364" t="str">
        <f>"Tabela Referente à "&amp;G1</f>
        <v>Tabela Referente à Figura 7.18</v>
      </c>
      <c r="B3" s="364"/>
      <c r="C3" s="364"/>
      <c r="D3" s="364"/>
      <c r="E3" s="364"/>
      <c r="F3" s="364"/>
      <c r="G3" s="364"/>
    </row>
    <row r="4" spans="1:15" ht="15" customHeight="1" x14ac:dyDescent="0.25">
      <c r="A4" s="377" t="str">
        <f>H1</f>
        <v>Resultado Líquido da indústria (R$ 1.000,00), 2015 a 2019</v>
      </c>
      <c r="B4" s="377"/>
      <c r="C4" s="377"/>
      <c r="D4" s="377"/>
      <c r="E4" s="377"/>
      <c r="F4" s="377"/>
      <c r="G4" s="377"/>
      <c r="H4" s="377"/>
    </row>
    <row r="5" spans="1:15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6</v>
      </c>
      <c r="H5" s="175" t="s">
        <v>10</v>
      </c>
    </row>
    <row r="6" spans="1:15" x14ac:dyDescent="0.25">
      <c r="A6" s="132" t="s">
        <v>44</v>
      </c>
      <c r="B6" s="88">
        <v>1253719</v>
      </c>
      <c r="C6" s="88">
        <v>725684</v>
      </c>
      <c r="D6" s="88">
        <v>-149815</v>
      </c>
      <c r="E6" s="88">
        <v>-72126.778940000004</v>
      </c>
      <c r="F6" s="88">
        <v>2058</v>
      </c>
      <c r="G6" s="88">
        <v>-52339</v>
      </c>
      <c r="H6" s="88">
        <v>1707180.2210599999</v>
      </c>
    </row>
    <row r="7" spans="1:15" x14ac:dyDescent="0.25">
      <c r="A7" s="174" t="s">
        <v>45</v>
      </c>
      <c r="B7" s="86">
        <v>590001</v>
      </c>
      <c r="C7" s="86">
        <v>292463</v>
      </c>
      <c r="D7" s="86">
        <v>-96256</v>
      </c>
      <c r="E7" s="86">
        <v>15117</v>
      </c>
      <c r="F7" s="86">
        <v>1896</v>
      </c>
      <c r="G7" s="86">
        <v>27936</v>
      </c>
      <c r="H7" s="86">
        <v>831157</v>
      </c>
    </row>
    <row r="8" spans="1:15" x14ac:dyDescent="0.25">
      <c r="A8" s="132" t="s">
        <v>3</v>
      </c>
      <c r="B8" s="88">
        <v>-507732</v>
      </c>
      <c r="C8" s="88">
        <v>-518274</v>
      </c>
      <c r="D8" s="88">
        <v>-56665</v>
      </c>
      <c r="E8" s="88">
        <v>-88757</v>
      </c>
      <c r="F8" s="88">
        <v>2092</v>
      </c>
      <c r="G8" s="88">
        <v>-449857</v>
      </c>
      <c r="H8" s="88">
        <v>-1619193</v>
      </c>
    </row>
    <row r="9" spans="1:15" x14ac:dyDescent="0.25">
      <c r="A9" s="174" t="s">
        <v>4</v>
      </c>
      <c r="B9" s="86">
        <v>-1413704</v>
      </c>
      <c r="C9" s="86">
        <v>-1333033</v>
      </c>
      <c r="D9" s="86">
        <v>-143733</v>
      </c>
      <c r="E9" s="86">
        <v>-101991</v>
      </c>
      <c r="F9" s="86">
        <v>-101991</v>
      </c>
      <c r="G9" s="86">
        <v>-522931</v>
      </c>
      <c r="H9" s="86">
        <v>-3617383</v>
      </c>
    </row>
    <row r="10" spans="1:15" x14ac:dyDescent="0.25">
      <c r="A10" s="132" t="s">
        <v>392</v>
      </c>
      <c r="B10" s="88">
        <v>-1653286</v>
      </c>
      <c r="C10" s="88">
        <v>-709774</v>
      </c>
      <c r="D10" s="88">
        <v>136462</v>
      </c>
      <c r="E10" s="88">
        <v>-36511</v>
      </c>
      <c r="F10" s="88">
        <v>-51840</v>
      </c>
      <c r="G10" s="88">
        <v>-73359</v>
      </c>
      <c r="H10" s="88">
        <v>-2388308</v>
      </c>
    </row>
    <row r="11" spans="1:15" x14ac:dyDescent="0.25">
      <c r="A11" s="174" t="s">
        <v>410</v>
      </c>
      <c r="B11" s="86">
        <v>-673935</v>
      </c>
      <c r="C11" s="86">
        <v>-1055763</v>
      </c>
      <c r="D11" s="86">
        <v>80570</v>
      </c>
      <c r="E11" s="86">
        <v>-14778</v>
      </c>
      <c r="F11" s="86">
        <v>19873</v>
      </c>
      <c r="G11" s="86">
        <v>0</v>
      </c>
      <c r="H11" s="86">
        <v>-1644033</v>
      </c>
    </row>
    <row r="12" spans="1:15" x14ac:dyDescent="0.25">
      <c r="A12" s="132" t="s">
        <v>482</v>
      </c>
      <c r="B12" s="88">
        <v>-1570978.23667</v>
      </c>
      <c r="C12" s="88">
        <v>-3493677.1443400001</v>
      </c>
      <c r="D12" s="88">
        <v>-754596.23485999997</v>
      </c>
      <c r="E12" s="88">
        <v>-12407.935720000001</v>
      </c>
      <c r="F12" s="88">
        <v>-40663.434999999998</v>
      </c>
      <c r="G12" s="88">
        <v>0</v>
      </c>
      <c r="H12" s="88">
        <v>-5872322.9865899999</v>
      </c>
      <c r="L12" s="302"/>
      <c r="M12" s="302"/>
      <c r="N12" s="302"/>
      <c r="O12" s="302"/>
    </row>
    <row r="13" spans="1:15" x14ac:dyDescent="0.25">
      <c r="A13" s="174" t="s">
        <v>515</v>
      </c>
      <c r="B13" s="86">
        <v>-651298.15992999997</v>
      </c>
      <c r="C13" s="86">
        <v>-304847.10381</v>
      </c>
      <c r="D13" s="86">
        <v>-549063.99598000001</v>
      </c>
      <c r="E13" s="86">
        <v>-71403</v>
      </c>
      <c r="F13" s="86">
        <v>-25423.903469999997</v>
      </c>
      <c r="G13" s="86">
        <v>0</v>
      </c>
      <c r="H13" s="86">
        <v>-1602036.16319</v>
      </c>
    </row>
    <row r="14" spans="1:15" x14ac:dyDescent="0.25">
      <c r="A14" s="132" t="s">
        <v>696</v>
      </c>
      <c r="B14" s="88">
        <v>120509.4516</v>
      </c>
      <c r="C14" s="88">
        <v>-29155.551579999999</v>
      </c>
      <c r="D14" s="88">
        <v>278586.47772000002</v>
      </c>
      <c r="E14" s="88">
        <v>41584.658000000003</v>
      </c>
      <c r="F14" s="88">
        <v>1793.9096200000001</v>
      </c>
      <c r="G14" s="88">
        <v>0</v>
      </c>
      <c r="H14" s="88">
        <v>413318.94536000001</v>
      </c>
    </row>
    <row r="15" spans="1:15" x14ac:dyDescent="0.25">
      <c r="A15" s="174" t="s">
        <v>819</v>
      </c>
      <c r="B15" s="86">
        <v>-815425.11602999992</v>
      </c>
      <c r="C15" s="86">
        <v>-1168201.4616700001</v>
      </c>
      <c r="D15" s="86">
        <v>-885755</v>
      </c>
      <c r="E15" s="86">
        <v>-491908.40700000001</v>
      </c>
      <c r="F15" s="86">
        <v>-31730.55516</v>
      </c>
      <c r="G15" s="86">
        <v>0</v>
      </c>
      <c r="H15" s="86">
        <v>-3393020.5398600004</v>
      </c>
    </row>
    <row r="16" spans="1:15" x14ac:dyDescent="0.25">
      <c r="A16" s="132" t="s">
        <v>1362</v>
      </c>
      <c r="B16" s="88">
        <v>590576.16152999992</v>
      </c>
      <c r="C16" s="88">
        <v>213840.02197</v>
      </c>
      <c r="D16" s="88">
        <v>498135.10963000014</v>
      </c>
      <c r="E16" s="88">
        <v>-118391.90923999999</v>
      </c>
      <c r="F16" s="88">
        <v>-48919.381479999996</v>
      </c>
      <c r="G16" s="88"/>
      <c r="H16" s="88">
        <v>1135240.0024100002</v>
      </c>
    </row>
  </sheetData>
  <mergeCells count="2">
    <mergeCell ref="A3:G3"/>
    <mergeCell ref="A4:H4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Plan159"/>
  <dimension ref="A1:H17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2.28515625" customWidth="1"/>
    <col min="5" max="5" width="13.28515625" bestFit="1" customWidth="1"/>
    <col min="6" max="6" width="12.28515625" style="227" customWidth="1"/>
    <col min="7" max="7" width="12.28515625" customWidth="1"/>
    <col min="8" max="8" width="9.85546875" bestFit="1" customWidth="1"/>
  </cols>
  <sheetData>
    <row r="1" spans="1:8" x14ac:dyDescent="0.25">
      <c r="C1" s="77"/>
      <c r="D1" s="77"/>
      <c r="E1" s="77"/>
      <c r="F1" s="77"/>
      <c r="G1" s="77" t="s">
        <v>722</v>
      </c>
      <c r="H1" s="77" t="s">
        <v>1473</v>
      </c>
    </row>
    <row r="3" spans="1:8" x14ac:dyDescent="0.25">
      <c r="A3" s="364" t="str">
        <f>"Tabela Referente à "&amp;G1</f>
        <v>Tabela Referente à Figura 7.19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7" t="str">
        <f>H1</f>
        <v>Resultado Líquido (R$ 1.000,00), 2017 a 2019</v>
      </c>
      <c r="B4" s="377"/>
      <c r="C4" s="377"/>
      <c r="D4" s="377"/>
      <c r="E4" s="377"/>
      <c r="F4" s="377"/>
      <c r="G4" s="377"/>
      <c r="H4" s="377"/>
    </row>
    <row r="5" spans="1:8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6</v>
      </c>
      <c r="H5" s="90" t="s">
        <v>10</v>
      </c>
    </row>
    <row r="6" spans="1:8" x14ac:dyDescent="0.25">
      <c r="A6" s="132" t="str">
        <f>'Fig 7.18'!A6</f>
        <v>2009</v>
      </c>
      <c r="B6" s="88">
        <f>'Fig 7.18'!B6</f>
        <v>1253719</v>
      </c>
      <c r="C6" s="88">
        <f>'Fig 7.18'!C6</f>
        <v>725684</v>
      </c>
      <c r="D6" s="88">
        <f>'Fig 7.18'!D6</f>
        <v>-149815</v>
      </c>
      <c r="E6" s="88">
        <f>'Fig 7.18'!E6</f>
        <v>-72126.778940000004</v>
      </c>
      <c r="F6" s="88">
        <f>'Fig 7.18'!F6</f>
        <v>2058</v>
      </c>
      <c r="G6" s="88">
        <f>'Fig 7.18'!G6</f>
        <v>-52339</v>
      </c>
      <c r="H6" s="88">
        <f>'Fig 7.18'!H6</f>
        <v>1707180.2210599999</v>
      </c>
    </row>
    <row r="7" spans="1:8" x14ac:dyDescent="0.25">
      <c r="A7" s="174" t="str">
        <f>'Fig 7.18'!A7</f>
        <v>2010</v>
      </c>
      <c r="B7" s="86">
        <f>'Fig 7.18'!B7</f>
        <v>590001</v>
      </c>
      <c r="C7" s="86">
        <f>'Fig 7.18'!C7</f>
        <v>292463</v>
      </c>
      <c r="D7" s="86">
        <f>'Fig 7.18'!D7</f>
        <v>-96256</v>
      </c>
      <c r="E7" s="86">
        <f>'Fig 7.18'!E7</f>
        <v>15117</v>
      </c>
      <c r="F7" s="86">
        <f>'Fig 7.18'!F7</f>
        <v>1896</v>
      </c>
      <c r="G7" s="86">
        <f>'Fig 7.18'!G7</f>
        <v>27936</v>
      </c>
      <c r="H7" s="86">
        <f>'Fig 7.18'!H7</f>
        <v>831157</v>
      </c>
    </row>
    <row r="8" spans="1:8" x14ac:dyDescent="0.25">
      <c r="A8" s="132" t="str">
        <f>'Fig 7.18'!A8</f>
        <v>2011</v>
      </c>
      <c r="B8" s="88">
        <f>'Fig 7.18'!B8</f>
        <v>-507732</v>
      </c>
      <c r="C8" s="88">
        <f>'Fig 7.18'!C8</f>
        <v>-518274</v>
      </c>
      <c r="D8" s="88">
        <f>'Fig 7.18'!D8</f>
        <v>-56665</v>
      </c>
      <c r="E8" s="88">
        <f>'Fig 7.18'!E8</f>
        <v>-88757</v>
      </c>
      <c r="F8" s="88">
        <f>'Fig 7.18'!F8</f>
        <v>2092</v>
      </c>
      <c r="G8" s="88">
        <f>'Fig 7.18'!G8</f>
        <v>-449857</v>
      </c>
      <c r="H8" s="88">
        <f>'Fig 7.18'!H8</f>
        <v>-1619193</v>
      </c>
    </row>
    <row r="9" spans="1:8" x14ac:dyDescent="0.25">
      <c r="A9" s="174" t="str">
        <f>'Fig 7.18'!A9</f>
        <v>2012</v>
      </c>
      <c r="B9" s="86">
        <f>'Fig 7.18'!B9</f>
        <v>-1413704</v>
      </c>
      <c r="C9" s="86">
        <f>'Fig 7.18'!C9</f>
        <v>-1333033</v>
      </c>
      <c r="D9" s="86">
        <f>'Fig 7.18'!D9</f>
        <v>-143733</v>
      </c>
      <c r="E9" s="86">
        <f>'Fig 7.18'!E9</f>
        <v>-101991</v>
      </c>
      <c r="F9" s="86">
        <f>'Fig 7.18'!F9</f>
        <v>-101991</v>
      </c>
      <c r="G9" s="86">
        <f>'Fig 7.18'!G9</f>
        <v>-522931</v>
      </c>
      <c r="H9" s="86">
        <f>'Fig 7.18'!H9</f>
        <v>-3617383</v>
      </c>
    </row>
    <row r="10" spans="1:8" x14ac:dyDescent="0.25">
      <c r="A10" s="132" t="str">
        <f>'Fig 7.18'!A10</f>
        <v>2013</v>
      </c>
      <c r="B10" s="88">
        <f>'Fig 7.18'!B10</f>
        <v>-1653286</v>
      </c>
      <c r="C10" s="88">
        <f>'Fig 7.18'!C10</f>
        <v>-709774</v>
      </c>
      <c r="D10" s="88">
        <f>'Fig 7.18'!D10</f>
        <v>136462</v>
      </c>
      <c r="E10" s="88">
        <f>'Fig 7.18'!E10</f>
        <v>-36511</v>
      </c>
      <c r="F10" s="88">
        <f>'Fig 7.18'!F10</f>
        <v>-51840</v>
      </c>
      <c r="G10" s="88">
        <f>'Fig 7.18'!G10</f>
        <v>-73359</v>
      </c>
      <c r="H10" s="88">
        <f>'Fig 7.18'!H10</f>
        <v>-2388308</v>
      </c>
    </row>
    <row r="11" spans="1:8" x14ac:dyDescent="0.25">
      <c r="A11" s="174" t="str">
        <f>'Fig 7.18'!A11</f>
        <v>2014</v>
      </c>
      <c r="B11" s="86">
        <f>'Fig 7.18'!B11</f>
        <v>-673935</v>
      </c>
      <c r="C11" s="86">
        <f>'Fig 7.18'!C11</f>
        <v>-1055763</v>
      </c>
      <c r="D11" s="86">
        <f>'Fig 7.18'!D11</f>
        <v>80570</v>
      </c>
      <c r="E11" s="86">
        <f>'Fig 7.18'!E11</f>
        <v>-14778</v>
      </c>
      <c r="F11" s="86">
        <f>'Fig 7.18'!F11</f>
        <v>19873</v>
      </c>
      <c r="G11" s="86">
        <f>'Fig 7.18'!G11</f>
        <v>0</v>
      </c>
      <c r="H11" s="86">
        <f>'Fig 7.18'!H11</f>
        <v>-1644033</v>
      </c>
    </row>
    <row r="12" spans="1:8" x14ac:dyDescent="0.25">
      <c r="A12" s="132" t="str">
        <f>'Fig 7.18'!A12</f>
        <v>2015</v>
      </c>
      <c r="B12" s="88">
        <f>'Fig 7.18'!B12</f>
        <v>-1570978.23667</v>
      </c>
      <c r="C12" s="88">
        <f>'Fig 7.18'!C12</f>
        <v>-3493677.1443400001</v>
      </c>
      <c r="D12" s="88">
        <f>'Fig 7.18'!D12</f>
        <v>-754596.23485999997</v>
      </c>
      <c r="E12" s="88">
        <f>'Fig 7.18'!E12</f>
        <v>-12407.935720000001</v>
      </c>
      <c r="F12" s="88">
        <f>'Fig 7.18'!F12</f>
        <v>-40663.434999999998</v>
      </c>
      <c r="G12" s="88">
        <f>'Fig 7.18'!G12</f>
        <v>0</v>
      </c>
      <c r="H12" s="88">
        <f>'Fig 7.18'!H12</f>
        <v>-5872322.9865899999</v>
      </c>
    </row>
    <row r="13" spans="1:8" x14ac:dyDescent="0.25">
      <c r="A13" s="174" t="str">
        <f>'Fig 7.18'!A13</f>
        <v>2016</v>
      </c>
      <c r="B13" s="86">
        <f>'Fig 7.18'!B13</f>
        <v>-651298.15992999997</v>
      </c>
      <c r="C13" s="86">
        <f>'Fig 7.18'!C13</f>
        <v>-304847.10381</v>
      </c>
      <c r="D13" s="86">
        <f>'Fig 7.18'!D13</f>
        <v>-549063.99598000001</v>
      </c>
      <c r="E13" s="86">
        <f>'Fig 7.18'!E13</f>
        <v>-71403</v>
      </c>
      <c r="F13" s="86">
        <f>'Fig 7.18'!F13</f>
        <v>-25423.903469999997</v>
      </c>
      <c r="G13" s="86">
        <f>'Fig 7.18'!G13</f>
        <v>0</v>
      </c>
      <c r="H13" s="86">
        <f>'Fig 7.18'!H13</f>
        <v>-1602036.16319</v>
      </c>
    </row>
    <row r="14" spans="1:8" x14ac:dyDescent="0.25">
      <c r="A14" s="132" t="str">
        <f>'Fig 7.18'!A14</f>
        <v>2017</v>
      </c>
      <c r="B14" s="88">
        <f>'Fig 7.18'!B14</f>
        <v>120509.4516</v>
      </c>
      <c r="C14" s="88">
        <f>'Fig 7.18'!C14</f>
        <v>-29155.551579999999</v>
      </c>
      <c r="D14" s="88">
        <f>'Fig 7.18'!D14</f>
        <v>278586.47772000002</v>
      </c>
      <c r="E14" s="88">
        <f>'Fig 7.18'!E14</f>
        <v>41584.658000000003</v>
      </c>
      <c r="F14" s="88">
        <f>'Fig 7.18'!F14</f>
        <v>1793.9096200000001</v>
      </c>
      <c r="G14" s="88">
        <f>'Fig 7.18'!G14</f>
        <v>0</v>
      </c>
      <c r="H14" s="88">
        <f>'Fig 7.18'!H14</f>
        <v>413318.94536000001</v>
      </c>
    </row>
    <row r="15" spans="1:8" x14ac:dyDescent="0.25">
      <c r="A15" s="174" t="str">
        <f>'Fig 7.18'!A15</f>
        <v>2018</v>
      </c>
      <c r="B15" s="86">
        <f>'Fig 7.18'!B15</f>
        <v>-815425.11602999992</v>
      </c>
      <c r="C15" s="86">
        <f>'Fig 7.18'!C15</f>
        <v>-1168201.4616700001</v>
      </c>
      <c r="D15" s="86">
        <f>'Fig 7.18'!D15</f>
        <v>-885755</v>
      </c>
      <c r="E15" s="86">
        <f>'Fig 7.18'!E15</f>
        <v>-491908.40700000001</v>
      </c>
      <c r="F15" s="86">
        <f>'Fig 7.18'!F15</f>
        <v>-31730.55516</v>
      </c>
      <c r="G15" s="86">
        <f>'Fig 7.18'!G15</f>
        <v>0</v>
      </c>
      <c r="H15" s="86">
        <f>'Fig 7.18'!H15</f>
        <v>-3393020.5398600004</v>
      </c>
    </row>
    <row r="16" spans="1:8" x14ac:dyDescent="0.25">
      <c r="A16" s="132" t="str">
        <f>'Fig 7.18'!A16</f>
        <v>2019</v>
      </c>
      <c r="B16" s="88">
        <f>'Fig 7.18'!B16</f>
        <v>590576.16152999992</v>
      </c>
      <c r="C16" s="88">
        <f>'Fig 7.18'!C16</f>
        <v>213840.02197</v>
      </c>
      <c r="D16" s="88">
        <f>'Fig 7.18'!D16</f>
        <v>498135.10963000014</v>
      </c>
      <c r="E16" s="88">
        <f>'Fig 7.18'!E16</f>
        <v>-118391.90923999999</v>
      </c>
      <c r="F16" s="88">
        <f>'Fig 7.18'!F16</f>
        <v>-48919.381479999996</v>
      </c>
      <c r="G16" s="88">
        <f>'Fig 7.18'!G16</f>
        <v>0</v>
      </c>
      <c r="H16" s="88">
        <f>'Fig 7.18'!H16</f>
        <v>1135240.0024100002</v>
      </c>
    </row>
    <row r="17" spans="1:8" x14ac:dyDescent="0.25">
      <c r="A17" s="174"/>
      <c r="B17" s="86"/>
      <c r="C17" s="86"/>
      <c r="D17" s="86"/>
      <c r="E17" s="86"/>
      <c r="F17" s="86"/>
      <c r="G17" s="86"/>
      <c r="H17" s="86"/>
    </row>
  </sheetData>
  <mergeCells count="2">
    <mergeCell ref="A3:G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Plan233"/>
  <dimension ref="A1:M17"/>
  <sheetViews>
    <sheetView showGridLines="0" workbookViewId="0">
      <selection activeCell="A16" sqref="A16:G16"/>
    </sheetView>
  </sheetViews>
  <sheetFormatPr defaultRowHeight="15" x14ac:dyDescent="0.25"/>
  <cols>
    <col min="1" max="1" width="46.42578125" bestFit="1" customWidth="1"/>
    <col min="2" max="4" width="18" bestFit="1" customWidth="1"/>
    <col min="5" max="5" width="16.85546875" bestFit="1" customWidth="1"/>
    <col min="6" max="6" width="11.5703125" bestFit="1" customWidth="1"/>
    <col min="7" max="7" width="12.7109375" bestFit="1" customWidth="1"/>
    <col min="9" max="9" width="11.140625" bestFit="1" customWidth="1"/>
  </cols>
  <sheetData>
    <row r="1" spans="1:13" x14ac:dyDescent="0.25">
      <c r="C1" s="77"/>
      <c r="D1" s="77"/>
      <c r="E1" s="77"/>
      <c r="F1" s="77" t="s">
        <v>332</v>
      </c>
      <c r="G1" s="77" t="s">
        <v>723</v>
      </c>
      <c r="H1" s="77" t="s">
        <v>1241</v>
      </c>
    </row>
    <row r="3" spans="1:13" x14ac:dyDescent="0.25">
      <c r="A3" s="364" t="str">
        <f>"Tabela Referente à "&amp;G1</f>
        <v>Tabela Referente à Figura 7.20</v>
      </c>
      <c r="B3" s="364"/>
      <c r="C3" s="364"/>
      <c r="D3" s="364"/>
      <c r="E3" s="364"/>
      <c r="F3" s="364"/>
      <c r="G3" s="364"/>
    </row>
    <row r="4" spans="1:13" x14ac:dyDescent="0.25">
      <c r="A4" s="377" t="str">
        <f>H1</f>
        <v>Caixa e equivalentes da Indústria no início e final do período, 2019</v>
      </c>
      <c r="B4" s="377"/>
      <c r="C4" s="377"/>
      <c r="D4" s="377"/>
      <c r="E4" s="377"/>
      <c r="F4" s="377"/>
      <c r="G4" s="377"/>
    </row>
    <row r="5" spans="1:13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10</v>
      </c>
    </row>
    <row r="6" spans="1:13" x14ac:dyDescent="0.25">
      <c r="A6" s="174" t="s">
        <v>502</v>
      </c>
      <c r="B6" s="86">
        <v>504373087.89999998</v>
      </c>
      <c r="C6" s="86">
        <v>252871806.00999999</v>
      </c>
      <c r="D6" s="86">
        <v>1028871070.77</v>
      </c>
      <c r="E6" s="86">
        <v>28761</v>
      </c>
      <c r="F6" s="86">
        <v>112630604.05</v>
      </c>
      <c r="G6" s="86">
        <v>1898775329.7299998</v>
      </c>
    </row>
    <row r="7" spans="1:13" x14ac:dyDescent="0.25">
      <c r="A7" s="132" t="s">
        <v>503</v>
      </c>
      <c r="B7" s="88">
        <v>936261790.82000005</v>
      </c>
      <c r="C7" s="88">
        <v>340832043</v>
      </c>
      <c r="D7" s="88">
        <v>1472138425.4400001</v>
      </c>
      <c r="E7" s="88">
        <v>30598</v>
      </c>
      <c r="F7" s="88">
        <v>64404899.369999997</v>
      </c>
      <c r="G7" s="88">
        <v>2813667756.6300001</v>
      </c>
      <c r="H7" s="180"/>
      <c r="I7" s="254"/>
    </row>
    <row r="8" spans="1:13" x14ac:dyDescent="0.25">
      <c r="A8" s="174" t="s">
        <v>504</v>
      </c>
      <c r="B8" s="86">
        <v>431888702.92000002</v>
      </c>
      <c r="C8" s="86">
        <v>87960236.989999995</v>
      </c>
      <c r="D8" s="86">
        <v>443267354.67000002</v>
      </c>
      <c r="E8" s="86">
        <v>1837</v>
      </c>
      <c r="F8" s="86">
        <v>-48225704.68</v>
      </c>
      <c r="G8" s="86">
        <v>914892426.90000033</v>
      </c>
    </row>
    <row r="9" spans="1:13" x14ac:dyDescent="0.25">
      <c r="B9" s="255">
        <v>0.85628815906535616</v>
      </c>
      <c r="C9" s="255">
        <v>0.34784517253189384</v>
      </c>
      <c r="D9" s="255">
        <v>0.43082886404635889</v>
      </c>
      <c r="E9" s="255">
        <v>0</v>
      </c>
      <c r="F9" s="255">
        <v>-0.42817585048723705</v>
      </c>
      <c r="G9" s="77"/>
    </row>
    <row r="15" spans="1:13" x14ac:dyDescent="0.25">
      <c r="I15" s="302"/>
      <c r="J15" s="302"/>
      <c r="K15" s="302"/>
      <c r="L15" s="302"/>
      <c r="M15" s="302"/>
    </row>
    <row r="16" spans="1:13" x14ac:dyDescent="0.25">
      <c r="I16" s="302"/>
      <c r="J16" s="302"/>
      <c r="K16" s="302"/>
      <c r="L16" s="302"/>
      <c r="M16" s="302"/>
    </row>
    <row r="17" spans="9:13" x14ac:dyDescent="0.25">
      <c r="I17" s="302"/>
      <c r="J17" s="302"/>
      <c r="K17" s="302"/>
      <c r="L17" s="302"/>
      <c r="M17" s="302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Plan234"/>
  <dimension ref="A1:H8"/>
  <sheetViews>
    <sheetView showGridLines="0" workbookViewId="0">
      <selection activeCell="A16" sqref="A16:G16"/>
    </sheetView>
  </sheetViews>
  <sheetFormatPr defaultRowHeight="15" x14ac:dyDescent="0.25"/>
  <cols>
    <col min="1" max="1" width="46.42578125" bestFit="1" customWidth="1"/>
    <col min="2" max="3" width="11.85546875" bestFit="1" customWidth="1"/>
    <col min="4" max="4" width="13" bestFit="1" customWidth="1"/>
    <col min="5" max="5" width="13.28515625" bestFit="1" customWidth="1"/>
    <col min="6" max="6" width="11.140625" bestFit="1" customWidth="1"/>
    <col min="7" max="7" width="18" bestFit="1" customWidth="1"/>
    <col min="8" max="8" width="10.7109375" customWidth="1"/>
  </cols>
  <sheetData>
    <row r="1" spans="1:8" x14ac:dyDescent="0.25">
      <c r="C1" s="77"/>
      <c r="D1" s="77"/>
      <c r="E1" s="77"/>
      <c r="F1" s="77" t="s">
        <v>333</v>
      </c>
      <c r="G1" s="77" t="s">
        <v>436</v>
      </c>
      <c r="H1" s="77" t="s">
        <v>1242</v>
      </c>
    </row>
    <row r="3" spans="1:8" x14ac:dyDescent="0.25">
      <c r="A3" s="364" t="str">
        <f>"Tabela Referente à "&amp;G1</f>
        <v>Tabela Referente à Figura 7.21</v>
      </c>
      <c r="B3" s="364"/>
      <c r="C3" s="364"/>
      <c r="D3" s="364"/>
      <c r="E3" s="364"/>
      <c r="F3" s="364"/>
      <c r="G3" s="364"/>
      <c r="H3" s="160"/>
    </row>
    <row r="4" spans="1:8" ht="15" customHeight="1" x14ac:dyDescent="0.25">
      <c r="A4" s="378" t="str">
        <f>H1</f>
        <v>Caixa líquido gerado/consumido da Indústria, 2019</v>
      </c>
      <c r="B4" s="378"/>
      <c r="C4" s="378"/>
      <c r="D4" s="378"/>
      <c r="E4" s="378"/>
      <c r="F4" s="378"/>
      <c r="G4" s="378"/>
      <c r="H4" s="160"/>
    </row>
    <row r="5" spans="1:8" x14ac:dyDescent="0.25">
      <c r="A5" s="85" t="str">
        <f>'Fig 7.20'!A5</f>
        <v>Ano</v>
      </c>
      <c r="B5" s="90" t="str">
        <f>'Fig 7.20'!B5</f>
        <v>Latam</v>
      </c>
      <c r="C5" s="90" t="str">
        <f>'Fig 7.20'!C5</f>
        <v>Gol</v>
      </c>
      <c r="D5" s="90" t="str">
        <f>'Fig 7.20'!D5</f>
        <v>Azul</v>
      </c>
      <c r="E5" s="90" t="str">
        <f>'Fig 7.20'!E5</f>
        <v>Avianca Brasil</v>
      </c>
      <c r="F5" s="90" t="str">
        <f>'Fig 7.20'!F5</f>
        <v>Absa</v>
      </c>
      <c r="G5" s="90" t="str">
        <f>'Fig 7.20'!G5</f>
        <v>Indústria</v>
      </c>
    </row>
    <row r="6" spans="1:8" x14ac:dyDescent="0.25">
      <c r="A6" s="174" t="str">
        <f>'Fig 7.20'!A6</f>
        <v>Caixa e Equivalentes de Caixa no Início do Período</v>
      </c>
      <c r="B6" s="86">
        <f>'Fig 7.20'!B6</f>
        <v>504373087.89999998</v>
      </c>
      <c r="C6" s="86">
        <f>'Fig 7.20'!C6</f>
        <v>252871806.00999999</v>
      </c>
      <c r="D6" s="86">
        <f>'Fig 7.20'!D6</f>
        <v>1028871070.77</v>
      </c>
      <c r="E6" s="86">
        <f>'Fig 7.20'!E6</f>
        <v>28761</v>
      </c>
      <c r="F6" s="86">
        <f>'Fig 7.20'!F6</f>
        <v>112630604.05</v>
      </c>
      <c r="G6" s="86">
        <f>'Fig 7.20'!G6</f>
        <v>1898775329.7299998</v>
      </c>
    </row>
    <row r="7" spans="1:8" x14ac:dyDescent="0.25">
      <c r="A7" s="132" t="str">
        <f>'Fig 7.20'!A7</f>
        <v>Caixa e Equivalentes de Caixa no Final do Período</v>
      </c>
      <c r="B7" s="88">
        <f>'Fig 7.20'!B7</f>
        <v>936261790.82000005</v>
      </c>
      <c r="C7" s="88">
        <f>'Fig 7.20'!C7</f>
        <v>340832043</v>
      </c>
      <c r="D7" s="88">
        <f>'Fig 7.20'!D7</f>
        <v>1472138425.4400001</v>
      </c>
      <c r="E7" s="88">
        <f>'Fig 7.20'!E7</f>
        <v>30598</v>
      </c>
      <c r="F7" s="88">
        <f>'Fig 7.20'!F7</f>
        <v>64404899.369999997</v>
      </c>
      <c r="G7" s="88">
        <f>'Fig 7.20'!G7</f>
        <v>2813667756.6300001</v>
      </c>
    </row>
    <row r="8" spans="1:8" x14ac:dyDescent="0.25">
      <c r="A8" s="174" t="str">
        <f>'Fig 7.20'!A8</f>
        <v>Caixa Líquido Gerado/Consumido no Período</v>
      </c>
      <c r="B8" s="86">
        <f>'Fig 7.20'!B8</f>
        <v>431888702.92000002</v>
      </c>
      <c r="C8" s="86">
        <f>'Fig 7.20'!C8</f>
        <v>87960236.989999995</v>
      </c>
      <c r="D8" s="86">
        <f>'Fig 7.20'!D8</f>
        <v>443267354.67000002</v>
      </c>
      <c r="E8" s="86">
        <f>'Fig 7.20'!E8</f>
        <v>1837</v>
      </c>
      <c r="F8" s="86">
        <f>'Fig 7.20'!F8</f>
        <v>-48225704.68</v>
      </c>
      <c r="G8" s="86">
        <f>'Fig 7.20'!G8</f>
        <v>914892426.90000033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Plan243"/>
  <dimension ref="A1:H8"/>
  <sheetViews>
    <sheetView showGridLines="0" workbookViewId="0">
      <selection activeCell="A16" sqref="A16:G16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4" width="12.7109375" bestFit="1" customWidth="1"/>
    <col min="5" max="5" width="10.7109375" customWidth="1"/>
    <col min="6" max="6" width="11.140625" bestFit="1" customWidth="1"/>
    <col min="7" max="7" width="12.7109375" bestFit="1" customWidth="1"/>
  </cols>
  <sheetData>
    <row r="1" spans="1:8" x14ac:dyDescent="0.25">
      <c r="C1" s="77"/>
      <c r="D1" s="77"/>
      <c r="E1" s="77"/>
      <c r="G1" s="77" t="s">
        <v>437</v>
      </c>
      <c r="H1" s="77" t="s">
        <v>1243</v>
      </c>
    </row>
    <row r="3" spans="1:8" x14ac:dyDescent="0.25">
      <c r="A3" s="364" t="str">
        <f>"Tabela Referente à "&amp;G1</f>
        <v>Tabela Referente à Figura 7.22</v>
      </c>
      <c r="B3" s="364"/>
      <c r="C3" s="364"/>
      <c r="D3" s="364"/>
      <c r="E3" s="364"/>
      <c r="F3" s="364"/>
      <c r="G3" s="364"/>
    </row>
    <row r="4" spans="1:8" x14ac:dyDescent="0.25">
      <c r="A4" s="377" t="str">
        <f>H1</f>
        <v>Caixa e equivalentes no início e final do período por empresa (R$ 1.000.000,00), 2019</v>
      </c>
      <c r="B4" s="377"/>
      <c r="C4" s="377"/>
      <c r="D4" s="377"/>
      <c r="E4" s="377"/>
      <c r="F4" s="377"/>
      <c r="G4" s="377"/>
    </row>
    <row r="5" spans="1:8" x14ac:dyDescent="0.25">
      <c r="A5" s="85" t="str">
        <f>'Fig 7.20'!A5</f>
        <v>Ano</v>
      </c>
      <c r="B5" s="90" t="str">
        <f>'Fig 7.20'!B5</f>
        <v>Latam</v>
      </c>
      <c r="C5" s="90" t="str">
        <f>'Fig 7.20'!C5</f>
        <v>Gol</v>
      </c>
      <c r="D5" s="90" t="str">
        <f>'Fig 7.20'!D5</f>
        <v>Azul</v>
      </c>
      <c r="E5" s="90" t="str">
        <f>'Fig 7.20'!E5</f>
        <v>Avianca Brasil</v>
      </c>
      <c r="F5" s="90" t="str">
        <f>'Fig 7.20'!F5</f>
        <v>Absa</v>
      </c>
      <c r="G5" s="90" t="str">
        <f>'Fig 7.20'!G5</f>
        <v>Indústria</v>
      </c>
    </row>
    <row r="6" spans="1:8" x14ac:dyDescent="0.25">
      <c r="A6" s="174" t="str">
        <f>'Fig 7.20'!A6</f>
        <v>Caixa e Equivalentes de Caixa no Início do Período</v>
      </c>
      <c r="B6" s="86">
        <f>'Fig 7.20'!B6</f>
        <v>504373087.89999998</v>
      </c>
      <c r="C6" s="86">
        <f>'Fig 7.20'!C6</f>
        <v>252871806.00999999</v>
      </c>
      <c r="D6" s="86">
        <f>'Fig 7.20'!D6</f>
        <v>1028871070.77</v>
      </c>
      <c r="E6" s="86">
        <f>'Fig 7.20'!E6</f>
        <v>28761</v>
      </c>
      <c r="F6" s="86">
        <f>'Fig 7.20'!F6</f>
        <v>112630604.05</v>
      </c>
      <c r="G6" s="86">
        <f>'Fig 7.20'!G6</f>
        <v>1898775329.7299998</v>
      </c>
    </row>
    <row r="7" spans="1:8" x14ac:dyDescent="0.25">
      <c r="A7" s="132" t="str">
        <f>'Fig 7.20'!A7</f>
        <v>Caixa e Equivalentes de Caixa no Final do Período</v>
      </c>
      <c r="B7" s="88">
        <f>'Fig 7.20'!B7</f>
        <v>936261790.82000005</v>
      </c>
      <c r="C7" s="88">
        <f>'Fig 7.20'!C7</f>
        <v>340832043</v>
      </c>
      <c r="D7" s="88">
        <f>'Fig 7.20'!D7</f>
        <v>1472138425.4400001</v>
      </c>
      <c r="E7" s="88">
        <f>'Fig 7.20'!E7</f>
        <v>30598</v>
      </c>
      <c r="F7" s="88">
        <f>'Fig 7.20'!F7</f>
        <v>64404899.369999997</v>
      </c>
      <c r="G7" s="88">
        <f>'Fig 7.20'!G7</f>
        <v>2813667756.6300001</v>
      </c>
    </row>
    <row r="8" spans="1:8" x14ac:dyDescent="0.25">
      <c r="A8" s="174" t="str">
        <f>'Fig 7.20'!A8</f>
        <v>Caixa Líquido Gerado/Consumido no Período</v>
      </c>
      <c r="B8" s="86">
        <f>'Fig 7.20'!B8</f>
        <v>431888702.92000002</v>
      </c>
      <c r="C8" s="86">
        <f>'Fig 7.20'!C8</f>
        <v>87960236.989999995</v>
      </c>
      <c r="D8" s="86">
        <f>'Fig 7.20'!D8</f>
        <v>443267354.67000002</v>
      </c>
      <c r="E8" s="86">
        <f>'Fig 7.20'!E8</f>
        <v>1837</v>
      </c>
      <c r="F8" s="86">
        <f>'Fig 7.20'!F8</f>
        <v>-48225704.68</v>
      </c>
      <c r="G8" s="86">
        <f>'Fig 7.20'!G8</f>
        <v>914892426.90000033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Plan244"/>
  <dimension ref="A1:H8"/>
  <sheetViews>
    <sheetView showGridLines="0" workbookViewId="0">
      <selection activeCell="A16" sqref="A16:G16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4" width="12.7109375" bestFit="1" customWidth="1"/>
    <col min="5" max="5" width="13.28515625" bestFit="1" customWidth="1"/>
    <col min="6" max="6" width="13.28515625" style="317" customWidth="1"/>
    <col min="7" max="7" width="12.7109375" bestFit="1" customWidth="1"/>
  </cols>
  <sheetData>
    <row r="1" spans="1:8" x14ac:dyDescent="0.25">
      <c r="C1" s="77"/>
      <c r="D1" s="77"/>
      <c r="E1" s="77"/>
      <c r="F1" s="77"/>
      <c r="G1" s="77" t="s">
        <v>724</v>
      </c>
      <c r="H1" s="77" t="s">
        <v>1244</v>
      </c>
    </row>
    <row r="3" spans="1:8" x14ac:dyDescent="0.25">
      <c r="A3" s="364" t="str">
        <f>"Tabela Referente à "&amp;G1</f>
        <v>Tabela Referente à Figura 7.23</v>
      </c>
      <c r="B3" s="364"/>
      <c r="C3" s="364"/>
      <c r="D3" s="364"/>
      <c r="E3" s="364"/>
      <c r="F3" s="364"/>
      <c r="G3" s="364"/>
    </row>
    <row r="4" spans="1:8" x14ac:dyDescent="0.25">
      <c r="A4" s="377" t="str">
        <f>H1</f>
        <v>Caixa líquido gerado/consumido por empresa (R$ 1.000.000,00), 2019</v>
      </c>
      <c r="B4" s="377"/>
      <c r="C4" s="377"/>
      <c r="D4" s="377"/>
      <c r="E4" s="377"/>
      <c r="F4" s="377"/>
      <c r="G4" s="377"/>
    </row>
    <row r="5" spans="1:8" x14ac:dyDescent="0.25">
      <c r="A5" s="85" t="str">
        <f>'Fig 7.20'!A5</f>
        <v>Ano</v>
      </c>
      <c r="B5" s="90" t="str">
        <f>'Fig 7.20'!B5</f>
        <v>Latam</v>
      </c>
      <c r="C5" s="90" t="str">
        <f>'Fig 7.20'!C5</f>
        <v>Gol</v>
      </c>
      <c r="D5" s="90" t="str">
        <f>'Fig 7.20'!D5</f>
        <v>Azul</v>
      </c>
      <c r="E5" s="90" t="str">
        <f>'Fig 7.20'!E5</f>
        <v>Avianca Brasil</v>
      </c>
      <c r="F5" s="90" t="str">
        <f>'Fig 7.20'!F5</f>
        <v>Absa</v>
      </c>
      <c r="G5" s="90" t="str">
        <f>'Fig 7.20'!G5</f>
        <v>Indústria</v>
      </c>
    </row>
    <row r="6" spans="1:8" x14ac:dyDescent="0.25">
      <c r="A6" s="174" t="str">
        <f>'Fig 7.20'!A6</f>
        <v>Caixa e Equivalentes de Caixa no Início do Período</v>
      </c>
      <c r="B6" s="86">
        <f>'Fig 7.20'!B6</f>
        <v>504373087.89999998</v>
      </c>
      <c r="C6" s="86">
        <f>'Fig 7.20'!C6</f>
        <v>252871806.00999999</v>
      </c>
      <c r="D6" s="86">
        <f>'Fig 7.20'!D6</f>
        <v>1028871070.77</v>
      </c>
      <c r="E6" s="86">
        <f>'Fig 7.20'!E6</f>
        <v>28761</v>
      </c>
      <c r="F6" s="86">
        <f>'Fig 7.20'!F6</f>
        <v>112630604.05</v>
      </c>
      <c r="G6" s="86">
        <f>'Fig 7.20'!G6</f>
        <v>1898775329.7299998</v>
      </c>
    </row>
    <row r="7" spans="1:8" x14ac:dyDescent="0.25">
      <c r="A7" s="132" t="str">
        <f>'Fig 7.20'!A7</f>
        <v>Caixa e Equivalentes de Caixa no Final do Período</v>
      </c>
      <c r="B7" s="88">
        <f>'Fig 7.20'!B7</f>
        <v>936261790.82000005</v>
      </c>
      <c r="C7" s="88">
        <f>'Fig 7.20'!C7</f>
        <v>340832043</v>
      </c>
      <c r="D7" s="88">
        <f>'Fig 7.20'!D7</f>
        <v>1472138425.4400001</v>
      </c>
      <c r="E7" s="88">
        <f>'Fig 7.20'!E7</f>
        <v>30598</v>
      </c>
      <c r="F7" s="88">
        <f>'Fig 7.20'!F7</f>
        <v>64404899.369999997</v>
      </c>
      <c r="G7" s="88">
        <f>'Fig 7.20'!G7</f>
        <v>2813667756.6300001</v>
      </c>
    </row>
    <row r="8" spans="1:8" x14ac:dyDescent="0.25">
      <c r="A8" s="174" t="str">
        <f>'Fig 7.20'!A8</f>
        <v>Caixa Líquido Gerado/Consumido no Período</v>
      </c>
      <c r="B8" s="86">
        <f>'Fig 7.20'!B8</f>
        <v>431888702.92000002</v>
      </c>
      <c r="C8" s="86">
        <f>'Fig 7.20'!C8</f>
        <v>87960236.989999995</v>
      </c>
      <c r="D8" s="86">
        <f>'Fig 7.20'!D8</f>
        <v>443267354.67000002</v>
      </c>
      <c r="E8" s="86">
        <f>'Fig 7.20'!E8</f>
        <v>1837</v>
      </c>
      <c r="F8" s="86">
        <f>'Fig 7.20'!F8</f>
        <v>-48225704.68</v>
      </c>
      <c r="G8" s="86">
        <f>'Fig 7.20'!G8</f>
        <v>914892426.90000033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Plan174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0.85546875" customWidth="1"/>
    <col min="8" max="8" width="10.85546875" style="77" customWidth="1"/>
  </cols>
  <sheetData>
    <row r="1" spans="1:8" x14ac:dyDescent="0.25">
      <c r="C1" s="77"/>
      <c r="D1" s="77"/>
      <c r="E1" s="77"/>
      <c r="G1" s="77" t="s">
        <v>725</v>
      </c>
      <c r="H1" s="77" t="s">
        <v>1474</v>
      </c>
    </row>
    <row r="3" spans="1:8" x14ac:dyDescent="0.25">
      <c r="A3" s="364" t="str">
        <f>"Tabela Referente à "&amp;G1</f>
        <v>Tabela Referente à Figura 7.24</v>
      </c>
      <c r="B3" s="364"/>
      <c r="C3" s="364"/>
      <c r="D3" s="364"/>
      <c r="E3" s="364"/>
      <c r="F3" s="364"/>
      <c r="G3" s="364"/>
    </row>
    <row r="4" spans="1:8" x14ac:dyDescent="0.25">
      <c r="A4" s="377" t="str">
        <f>H1</f>
        <v>Margem Bruta da indústria, 2015 a 2019</v>
      </c>
      <c r="B4" s="377"/>
      <c r="C4" s="377"/>
      <c r="D4" s="377"/>
      <c r="E4" s="377"/>
      <c r="F4" s="377"/>
      <c r="G4" s="377"/>
    </row>
    <row r="5" spans="1:8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10</v>
      </c>
    </row>
    <row r="6" spans="1:8" x14ac:dyDescent="0.25">
      <c r="A6" s="132" t="s">
        <v>44</v>
      </c>
      <c r="B6" s="99">
        <v>0.25870496027498907</v>
      </c>
      <c r="C6" s="99">
        <v>0.22036279193584737</v>
      </c>
      <c r="D6" s="99">
        <v>-5.7943652247802652E-2</v>
      </c>
      <c r="E6" s="99">
        <v>4.7983746741214348E-2</v>
      </c>
      <c r="F6" s="99">
        <v>4.325963134996532E-2</v>
      </c>
      <c r="G6" s="99">
        <v>0.22373465565074663</v>
      </c>
    </row>
    <row r="7" spans="1:8" x14ac:dyDescent="0.25">
      <c r="A7" s="174" t="s">
        <v>45</v>
      </c>
      <c r="B7" s="100">
        <v>0.28058153477378694</v>
      </c>
      <c r="C7" s="100">
        <v>0.22479245132171646</v>
      </c>
      <c r="D7" s="100">
        <v>0.12746616823462523</v>
      </c>
      <c r="E7" s="100">
        <v>0.12167919756020554</v>
      </c>
      <c r="F7" s="100">
        <v>7.019971658843327E-2</v>
      </c>
      <c r="G7" s="100">
        <v>0.23829433174447373</v>
      </c>
    </row>
    <row r="8" spans="1:8" x14ac:dyDescent="0.25">
      <c r="A8" s="132" t="s">
        <v>3</v>
      </c>
      <c r="B8" s="99">
        <v>0.26542573252431723</v>
      </c>
      <c r="C8" s="99">
        <v>0.12010095631586597</v>
      </c>
      <c r="D8" s="99">
        <v>0.16262625733170494</v>
      </c>
      <c r="E8" s="99">
        <v>9.65478606764648E-2</v>
      </c>
      <c r="F8" s="99">
        <v>6.1922732260153851E-2</v>
      </c>
      <c r="G8" s="99">
        <v>0.18453105267952255</v>
      </c>
    </row>
    <row r="9" spans="1:8" x14ac:dyDescent="0.25">
      <c r="A9" s="174" t="s">
        <v>4</v>
      </c>
      <c r="B9" s="100">
        <v>0.15421771396281311</v>
      </c>
      <c r="C9" s="100">
        <v>5.4445566692904061E-2</v>
      </c>
      <c r="D9" s="100">
        <v>0.14807415177389788</v>
      </c>
      <c r="E9" s="100">
        <v>0.10149320673893922</v>
      </c>
      <c r="F9" s="100">
        <v>5.6242073942577582E-2</v>
      </c>
      <c r="G9" s="100">
        <v>0.11910876153602752</v>
      </c>
    </row>
    <row r="10" spans="1:8" x14ac:dyDescent="0.25">
      <c r="A10" s="132" t="s">
        <v>392</v>
      </c>
      <c r="B10" s="99">
        <v>0.19270457906665756</v>
      </c>
      <c r="C10" s="99">
        <v>0.15091784127116228</v>
      </c>
      <c r="D10" s="99">
        <v>0.21913718019372166</v>
      </c>
      <c r="E10" s="99">
        <v>0.15456483027267667</v>
      </c>
      <c r="F10" s="99">
        <v>5.8451066028305972E-2</v>
      </c>
      <c r="G10" s="99">
        <v>0.17320787667400592</v>
      </c>
    </row>
    <row r="11" spans="1:8" x14ac:dyDescent="0.25">
      <c r="A11" s="174" t="s">
        <v>410</v>
      </c>
      <c r="B11" s="100">
        <v>0.2025283589653317</v>
      </c>
      <c r="C11" s="100">
        <v>0.16034338553515859</v>
      </c>
      <c r="D11" s="100">
        <v>0.1759392431335135</v>
      </c>
      <c r="E11" s="100">
        <v>0.14092664092664092</v>
      </c>
      <c r="F11" s="100">
        <v>3.6309072781655037E-2</v>
      </c>
      <c r="G11" s="100">
        <v>0.17672404655785695</v>
      </c>
    </row>
    <row r="12" spans="1:8" x14ac:dyDescent="0.25">
      <c r="A12" s="132" t="s">
        <v>482</v>
      </c>
      <c r="B12" s="99">
        <v>9.7369167279080779E-2</v>
      </c>
      <c r="C12" s="99">
        <v>9.8251846670678794E-2</v>
      </c>
      <c r="D12" s="99">
        <v>6.818431083133053E-2</v>
      </c>
      <c r="E12" s="99">
        <v>0.18512066722851547</v>
      </c>
      <c r="F12" s="99">
        <v>5.7412695139687227E-2</v>
      </c>
      <c r="G12" s="99">
        <v>9.7245499851502992E-2</v>
      </c>
      <c r="H12" s="113">
        <f>G12/G11-1</f>
        <v>-0.44973249681861382</v>
      </c>
    </row>
    <row r="13" spans="1:8" x14ac:dyDescent="0.25">
      <c r="A13" s="174" t="s">
        <v>515</v>
      </c>
      <c r="B13" s="100">
        <v>0.12340803904449565</v>
      </c>
      <c r="C13" s="100">
        <v>0.18331969418415128</v>
      </c>
      <c r="D13" s="100">
        <v>0.15884651902814564</v>
      </c>
      <c r="E13" s="100">
        <v>0.18688142179344283</v>
      </c>
      <c r="F13" s="100">
        <v>3.8873468662866749E-2</v>
      </c>
      <c r="G13" s="100">
        <v>0.15014049835076401</v>
      </c>
      <c r="H13" s="113">
        <f>G13/G12-1</f>
        <v>0.54393260952983313</v>
      </c>
    </row>
    <row r="14" spans="1:8" x14ac:dyDescent="0.25">
      <c r="A14" s="132">
        <v>2017</v>
      </c>
      <c r="B14" s="99">
        <v>0.15366823253758716</v>
      </c>
      <c r="C14" s="99">
        <v>0.22435270539631902</v>
      </c>
      <c r="D14" s="99">
        <v>0.21521220906570229</v>
      </c>
      <c r="E14" s="99">
        <v>0.14579646918277089</v>
      </c>
      <c r="F14" s="99">
        <v>5.2649657036259352E-2</v>
      </c>
      <c r="G14" s="99">
        <v>0.18219231053664711</v>
      </c>
      <c r="H14" s="257"/>
    </row>
    <row r="15" spans="1:8" x14ac:dyDescent="0.25">
      <c r="A15" s="174" t="s">
        <v>819</v>
      </c>
      <c r="B15" s="100">
        <v>0.13496559199139113</v>
      </c>
      <c r="C15" s="100">
        <v>0.1560882162394345</v>
      </c>
      <c r="D15" s="100">
        <v>0.24633899031495243</v>
      </c>
      <c r="E15" s="100">
        <v>-1.1005494200873099E-3</v>
      </c>
      <c r="F15" s="100">
        <v>3.1402541791446331E-2</v>
      </c>
      <c r="G15" s="100">
        <v>0.14646690992291095</v>
      </c>
      <c r="H15" s="257">
        <f>G15/G14-1</f>
        <v>-0.19608621521131742</v>
      </c>
    </row>
    <row r="16" spans="1:8" x14ac:dyDescent="0.25">
      <c r="A16" s="132">
        <v>2019</v>
      </c>
      <c r="B16" s="99">
        <v>0.17132589514045735</v>
      </c>
      <c r="C16" s="99">
        <v>0.25310647868626435</v>
      </c>
      <c r="D16" s="99">
        <v>0.25523410325880541</v>
      </c>
      <c r="E16" s="99">
        <v>5.1059586951930483E-2</v>
      </c>
      <c r="F16" s="99">
        <v>1.4162696065763345E-2</v>
      </c>
      <c r="G16" s="99">
        <v>3.9318214667583985E-2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Plan176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6" width="11.85546875" customWidth="1"/>
  </cols>
  <sheetData>
    <row r="1" spans="1:8" x14ac:dyDescent="0.25">
      <c r="C1" s="77"/>
      <c r="D1" s="77"/>
      <c r="E1" s="77"/>
      <c r="G1" s="77" t="s">
        <v>726</v>
      </c>
      <c r="H1" s="77" t="s">
        <v>1475</v>
      </c>
    </row>
    <row r="3" spans="1:8" x14ac:dyDescent="0.25">
      <c r="A3" s="364" t="str">
        <f>"Tabela Referente à "&amp;G1</f>
        <v>Tabela Referente à Figura 7.25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Margem Bruta por empresa, 2017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7.24'!A5</f>
        <v>Ano</v>
      </c>
      <c r="B5" s="90" t="str">
        <f>'Fig 7.24'!B5</f>
        <v>Latam</v>
      </c>
      <c r="C5" s="90" t="str">
        <f>'Fig 7.24'!C5</f>
        <v>Gol</v>
      </c>
      <c r="D5" s="90" t="str">
        <f>'Fig 7.24'!D5</f>
        <v>Azul</v>
      </c>
      <c r="E5" s="90" t="str">
        <f>'Fig 7.24'!E5</f>
        <v>Avianca Brasil</v>
      </c>
      <c r="F5" s="90" t="str">
        <f>'Fig 7.24'!F5</f>
        <v>Absa</v>
      </c>
      <c r="G5" s="90" t="str">
        <f>'Fig 7.24'!G5</f>
        <v>Indústria</v>
      </c>
    </row>
    <row r="6" spans="1:8" x14ac:dyDescent="0.25">
      <c r="A6" s="132" t="str">
        <f>'Fig 7.24'!A6</f>
        <v>2009</v>
      </c>
      <c r="B6" s="99">
        <f>'Fig 7.24'!B6</f>
        <v>0.25870496027498907</v>
      </c>
      <c r="C6" s="99">
        <f>'Fig 7.24'!C6</f>
        <v>0.22036279193584737</v>
      </c>
      <c r="D6" s="99">
        <f>'Fig 7.24'!D6</f>
        <v>-5.7943652247802652E-2</v>
      </c>
      <c r="E6" s="99">
        <f>'Fig 7.24'!E6</f>
        <v>4.7983746741214348E-2</v>
      </c>
      <c r="F6" s="99">
        <f>'Fig 7.24'!F6</f>
        <v>4.325963134996532E-2</v>
      </c>
      <c r="G6" s="99">
        <f>'Fig 7.24'!G6</f>
        <v>0.22373465565074663</v>
      </c>
    </row>
    <row r="7" spans="1:8" x14ac:dyDescent="0.25">
      <c r="A7" s="174" t="str">
        <f>'Fig 7.24'!A7</f>
        <v>2010</v>
      </c>
      <c r="B7" s="100">
        <f>'Fig 7.24'!B7</f>
        <v>0.28058153477378694</v>
      </c>
      <c r="C7" s="100">
        <f>'Fig 7.24'!C7</f>
        <v>0.22479245132171646</v>
      </c>
      <c r="D7" s="100">
        <f>'Fig 7.24'!D7</f>
        <v>0.12746616823462523</v>
      </c>
      <c r="E7" s="100">
        <f>'Fig 7.24'!E7</f>
        <v>0.12167919756020554</v>
      </c>
      <c r="F7" s="100">
        <f>'Fig 7.24'!F7</f>
        <v>7.019971658843327E-2</v>
      </c>
      <c r="G7" s="100">
        <f>'Fig 7.24'!G7</f>
        <v>0.23829433174447373</v>
      </c>
    </row>
    <row r="8" spans="1:8" x14ac:dyDescent="0.25">
      <c r="A8" s="132" t="str">
        <f>'Fig 7.24'!A8</f>
        <v>2011</v>
      </c>
      <c r="B8" s="99">
        <f>'Fig 7.24'!B8</f>
        <v>0.26542573252431723</v>
      </c>
      <c r="C8" s="99">
        <f>'Fig 7.24'!C8</f>
        <v>0.12010095631586597</v>
      </c>
      <c r="D8" s="99">
        <f>'Fig 7.24'!D8</f>
        <v>0.16262625733170494</v>
      </c>
      <c r="E8" s="99">
        <f>'Fig 7.24'!E8</f>
        <v>9.65478606764648E-2</v>
      </c>
      <c r="F8" s="99">
        <f>'Fig 7.24'!F8</f>
        <v>6.1922732260153851E-2</v>
      </c>
      <c r="G8" s="99">
        <f>'Fig 7.24'!G8</f>
        <v>0.18453105267952255</v>
      </c>
    </row>
    <row r="9" spans="1:8" x14ac:dyDescent="0.25">
      <c r="A9" s="174" t="str">
        <f>'Fig 7.24'!A9</f>
        <v>2012</v>
      </c>
      <c r="B9" s="100">
        <f>'Fig 7.24'!B9</f>
        <v>0.15421771396281311</v>
      </c>
      <c r="C9" s="100">
        <f>'Fig 7.24'!C9</f>
        <v>5.4445566692904061E-2</v>
      </c>
      <c r="D9" s="100">
        <f>'Fig 7.24'!D9</f>
        <v>0.14807415177389788</v>
      </c>
      <c r="E9" s="100">
        <f>'Fig 7.24'!E9</f>
        <v>0.10149320673893922</v>
      </c>
      <c r="F9" s="100">
        <f>'Fig 7.24'!F9</f>
        <v>5.6242073942577582E-2</v>
      </c>
      <c r="G9" s="100">
        <f>'Fig 7.24'!G9</f>
        <v>0.11910876153602752</v>
      </c>
    </row>
    <row r="10" spans="1:8" x14ac:dyDescent="0.25">
      <c r="A10" s="132" t="str">
        <f>'Fig 7.24'!A10</f>
        <v>2013</v>
      </c>
      <c r="B10" s="99">
        <f>'Fig 7.24'!B10</f>
        <v>0.19270457906665756</v>
      </c>
      <c r="C10" s="99">
        <f>'Fig 7.24'!C10</f>
        <v>0.15091784127116228</v>
      </c>
      <c r="D10" s="99">
        <f>'Fig 7.24'!D10</f>
        <v>0.21913718019372166</v>
      </c>
      <c r="E10" s="99">
        <f>'Fig 7.24'!E10</f>
        <v>0.15456483027267667</v>
      </c>
      <c r="F10" s="99">
        <f>'Fig 7.24'!F10</f>
        <v>5.8451066028305972E-2</v>
      </c>
      <c r="G10" s="99">
        <f>'Fig 7.24'!G10</f>
        <v>0.17320787667400592</v>
      </c>
    </row>
    <row r="11" spans="1:8" x14ac:dyDescent="0.25">
      <c r="A11" s="174" t="str">
        <f>'Fig 7.24'!A11</f>
        <v>2014</v>
      </c>
      <c r="B11" s="100">
        <f>'Fig 7.24'!B11</f>
        <v>0.2025283589653317</v>
      </c>
      <c r="C11" s="100">
        <f>'Fig 7.24'!C11</f>
        <v>0.16034338553515859</v>
      </c>
      <c r="D11" s="100">
        <f>'Fig 7.24'!D11</f>
        <v>0.1759392431335135</v>
      </c>
      <c r="E11" s="100">
        <f>'Fig 7.24'!E11</f>
        <v>0.14092664092664092</v>
      </c>
      <c r="F11" s="100">
        <f>'Fig 7.24'!F11</f>
        <v>3.6309072781655037E-2</v>
      </c>
      <c r="G11" s="100">
        <f>'Fig 7.24'!G11</f>
        <v>0.17672404655785695</v>
      </c>
    </row>
    <row r="12" spans="1:8" x14ac:dyDescent="0.25">
      <c r="A12" s="132" t="str">
        <f>'Fig 7.24'!A12</f>
        <v>2015</v>
      </c>
      <c r="B12" s="99">
        <f>'Fig 7.24'!B12</f>
        <v>9.7369167279080779E-2</v>
      </c>
      <c r="C12" s="99">
        <f>'Fig 7.24'!C12</f>
        <v>9.8251846670678794E-2</v>
      </c>
      <c r="D12" s="99">
        <f>'Fig 7.24'!D12</f>
        <v>6.818431083133053E-2</v>
      </c>
      <c r="E12" s="99">
        <f>'Fig 7.24'!E12</f>
        <v>0.18512066722851547</v>
      </c>
      <c r="F12" s="99">
        <f>'Fig 7.24'!F12</f>
        <v>5.7412695139687227E-2</v>
      </c>
      <c r="G12" s="99">
        <f>'Fig 7.24'!G12</f>
        <v>9.7245499851502992E-2</v>
      </c>
    </row>
    <row r="13" spans="1:8" x14ac:dyDescent="0.25">
      <c r="A13" s="174" t="str">
        <f>'Fig 7.24'!A13</f>
        <v>2016</v>
      </c>
      <c r="B13" s="100">
        <f>'Fig 7.24'!B13</f>
        <v>0.12340803904449565</v>
      </c>
      <c r="C13" s="100">
        <f>'Fig 7.24'!C13</f>
        <v>0.18331969418415128</v>
      </c>
      <c r="D13" s="100">
        <f>'Fig 7.24'!D13</f>
        <v>0.15884651902814564</v>
      </c>
      <c r="E13" s="100">
        <f>'Fig 7.24'!E13</f>
        <v>0.18688142179344283</v>
      </c>
      <c r="F13" s="100">
        <f>'Fig 7.24'!F13</f>
        <v>3.8873468662866749E-2</v>
      </c>
      <c r="G13" s="100">
        <f>'Fig 7.24'!G13</f>
        <v>0.15014049835076401</v>
      </c>
    </row>
    <row r="14" spans="1:8" x14ac:dyDescent="0.25">
      <c r="A14" s="132">
        <f>'Fig 7.24'!A14</f>
        <v>2017</v>
      </c>
      <c r="B14" s="99">
        <f>'Fig 7.24'!B14</f>
        <v>0.15366823253758716</v>
      </c>
      <c r="C14" s="99">
        <f>'Fig 7.24'!C14</f>
        <v>0.22435270539631902</v>
      </c>
      <c r="D14" s="99">
        <f>'Fig 7.24'!D14</f>
        <v>0.21521220906570229</v>
      </c>
      <c r="E14" s="99">
        <f>'Fig 7.24'!E14</f>
        <v>0.14579646918277089</v>
      </c>
      <c r="F14" s="99">
        <f>'Fig 7.24'!F14</f>
        <v>5.2649657036259352E-2</v>
      </c>
      <c r="G14" s="99">
        <f>'Fig 7.24'!G14</f>
        <v>0.18219231053664711</v>
      </c>
    </row>
    <row r="15" spans="1:8" x14ac:dyDescent="0.25">
      <c r="A15" s="174" t="str">
        <f>'Fig 7.24'!A15</f>
        <v>2018</v>
      </c>
      <c r="B15" s="100">
        <f>'Fig 7.24'!B15</f>
        <v>0.13496559199139113</v>
      </c>
      <c r="C15" s="100">
        <f>'Fig 7.24'!C15</f>
        <v>0.1560882162394345</v>
      </c>
      <c r="D15" s="100">
        <f>'Fig 7.24'!D15</f>
        <v>0.24633899031495243</v>
      </c>
      <c r="E15" s="100">
        <f>'Fig 7.24'!E15</f>
        <v>-1.1005494200873099E-3</v>
      </c>
      <c r="F15" s="100">
        <f>'Fig 7.24'!F15</f>
        <v>3.1402541791446331E-2</v>
      </c>
      <c r="G15" s="100">
        <f>'Fig 7.24'!G15</f>
        <v>0.14646690992291095</v>
      </c>
    </row>
    <row r="16" spans="1:8" x14ac:dyDescent="0.25">
      <c r="A16" s="132">
        <f>'Fig 7.24'!A16</f>
        <v>2019</v>
      </c>
      <c r="B16" s="99">
        <f>'Fig 7.24'!B16</f>
        <v>0.17132589514045735</v>
      </c>
      <c r="C16" s="99">
        <f>'Fig 7.24'!C16</f>
        <v>0.25310647868626435</v>
      </c>
      <c r="D16" s="99">
        <f>'Fig 7.24'!D16</f>
        <v>0.25523410325880541</v>
      </c>
      <c r="E16" s="99">
        <f>'Fig 7.24'!E16</f>
        <v>5.1059586951930483E-2</v>
      </c>
      <c r="F16" s="99">
        <f>'Fig 7.24'!F16</f>
        <v>1.4162696065763345E-2</v>
      </c>
      <c r="G16" s="99">
        <f>'Fig 7.24'!G16</f>
        <v>3.9318214667583985E-2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Plan171"/>
  <dimension ref="A1:N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2" width="14" bestFit="1" customWidth="1"/>
    <col min="3" max="4" width="10.7109375" customWidth="1"/>
    <col min="5" max="5" width="13.28515625" bestFit="1" customWidth="1"/>
    <col min="6" max="7" width="10.7109375" customWidth="1"/>
    <col min="10" max="10" width="11.5703125" bestFit="1" customWidth="1"/>
  </cols>
  <sheetData>
    <row r="1" spans="1:14" x14ac:dyDescent="0.25">
      <c r="C1" s="77"/>
      <c r="D1" s="77"/>
      <c r="E1" s="77"/>
      <c r="G1" s="77" t="s">
        <v>727</v>
      </c>
      <c r="H1" s="77" t="s">
        <v>1476</v>
      </c>
    </row>
    <row r="3" spans="1:14" x14ac:dyDescent="0.25">
      <c r="A3" s="364" t="str">
        <f>"Tabela Referente à "&amp;G1</f>
        <v>Tabela Referente à Figura 7.26</v>
      </c>
      <c r="B3" s="364"/>
      <c r="C3" s="364"/>
      <c r="D3" s="364"/>
      <c r="E3" s="364"/>
      <c r="F3" s="364"/>
      <c r="G3" s="364"/>
    </row>
    <row r="4" spans="1:14" x14ac:dyDescent="0.25">
      <c r="A4" s="377" t="str">
        <f>H1</f>
        <v>EBIT (R$ 1.000,00) da indústria, 2015 a 2019</v>
      </c>
      <c r="B4" s="377"/>
      <c r="C4" s="377"/>
      <c r="D4" s="377"/>
      <c r="E4" s="377"/>
      <c r="F4" s="377"/>
      <c r="G4" s="377"/>
    </row>
    <row r="5" spans="1:14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10</v>
      </c>
    </row>
    <row r="6" spans="1:14" x14ac:dyDescent="0.25">
      <c r="A6" s="132" t="s">
        <v>44</v>
      </c>
      <c r="B6" s="88">
        <v>197690</v>
      </c>
      <c r="C6" s="88">
        <v>422485</v>
      </c>
      <c r="D6" s="88">
        <v>-138231</v>
      </c>
      <c r="E6" s="88">
        <v>-70011.935370000007</v>
      </c>
      <c r="F6" s="88">
        <v>-10745</v>
      </c>
      <c r="G6" s="88">
        <v>345699.06462999998</v>
      </c>
    </row>
    <row r="7" spans="1:14" x14ac:dyDescent="0.25">
      <c r="A7" s="174" t="s">
        <v>45</v>
      </c>
      <c r="B7" s="86">
        <v>777386</v>
      </c>
      <c r="C7" s="86">
        <v>716176</v>
      </c>
      <c r="D7" s="86">
        <v>-51888</v>
      </c>
      <c r="E7" s="86">
        <v>-60260</v>
      </c>
      <c r="F7" s="86">
        <v>-301</v>
      </c>
      <c r="G7" s="86">
        <v>1475814</v>
      </c>
    </row>
    <row r="8" spans="1:14" x14ac:dyDescent="0.25">
      <c r="A8" s="132" t="s">
        <v>3</v>
      </c>
      <c r="B8" s="88">
        <v>457656</v>
      </c>
      <c r="C8" s="88">
        <v>-246647</v>
      </c>
      <c r="D8" s="88">
        <v>20182</v>
      </c>
      <c r="E8" s="88">
        <v>-40432</v>
      </c>
      <c r="F8" s="88">
        <v>1448</v>
      </c>
      <c r="G8" s="88">
        <v>1721</v>
      </c>
    </row>
    <row r="9" spans="1:14" x14ac:dyDescent="0.25">
      <c r="A9" s="174" t="s">
        <v>4</v>
      </c>
      <c r="B9" s="86">
        <v>-928384</v>
      </c>
      <c r="C9" s="86">
        <v>-971543</v>
      </c>
      <c r="D9" s="86">
        <v>-48387</v>
      </c>
      <c r="E9" s="86">
        <v>-50554</v>
      </c>
      <c r="F9" s="86">
        <v>3855</v>
      </c>
      <c r="G9" s="86">
        <v>-1995013</v>
      </c>
    </row>
    <row r="10" spans="1:14" x14ac:dyDescent="0.25">
      <c r="A10" s="132" t="s">
        <v>392</v>
      </c>
      <c r="B10" s="88">
        <v>-888476</v>
      </c>
      <c r="C10" s="88">
        <v>6505</v>
      </c>
      <c r="D10" s="88">
        <v>351005</v>
      </c>
      <c r="E10" s="88">
        <v>50798</v>
      </c>
      <c r="F10" s="88">
        <v>-41004</v>
      </c>
      <c r="G10" s="88">
        <v>-492777</v>
      </c>
      <c r="K10" s="302"/>
      <c r="L10" s="302"/>
      <c r="M10" s="302"/>
      <c r="N10" s="302"/>
    </row>
    <row r="11" spans="1:14" x14ac:dyDescent="0.25">
      <c r="A11" s="174" t="s">
        <v>410</v>
      </c>
      <c r="B11" s="86">
        <v>-325099</v>
      </c>
      <c r="C11" s="86">
        <v>173697</v>
      </c>
      <c r="D11" s="86">
        <v>350499</v>
      </c>
      <c r="E11" s="86">
        <v>50045</v>
      </c>
      <c r="F11" s="86">
        <v>12851</v>
      </c>
      <c r="G11" s="86">
        <v>261993</v>
      </c>
      <c r="J11" s="302"/>
      <c r="K11" s="302"/>
      <c r="L11" s="302"/>
      <c r="M11" s="302"/>
      <c r="N11" s="302"/>
    </row>
    <row r="12" spans="1:14" x14ac:dyDescent="0.25">
      <c r="A12" s="132" t="s">
        <v>482</v>
      </c>
      <c r="B12" s="88">
        <v>-403227.29449</v>
      </c>
      <c r="C12" s="88">
        <v>-578820.93969000003</v>
      </c>
      <c r="D12" s="88">
        <v>-262138.66937000002</v>
      </c>
      <c r="E12" s="88">
        <v>127349</v>
      </c>
      <c r="F12" s="88">
        <v>4591.5083399999994</v>
      </c>
      <c r="G12" s="88">
        <v>-1112246.3952100002</v>
      </c>
      <c r="J12" s="302"/>
      <c r="K12" s="302"/>
      <c r="L12" s="302"/>
      <c r="M12" s="302"/>
      <c r="N12" s="302"/>
    </row>
    <row r="13" spans="1:14" x14ac:dyDescent="0.25">
      <c r="A13" s="174" t="s">
        <v>515</v>
      </c>
      <c r="B13" s="86">
        <v>-1259232.9210899998</v>
      </c>
      <c r="C13" s="86">
        <v>-109137.91348</v>
      </c>
      <c r="D13" s="86">
        <v>212394.78875000001</v>
      </c>
      <c r="E13" s="86">
        <v>167181</v>
      </c>
      <c r="F13" s="86">
        <v>-33490.08092</v>
      </c>
      <c r="G13" s="86">
        <v>-1022285.1267399999</v>
      </c>
      <c r="J13" s="8"/>
      <c r="K13" s="8"/>
      <c r="L13" s="8"/>
      <c r="M13" s="8"/>
      <c r="N13" s="8"/>
    </row>
    <row r="14" spans="1:14" x14ac:dyDescent="0.25">
      <c r="A14" s="132" t="s">
        <v>696</v>
      </c>
      <c r="B14" s="88">
        <v>323879.62861000001</v>
      </c>
      <c r="C14" s="88">
        <v>390948.87257999997</v>
      </c>
      <c r="D14" s="88">
        <v>768020.43388999999</v>
      </c>
      <c r="E14" s="88">
        <v>-26325.870999999999</v>
      </c>
      <c r="F14" s="88">
        <v>17355.967140000001</v>
      </c>
      <c r="G14" s="88">
        <v>1473879.03122</v>
      </c>
      <c r="J14" s="302"/>
      <c r="K14" s="302"/>
      <c r="L14" s="302"/>
      <c r="M14" s="302"/>
      <c r="N14" s="302"/>
    </row>
    <row r="15" spans="1:14" x14ac:dyDescent="0.25">
      <c r="A15" s="174" t="s">
        <v>819</v>
      </c>
      <c r="B15" s="86">
        <v>618852.78313999996</v>
      </c>
      <c r="C15" s="86">
        <v>158604.23522</v>
      </c>
      <c r="D15" s="86">
        <v>1258613.8392400001</v>
      </c>
      <c r="E15" s="86">
        <v>-409364.94699999999</v>
      </c>
      <c r="F15" s="86">
        <v>17193.326219999999</v>
      </c>
      <c r="G15" s="86">
        <v>1643899.2368200002</v>
      </c>
    </row>
    <row r="16" spans="1:14" x14ac:dyDescent="0.25">
      <c r="A16" s="132" t="s">
        <v>1362</v>
      </c>
      <c r="B16" s="88">
        <v>1202488.3038699999</v>
      </c>
      <c r="C16" s="88">
        <v>1591029.8314200002</v>
      </c>
      <c r="D16" s="88">
        <v>1629655.5161300001</v>
      </c>
      <c r="E16" s="88">
        <v>-84259.935239999992</v>
      </c>
      <c r="F16" s="88">
        <v>-85313.364920000007</v>
      </c>
      <c r="G16" s="88">
        <v>4253600.3512600008</v>
      </c>
    </row>
  </sheetData>
  <mergeCells count="2">
    <mergeCell ref="A4:G4"/>
    <mergeCell ref="A3:G3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Plan172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6" width="11.85546875" customWidth="1"/>
    <col min="7" max="7" width="9.85546875" bestFit="1" customWidth="1"/>
  </cols>
  <sheetData>
    <row r="1" spans="1:8" x14ac:dyDescent="0.25">
      <c r="C1" s="77"/>
      <c r="D1" s="77"/>
      <c r="E1" s="77"/>
      <c r="G1" s="77" t="s">
        <v>728</v>
      </c>
      <c r="H1" s="77" t="s">
        <v>1477</v>
      </c>
    </row>
    <row r="3" spans="1:8" x14ac:dyDescent="0.25">
      <c r="A3" s="364" t="str">
        <f>"Tabela Referente à "&amp;G1</f>
        <v>Tabela Referente à Figura 7.27</v>
      </c>
      <c r="B3" s="364"/>
      <c r="C3" s="364"/>
      <c r="D3" s="364"/>
      <c r="E3" s="364"/>
      <c r="F3" s="364"/>
      <c r="G3" s="364"/>
    </row>
    <row r="4" spans="1:8" x14ac:dyDescent="0.25">
      <c r="A4" s="377" t="str">
        <f>H1</f>
        <v>EBIT (R$ 1.000,00) por empresa, 2017 a 2019</v>
      </c>
      <c r="B4" s="377"/>
      <c r="C4" s="377"/>
      <c r="D4" s="377"/>
      <c r="E4" s="377"/>
      <c r="F4" s="377"/>
      <c r="G4" s="377"/>
    </row>
    <row r="5" spans="1:8" x14ac:dyDescent="0.25">
      <c r="A5" s="85" t="str">
        <f>'Fig 7.26'!A5</f>
        <v>Ano</v>
      </c>
      <c r="B5" s="90" t="str">
        <f>'Fig 7.26'!B5</f>
        <v>Latam</v>
      </c>
      <c r="C5" s="90" t="str">
        <f>'Fig 7.26'!C5</f>
        <v>Gol</v>
      </c>
      <c r="D5" s="90" t="str">
        <f>'Fig 7.26'!D5</f>
        <v>Azul</v>
      </c>
      <c r="E5" s="90" t="str">
        <f>'Fig 7.26'!E5</f>
        <v>Avianca Brasil</v>
      </c>
      <c r="F5" s="90" t="str">
        <f>'Fig 7.26'!F5</f>
        <v>Absa</v>
      </c>
      <c r="G5" s="90" t="str">
        <f>'Fig 7.26'!G5</f>
        <v>Indústria</v>
      </c>
    </row>
    <row r="6" spans="1:8" x14ac:dyDescent="0.25">
      <c r="A6" s="132" t="str">
        <f>'Fig 7.26'!A6</f>
        <v>2009</v>
      </c>
      <c r="B6" s="88">
        <f>'Fig 7.26'!B6</f>
        <v>197690</v>
      </c>
      <c r="C6" s="88">
        <f>'Fig 7.26'!C6</f>
        <v>422485</v>
      </c>
      <c r="D6" s="88">
        <f>'Fig 7.26'!D6</f>
        <v>-138231</v>
      </c>
      <c r="E6" s="88">
        <f>'Fig 7.26'!E6</f>
        <v>-70011.935370000007</v>
      </c>
      <c r="F6" s="88">
        <f>'Fig 7.26'!F6</f>
        <v>-10745</v>
      </c>
      <c r="G6" s="88">
        <f>'Fig 7.26'!G6</f>
        <v>345699.06462999998</v>
      </c>
    </row>
    <row r="7" spans="1:8" x14ac:dyDescent="0.25">
      <c r="A7" s="174" t="str">
        <f>'Fig 7.26'!A7</f>
        <v>2010</v>
      </c>
      <c r="B7" s="86">
        <f>'Fig 7.26'!B7</f>
        <v>777386</v>
      </c>
      <c r="C7" s="86">
        <f>'Fig 7.26'!C7</f>
        <v>716176</v>
      </c>
      <c r="D7" s="86">
        <f>'Fig 7.26'!D7</f>
        <v>-51888</v>
      </c>
      <c r="E7" s="86">
        <f>'Fig 7.26'!E7</f>
        <v>-60260</v>
      </c>
      <c r="F7" s="86">
        <f>'Fig 7.26'!F7</f>
        <v>-301</v>
      </c>
      <c r="G7" s="86">
        <f>'Fig 7.26'!G7</f>
        <v>1475814</v>
      </c>
    </row>
    <row r="8" spans="1:8" x14ac:dyDescent="0.25">
      <c r="A8" s="132" t="str">
        <f>'Fig 7.26'!A8</f>
        <v>2011</v>
      </c>
      <c r="B8" s="88">
        <f>'Fig 7.26'!B8</f>
        <v>457656</v>
      </c>
      <c r="C8" s="88">
        <f>'Fig 7.26'!C8</f>
        <v>-246647</v>
      </c>
      <c r="D8" s="88">
        <f>'Fig 7.26'!D8</f>
        <v>20182</v>
      </c>
      <c r="E8" s="88">
        <f>'Fig 7.26'!E8</f>
        <v>-40432</v>
      </c>
      <c r="F8" s="88">
        <f>'Fig 7.26'!F8</f>
        <v>1448</v>
      </c>
      <c r="G8" s="88">
        <f>'Fig 7.26'!G8</f>
        <v>1721</v>
      </c>
    </row>
    <row r="9" spans="1:8" x14ac:dyDescent="0.25">
      <c r="A9" s="174" t="str">
        <f>'Fig 7.26'!A9</f>
        <v>2012</v>
      </c>
      <c r="B9" s="86">
        <f>'Fig 7.26'!B9</f>
        <v>-928384</v>
      </c>
      <c r="C9" s="86">
        <f>'Fig 7.26'!C9</f>
        <v>-971543</v>
      </c>
      <c r="D9" s="86">
        <f>'Fig 7.26'!D9</f>
        <v>-48387</v>
      </c>
      <c r="E9" s="86">
        <f>'Fig 7.26'!E9</f>
        <v>-50554</v>
      </c>
      <c r="F9" s="86">
        <f>'Fig 7.26'!F9</f>
        <v>3855</v>
      </c>
      <c r="G9" s="86">
        <f>'Fig 7.26'!G9</f>
        <v>-1995013</v>
      </c>
    </row>
    <row r="10" spans="1:8" x14ac:dyDescent="0.25">
      <c r="A10" s="132" t="str">
        <f>'Fig 7.26'!A10</f>
        <v>2013</v>
      </c>
      <c r="B10" s="88">
        <f>'Fig 7.26'!B10</f>
        <v>-888476</v>
      </c>
      <c r="C10" s="88">
        <f>'Fig 7.26'!C10</f>
        <v>6505</v>
      </c>
      <c r="D10" s="88">
        <f>'Fig 7.26'!D10</f>
        <v>351005</v>
      </c>
      <c r="E10" s="88">
        <f>'Fig 7.26'!E10</f>
        <v>50798</v>
      </c>
      <c r="F10" s="88">
        <f>'Fig 7.26'!F10</f>
        <v>-41004</v>
      </c>
      <c r="G10" s="88">
        <f>'Fig 7.26'!G10</f>
        <v>-492777</v>
      </c>
    </row>
    <row r="11" spans="1:8" x14ac:dyDescent="0.25">
      <c r="A11" s="174" t="str">
        <f>'Fig 7.26'!A11</f>
        <v>2014</v>
      </c>
      <c r="B11" s="86">
        <f>'Fig 7.26'!B11</f>
        <v>-325099</v>
      </c>
      <c r="C11" s="86">
        <f>'Fig 7.26'!C11</f>
        <v>173697</v>
      </c>
      <c r="D11" s="86">
        <f>'Fig 7.26'!D11</f>
        <v>350499</v>
      </c>
      <c r="E11" s="86">
        <f>'Fig 7.26'!E11</f>
        <v>50045</v>
      </c>
      <c r="F11" s="86">
        <f>'Fig 7.26'!F11</f>
        <v>12851</v>
      </c>
      <c r="G11" s="86">
        <f>'Fig 7.26'!G11</f>
        <v>261993</v>
      </c>
    </row>
    <row r="12" spans="1:8" x14ac:dyDescent="0.25">
      <c r="A12" s="132" t="str">
        <f>'Fig 7.26'!A12</f>
        <v>2015</v>
      </c>
      <c r="B12" s="88">
        <f>'Fig 7.26'!B12</f>
        <v>-403227.29449</v>
      </c>
      <c r="C12" s="88">
        <f>'Fig 7.26'!C12</f>
        <v>-578820.93969000003</v>
      </c>
      <c r="D12" s="88">
        <f>'Fig 7.26'!D12</f>
        <v>-262138.66937000002</v>
      </c>
      <c r="E12" s="88">
        <f>'Fig 7.26'!E12</f>
        <v>127349</v>
      </c>
      <c r="F12" s="88">
        <f>'Fig 7.26'!F12</f>
        <v>4591.5083399999994</v>
      </c>
      <c r="G12" s="88">
        <f>'Fig 7.26'!G12</f>
        <v>-1112246.3952100002</v>
      </c>
    </row>
    <row r="13" spans="1:8" x14ac:dyDescent="0.25">
      <c r="A13" s="174" t="str">
        <f>'Fig 7.26'!A13</f>
        <v>2016</v>
      </c>
      <c r="B13" s="86">
        <f>'Fig 7.26'!B13</f>
        <v>-1259232.9210899998</v>
      </c>
      <c r="C13" s="86">
        <f>'Fig 7.26'!C13</f>
        <v>-109137.91348</v>
      </c>
      <c r="D13" s="86">
        <f>'Fig 7.26'!D13</f>
        <v>212394.78875000001</v>
      </c>
      <c r="E13" s="86">
        <f>'Fig 7.26'!E13</f>
        <v>167181</v>
      </c>
      <c r="F13" s="86">
        <f>'Fig 7.26'!F13</f>
        <v>-33490.08092</v>
      </c>
      <c r="G13" s="86">
        <f>'Fig 7.26'!G13</f>
        <v>-1022285.1267399999</v>
      </c>
    </row>
    <row r="14" spans="1:8" x14ac:dyDescent="0.25">
      <c r="A14" s="132" t="str">
        <f>'Fig 7.26'!A14</f>
        <v>2017</v>
      </c>
      <c r="B14" s="88">
        <f>'Fig 7.26'!B14</f>
        <v>323879.62861000001</v>
      </c>
      <c r="C14" s="88">
        <f>'Fig 7.26'!C14</f>
        <v>390948.87257999997</v>
      </c>
      <c r="D14" s="88">
        <f>'Fig 7.26'!D14</f>
        <v>768020.43388999999</v>
      </c>
      <c r="E14" s="88">
        <f>'Fig 7.26'!E14</f>
        <v>-26325.870999999999</v>
      </c>
      <c r="F14" s="88">
        <f>'Fig 7.26'!F14</f>
        <v>17355.967140000001</v>
      </c>
      <c r="G14" s="88">
        <f>'Fig 7.26'!G14</f>
        <v>1473879.03122</v>
      </c>
    </row>
    <row r="15" spans="1:8" x14ac:dyDescent="0.25">
      <c r="A15" s="174" t="str">
        <f>'Fig 7.26'!A15</f>
        <v>2018</v>
      </c>
      <c r="B15" s="86">
        <f>'Fig 7.26'!B15</f>
        <v>618852.78313999996</v>
      </c>
      <c r="C15" s="86">
        <f>'Fig 7.26'!C15</f>
        <v>158604.23522</v>
      </c>
      <c r="D15" s="86">
        <f>'Fig 7.26'!D15</f>
        <v>1258613.8392400001</v>
      </c>
      <c r="E15" s="86">
        <f>'Fig 7.26'!E15</f>
        <v>-409364.94699999999</v>
      </c>
      <c r="F15" s="86">
        <f>'Fig 7.26'!F15</f>
        <v>17193.326219999999</v>
      </c>
      <c r="G15" s="86">
        <f>'Fig 7.26'!G15</f>
        <v>1643899.2368200002</v>
      </c>
    </row>
    <row r="16" spans="1:8" x14ac:dyDescent="0.25">
      <c r="A16" s="132" t="str">
        <f>'Fig 7.26'!A16</f>
        <v>2019</v>
      </c>
      <c r="B16" s="88">
        <f>'Fig 7.26'!B16</f>
        <v>1202488.3038699999</v>
      </c>
      <c r="C16" s="88">
        <f>'Fig 7.26'!C16</f>
        <v>1591029.8314200002</v>
      </c>
      <c r="D16" s="88">
        <f>'Fig 7.26'!D16</f>
        <v>1629655.5161300001</v>
      </c>
      <c r="E16" s="88">
        <f>'Fig 7.26'!E16</f>
        <v>-84259.935239999992</v>
      </c>
      <c r="F16" s="88">
        <f>'Fig 7.26'!F16</f>
        <v>-85313.364920000007</v>
      </c>
      <c r="G16" s="88">
        <f>'Fig 7.26'!G16</f>
        <v>4253600.3512600008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Plan220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8.7109375" bestFit="1" customWidth="1"/>
    <col min="8" max="8" width="11.85546875" customWidth="1"/>
  </cols>
  <sheetData>
    <row r="1" spans="1:8" x14ac:dyDescent="0.25">
      <c r="C1" s="77"/>
      <c r="D1" s="77"/>
      <c r="E1" s="77"/>
      <c r="G1" s="77" t="s">
        <v>438</v>
      </c>
      <c r="H1" s="77" t="s">
        <v>1478</v>
      </c>
    </row>
    <row r="3" spans="1:8" x14ac:dyDescent="0.25">
      <c r="A3" s="364" t="str">
        <f>"Tabela Referente à "&amp;G1</f>
        <v>Tabela Referente à Figura 7.28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Margem EBIT da indústria, 2015 a 2019</v>
      </c>
      <c r="B4" s="378"/>
      <c r="C4" s="378"/>
      <c r="D4" s="378"/>
      <c r="E4" s="378"/>
      <c r="F4" s="378"/>
      <c r="G4" s="378"/>
    </row>
    <row r="5" spans="1:8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10</v>
      </c>
    </row>
    <row r="6" spans="1:8" x14ac:dyDescent="0.25">
      <c r="A6" s="132" t="s">
        <v>44</v>
      </c>
      <c r="B6" s="99">
        <v>2.0561981022942172E-2</v>
      </c>
      <c r="C6" s="99">
        <v>7.01175460742572E-2</v>
      </c>
      <c r="D6" s="99">
        <v>-0.36705966701186965</v>
      </c>
      <c r="E6" s="99">
        <v>-0.16968404190333677</v>
      </c>
      <c r="F6" s="99">
        <v>-2.8229365896719139E-2</v>
      </c>
      <c r="G6" s="99">
        <v>1.2284517785763947E-2</v>
      </c>
    </row>
    <row r="7" spans="1:8" x14ac:dyDescent="0.25">
      <c r="A7" s="174" t="s">
        <v>45</v>
      </c>
      <c r="B7" s="100">
        <v>6.9359940049948263E-2</v>
      </c>
      <c r="C7" s="100">
        <v>0.10261214104785092</v>
      </c>
      <c r="D7" s="100">
        <v>-5.9719770089013392E-2</v>
      </c>
      <c r="E7" s="100">
        <v>-0.1045378372845837</v>
      </c>
      <c r="F7" s="100">
        <v>-5.5538334366604669E-4</v>
      </c>
      <c r="G7" s="100">
        <v>6.3158619187072357E-2</v>
      </c>
    </row>
    <row r="8" spans="1:8" x14ac:dyDescent="0.25">
      <c r="A8" s="132" t="s">
        <v>3</v>
      </c>
      <c r="B8" s="99">
        <v>3.636043816911684E-2</v>
      </c>
      <c r="C8" s="99">
        <v>-3.3980038809216948E-2</v>
      </c>
      <c r="D8" s="99">
        <v>1.175402395649695E-2</v>
      </c>
      <c r="E8" s="99">
        <v>-4.8501249958014844E-2</v>
      </c>
      <c r="F8" s="99">
        <v>2.1412326283630511E-3</v>
      </c>
      <c r="G8" s="99">
        <v>-8.5055561062140194E-3</v>
      </c>
    </row>
    <row r="9" spans="1:8" x14ac:dyDescent="0.25">
      <c r="A9" s="174" t="s">
        <v>4</v>
      </c>
      <c r="B9" s="100">
        <v>-6.9761765925854674E-2</v>
      </c>
      <c r="C9" s="100">
        <v>-0.13534915471472056</v>
      </c>
      <c r="D9" s="100">
        <v>-1.8973991980942486E-2</v>
      </c>
      <c r="E9" s="100">
        <v>-3.8301067268929498E-2</v>
      </c>
      <c r="F9" s="100">
        <v>4.514120238364284E-3</v>
      </c>
      <c r="G9" s="100">
        <v>-8.434017535268791E-2</v>
      </c>
    </row>
    <row r="10" spans="1:8" x14ac:dyDescent="0.25">
      <c r="A10" s="132" t="s">
        <v>392</v>
      </c>
      <c r="B10" s="99">
        <v>-6.1704457182304613E-2</v>
      </c>
      <c r="C10" s="99">
        <v>7.3555302619292458E-4</v>
      </c>
      <c r="D10" s="99">
        <v>9.282143525810338E-2</v>
      </c>
      <c r="E10" s="99">
        <v>2.8268224819143015E-2</v>
      </c>
      <c r="F10" s="99">
        <v>-3.95238705709871E-2</v>
      </c>
      <c r="G10" s="99">
        <v>-1.4746312629022786E-2</v>
      </c>
    </row>
    <row r="11" spans="1:8" x14ac:dyDescent="0.25">
      <c r="A11" s="174" t="s">
        <v>410</v>
      </c>
      <c r="B11" s="100">
        <v>-2.1867686435380587E-2</v>
      </c>
      <c r="C11" s="100">
        <v>1.7742839001333648E-2</v>
      </c>
      <c r="D11" s="100">
        <v>6.5324366691970226E-2</v>
      </c>
      <c r="E11" s="100">
        <v>2.290468684494289E-2</v>
      </c>
      <c r="F11" s="100">
        <v>1.2812562313060818E-2</v>
      </c>
      <c r="G11" s="100">
        <v>8.369761021466424E-3</v>
      </c>
    </row>
    <row r="12" spans="1:8" x14ac:dyDescent="0.25">
      <c r="A12" s="132" t="s">
        <v>482</v>
      </c>
      <c r="B12" s="99">
        <v>-2.8772519180024585E-2</v>
      </c>
      <c r="C12" s="99">
        <v>-6.2680234436539223E-2</v>
      </c>
      <c r="D12" s="99">
        <v>-4.1453456816937247E-2</v>
      </c>
      <c r="E12" s="99">
        <v>4.8563948754812104E-2</v>
      </c>
      <c r="F12" s="99">
        <v>4.4113550330866502E-3</v>
      </c>
      <c r="G12" s="99">
        <v>-3.3085178399482648E-2</v>
      </c>
    </row>
    <row r="13" spans="1:8" x14ac:dyDescent="0.25">
      <c r="A13" s="174" t="s">
        <v>515</v>
      </c>
      <c r="B13" s="100">
        <v>-9.092630262385544E-2</v>
      </c>
      <c r="C13" s="100">
        <v>-1.2033018318390694E-2</v>
      </c>
      <c r="D13" s="100">
        <v>3.1843816191302637E-2</v>
      </c>
      <c r="E13" s="100">
        <v>5.6568628048099624E-2</v>
      </c>
      <c r="F13" s="100">
        <v>-3.8271546119118025E-2</v>
      </c>
      <c r="G13" s="100">
        <v>-3.0589816661124151E-2</v>
      </c>
    </row>
    <row r="14" spans="1:8" x14ac:dyDescent="0.25">
      <c r="A14" s="132" t="s">
        <v>696</v>
      </c>
      <c r="B14" s="99">
        <v>2.2402596713414817E-2</v>
      </c>
      <c r="C14" s="99">
        <v>4.0917285499011059E-2</v>
      </c>
      <c r="D14" s="99">
        <v>9.8872968714783474E-2</v>
      </c>
      <c r="E14" s="99">
        <v>-7.4735973680689748E-3</v>
      </c>
      <c r="F14" s="99">
        <v>1.8936057366462439E-2</v>
      </c>
      <c r="G14" s="99">
        <v>4.0693899733654532E-2</v>
      </c>
    </row>
    <row r="15" spans="1:8" x14ac:dyDescent="0.25">
      <c r="A15" s="174" t="s">
        <v>819</v>
      </c>
      <c r="B15" s="100">
        <v>3.7742003671542547E-2</v>
      </c>
      <c r="C15" s="100">
        <v>1.4932342019564407E-2</v>
      </c>
      <c r="D15" s="100">
        <v>0.13967360938450737</v>
      </c>
      <c r="E15" s="100">
        <v>-8.9643731290064449E-2</v>
      </c>
      <c r="F15" s="100">
        <v>1.4162696065763345E-2</v>
      </c>
      <c r="G15" s="100">
        <v>3.9318214667583985E-2</v>
      </c>
    </row>
    <row r="16" spans="1:8" x14ac:dyDescent="0.25">
      <c r="A16" s="132" t="s">
        <v>1362</v>
      </c>
      <c r="B16" s="99">
        <v>6.2043809908137362E-2</v>
      </c>
      <c r="C16" s="99">
        <v>0.12185547206147833</v>
      </c>
      <c r="D16" s="99">
        <v>0.142883036552166</v>
      </c>
      <c r="E16" s="99">
        <v>-8.3019627566471951E-2</v>
      </c>
      <c r="F16" s="99">
        <v>-8.0279751605158864E-2</v>
      </c>
      <c r="G16" s="99">
        <v>9.262837906129491E-2</v>
      </c>
    </row>
  </sheetData>
  <mergeCells count="2">
    <mergeCell ref="A3:G3"/>
    <mergeCell ref="A4:G4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Plan221"/>
  <dimension ref="A1:H17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6" width="11.85546875" customWidth="1"/>
    <col min="7" max="7" width="18" bestFit="1" customWidth="1"/>
  </cols>
  <sheetData>
    <row r="1" spans="1:8" x14ac:dyDescent="0.25">
      <c r="C1" s="77"/>
      <c r="D1" s="77"/>
      <c r="E1" s="77"/>
      <c r="G1" s="77" t="s">
        <v>439</v>
      </c>
      <c r="H1" s="77" t="s">
        <v>1479</v>
      </c>
    </row>
    <row r="3" spans="1:8" x14ac:dyDescent="0.25">
      <c r="A3" s="364" t="str">
        <f>"Tabela Referente à "&amp;G1</f>
        <v>Tabela Referente à Figura 7.29</v>
      </c>
      <c r="B3" s="364"/>
      <c r="C3" s="364"/>
      <c r="D3" s="364"/>
      <c r="E3" s="364"/>
      <c r="F3" s="364"/>
      <c r="G3" s="364"/>
    </row>
    <row r="4" spans="1:8" x14ac:dyDescent="0.25">
      <c r="A4" s="378" t="str">
        <f>H1</f>
        <v>Margem EBIT por empresa, 2017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7.28'!A5</f>
        <v>Ano</v>
      </c>
      <c r="B5" s="90" t="str">
        <f>'Fig 7.28'!B5</f>
        <v>Latam</v>
      </c>
      <c r="C5" s="90" t="str">
        <f>'Fig 7.28'!C5</f>
        <v>Gol</v>
      </c>
      <c r="D5" s="90" t="str">
        <f>'Fig 7.28'!D5</f>
        <v>Azul</v>
      </c>
      <c r="E5" s="90" t="str">
        <f>'Fig 7.28'!E5</f>
        <v>Avianca Brasil</v>
      </c>
      <c r="F5" s="90" t="str">
        <f>'Fig 7.28'!F5</f>
        <v>Absa</v>
      </c>
      <c r="G5" s="90" t="str">
        <f>'Fig 7.28'!G5</f>
        <v>Indústria</v>
      </c>
    </row>
    <row r="6" spans="1:8" x14ac:dyDescent="0.25">
      <c r="A6" s="132" t="str">
        <f>'Fig 7.28'!A6</f>
        <v>2009</v>
      </c>
      <c r="B6" s="99">
        <f>'Fig 7.28'!B6</f>
        <v>2.0561981022942172E-2</v>
      </c>
      <c r="C6" s="99">
        <f>'Fig 7.28'!C6</f>
        <v>7.01175460742572E-2</v>
      </c>
      <c r="D6" s="99">
        <f>'Fig 7.28'!D6</f>
        <v>-0.36705966701186965</v>
      </c>
      <c r="E6" s="99">
        <f>'Fig 7.28'!E6</f>
        <v>-0.16968404190333677</v>
      </c>
      <c r="F6" s="99">
        <f>'Fig 7.28'!F6</f>
        <v>-2.8229365896719139E-2</v>
      </c>
      <c r="G6" s="99">
        <f>'Fig 7.28'!G6</f>
        <v>1.2284517785763947E-2</v>
      </c>
    </row>
    <row r="7" spans="1:8" x14ac:dyDescent="0.25">
      <c r="A7" s="174" t="str">
        <f>'Fig 7.28'!A7</f>
        <v>2010</v>
      </c>
      <c r="B7" s="100">
        <f>'Fig 7.28'!B7</f>
        <v>6.9359940049948263E-2</v>
      </c>
      <c r="C7" s="100">
        <f>'Fig 7.28'!C7</f>
        <v>0.10261214104785092</v>
      </c>
      <c r="D7" s="100">
        <f>'Fig 7.28'!D7</f>
        <v>-5.9719770089013392E-2</v>
      </c>
      <c r="E7" s="100">
        <f>'Fig 7.28'!E7</f>
        <v>-0.1045378372845837</v>
      </c>
      <c r="F7" s="100">
        <f>'Fig 7.28'!F7</f>
        <v>-5.5538334366604669E-4</v>
      </c>
      <c r="G7" s="100">
        <f>'Fig 7.28'!G7</f>
        <v>6.3158619187072357E-2</v>
      </c>
    </row>
    <row r="8" spans="1:8" x14ac:dyDescent="0.25">
      <c r="A8" s="132" t="str">
        <f>'Fig 7.28'!A8</f>
        <v>2011</v>
      </c>
      <c r="B8" s="99">
        <f>'Fig 7.28'!B8</f>
        <v>3.636043816911684E-2</v>
      </c>
      <c r="C8" s="99">
        <f>'Fig 7.28'!C8</f>
        <v>-3.3980038809216948E-2</v>
      </c>
      <c r="D8" s="99">
        <f>'Fig 7.28'!D8</f>
        <v>1.175402395649695E-2</v>
      </c>
      <c r="E8" s="99">
        <f>'Fig 7.28'!E8</f>
        <v>-4.8501249958014844E-2</v>
      </c>
      <c r="F8" s="99">
        <f>'Fig 7.28'!F8</f>
        <v>2.1412326283630511E-3</v>
      </c>
      <c r="G8" s="99">
        <f>'Fig 7.28'!G8</f>
        <v>-8.5055561062140194E-3</v>
      </c>
    </row>
    <row r="9" spans="1:8" x14ac:dyDescent="0.25">
      <c r="A9" s="174" t="str">
        <f>'Fig 7.28'!A9</f>
        <v>2012</v>
      </c>
      <c r="B9" s="100">
        <f>'Fig 7.28'!B9</f>
        <v>-6.9761765925854674E-2</v>
      </c>
      <c r="C9" s="100">
        <f>'Fig 7.28'!C9</f>
        <v>-0.13534915471472056</v>
      </c>
      <c r="D9" s="100">
        <f>'Fig 7.28'!D9</f>
        <v>-1.8973991980942486E-2</v>
      </c>
      <c r="E9" s="100">
        <f>'Fig 7.28'!E9</f>
        <v>-3.8301067268929498E-2</v>
      </c>
      <c r="F9" s="100">
        <f>'Fig 7.28'!F9</f>
        <v>4.514120238364284E-3</v>
      </c>
      <c r="G9" s="100">
        <f>'Fig 7.28'!G9</f>
        <v>-8.434017535268791E-2</v>
      </c>
    </row>
    <row r="10" spans="1:8" x14ac:dyDescent="0.25">
      <c r="A10" s="132" t="str">
        <f>'Fig 7.28'!A10</f>
        <v>2013</v>
      </c>
      <c r="B10" s="99">
        <f>'Fig 7.28'!B10</f>
        <v>-6.1704457182304613E-2</v>
      </c>
      <c r="C10" s="99">
        <f>'Fig 7.28'!C10</f>
        <v>7.3555302619292458E-4</v>
      </c>
      <c r="D10" s="99">
        <f>'Fig 7.28'!D10</f>
        <v>9.282143525810338E-2</v>
      </c>
      <c r="E10" s="99">
        <f>'Fig 7.28'!E10</f>
        <v>2.8268224819143015E-2</v>
      </c>
      <c r="F10" s="99">
        <f>'Fig 7.28'!F10</f>
        <v>-3.95238705709871E-2</v>
      </c>
      <c r="G10" s="99">
        <f>'Fig 7.28'!G10</f>
        <v>-1.4746312629022786E-2</v>
      </c>
    </row>
    <row r="11" spans="1:8" x14ac:dyDescent="0.25">
      <c r="A11" s="174" t="str">
        <f>'Fig 7.28'!A11</f>
        <v>2014</v>
      </c>
      <c r="B11" s="100">
        <f>'Fig 7.28'!B11</f>
        <v>-2.1867686435380587E-2</v>
      </c>
      <c r="C11" s="100">
        <f>'Fig 7.28'!C11</f>
        <v>1.7742839001333648E-2</v>
      </c>
      <c r="D11" s="100">
        <f>'Fig 7.28'!D11</f>
        <v>6.5324366691970226E-2</v>
      </c>
      <c r="E11" s="100">
        <f>'Fig 7.28'!E11</f>
        <v>2.290468684494289E-2</v>
      </c>
      <c r="F11" s="100">
        <f>'Fig 7.28'!F11</f>
        <v>1.2812562313060818E-2</v>
      </c>
      <c r="G11" s="100">
        <f>'Fig 7.28'!G11</f>
        <v>8.369761021466424E-3</v>
      </c>
    </row>
    <row r="12" spans="1:8" x14ac:dyDescent="0.25">
      <c r="A12" s="132" t="str">
        <f>'Fig 7.28'!A12</f>
        <v>2015</v>
      </c>
      <c r="B12" s="99">
        <f>'Fig 7.28'!B12</f>
        <v>-2.8772519180024585E-2</v>
      </c>
      <c r="C12" s="99">
        <f>'Fig 7.28'!C12</f>
        <v>-6.2680234436539223E-2</v>
      </c>
      <c r="D12" s="99">
        <f>'Fig 7.28'!D12</f>
        <v>-4.1453456816937247E-2</v>
      </c>
      <c r="E12" s="99">
        <f>'Fig 7.28'!E12</f>
        <v>4.8563948754812104E-2</v>
      </c>
      <c r="F12" s="99">
        <f>'Fig 7.28'!F12</f>
        <v>4.4113550330866502E-3</v>
      </c>
      <c r="G12" s="99">
        <f>'Fig 7.28'!G12</f>
        <v>-3.3085178399482648E-2</v>
      </c>
    </row>
    <row r="13" spans="1:8" x14ac:dyDescent="0.25">
      <c r="A13" s="174" t="str">
        <f>'Fig 7.28'!A13</f>
        <v>2016</v>
      </c>
      <c r="B13" s="100">
        <f>'Fig 7.28'!B13</f>
        <v>-9.092630262385544E-2</v>
      </c>
      <c r="C13" s="100">
        <f>'Fig 7.28'!C13</f>
        <v>-1.2033018318390694E-2</v>
      </c>
      <c r="D13" s="100">
        <f>'Fig 7.28'!D13</f>
        <v>3.1843816191302637E-2</v>
      </c>
      <c r="E13" s="100">
        <f>'Fig 7.28'!E13</f>
        <v>5.6568628048099624E-2</v>
      </c>
      <c r="F13" s="100">
        <f>'Fig 7.28'!F13</f>
        <v>-3.8271546119118025E-2</v>
      </c>
      <c r="G13" s="100">
        <f>'Fig 7.28'!G13</f>
        <v>-3.0589816661124151E-2</v>
      </c>
    </row>
    <row r="14" spans="1:8" x14ac:dyDescent="0.25">
      <c r="A14" s="132" t="str">
        <f>'Fig 7.28'!A14</f>
        <v>2017</v>
      </c>
      <c r="B14" s="99">
        <f>'Fig 7.28'!B14</f>
        <v>2.2402596713414817E-2</v>
      </c>
      <c r="C14" s="99">
        <f>'Fig 7.28'!C14</f>
        <v>4.0917285499011059E-2</v>
      </c>
      <c r="D14" s="99">
        <f>'Fig 7.28'!D14</f>
        <v>9.8872968714783474E-2</v>
      </c>
      <c r="E14" s="99">
        <f>'Fig 7.28'!E14</f>
        <v>-7.4735973680689748E-3</v>
      </c>
      <c r="F14" s="99">
        <f>'Fig 7.28'!F14</f>
        <v>1.8936057366462439E-2</v>
      </c>
      <c r="G14" s="99">
        <f>'Fig 7.28'!G14</f>
        <v>4.0693899733654532E-2</v>
      </c>
    </row>
    <row r="15" spans="1:8" x14ac:dyDescent="0.25">
      <c r="A15" s="174" t="str">
        <f>'Fig 7.28'!A15</f>
        <v>2018</v>
      </c>
      <c r="B15" s="100">
        <f>'Fig 7.28'!B15</f>
        <v>3.7742003671542547E-2</v>
      </c>
      <c r="C15" s="100">
        <f>'Fig 7.28'!C15</f>
        <v>1.4932342019564407E-2</v>
      </c>
      <c r="D15" s="100">
        <f>'Fig 7.28'!D15</f>
        <v>0.13967360938450737</v>
      </c>
      <c r="E15" s="100">
        <f>'Fig 7.28'!E15</f>
        <v>-8.9643731290064449E-2</v>
      </c>
      <c r="F15" s="100">
        <f>'Fig 7.28'!F15</f>
        <v>1.4162696065763345E-2</v>
      </c>
      <c r="G15" s="100">
        <f>'Fig 7.28'!G15</f>
        <v>3.9318214667583985E-2</v>
      </c>
    </row>
    <row r="16" spans="1:8" x14ac:dyDescent="0.25">
      <c r="A16" s="132" t="str">
        <f>'Fig 7.28'!A16</f>
        <v>2019</v>
      </c>
      <c r="B16" s="99">
        <f>'Fig 7.28'!B16</f>
        <v>6.2043809908137362E-2</v>
      </c>
      <c r="C16" s="99">
        <f>'Fig 7.28'!C16</f>
        <v>0.12185547206147833</v>
      </c>
      <c r="D16" s="99">
        <f>'Fig 7.28'!D16</f>
        <v>0.142883036552166</v>
      </c>
      <c r="E16" s="99">
        <f>'Fig 7.28'!E16</f>
        <v>-8.3019627566471951E-2</v>
      </c>
      <c r="F16" s="99">
        <f>'Fig 7.28'!F16</f>
        <v>-8.0279751605158864E-2</v>
      </c>
      <c r="G16" s="99">
        <f>'Fig 7.28'!G16</f>
        <v>9.262837906129491E-2</v>
      </c>
    </row>
    <row r="17" spans="1:7" x14ac:dyDescent="0.25">
      <c r="A17" s="174"/>
      <c r="B17" s="100"/>
      <c r="C17" s="100"/>
      <c r="D17" s="100"/>
      <c r="E17" s="100"/>
      <c r="F17" s="100"/>
      <c r="G17" s="100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Plan177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8.85546875" bestFit="1" customWidth="1"/>
    <col min="8" max="8" width="11.85546875" customWidth="1"/>
  </cols>
  <sheetData>
    <row r="1" spans="1:8" x14ac:dyDescent="0.25">
      <c r="C1" s="77"/>
      <c r="D1" s="77"/>
      <c r="E1" s="77"/>
      <c r="G1" s="77" t="s">
        <v>733</v>
      </c>
      <c r="H1" s="77" t="s">
        <v>1480</v>
      </c>
    </row>
    <row r="3" spans="1:8" x14ac:dyDescent="0.25">
      <c r="A3" s="364" t="str">
        <f>"Tabela Referente à "&amp;G1</f>
        <v>Tabela Referente à Figura 7.30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Margem Líquida da indústria, 2015 a 2019</v>
      </c>
      <c r="B4" s="378"/>
      <c r="C4" s="378"/>
      <c r="D4" s="378"/>
      <c r="E4" s="378"/>
      <c r="F4" s="378"/>
      <c r="G4" s="378"/>
    </row>
    <row r="5" spans="1:8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336</v>
      </c>
      <c r="F5" s="90" t="s">
        <v>102</v>
      </c>
      <c r="G5" s="90" t="s">
        <v>10</v>
      </c>
    </row>
    <row r="6" spans="1:8" x14ac:dyDescent="0.25">
      <c r="A6" s="132" t="s">
        <v>44</v>
      </c>
      <c r="B6" s="99">
        <v>0.13040086137944276</v>
      </c>
      <c r="C6" s="99">
        <v>0.12043784111945102</v>
      </c>
      <c r="D6" s="99">
        <v>-0.39781991024721847</v>
      </c>
      <c r="E6" s="99">
        <v>-0.17480967088437266</v>
      </c>
      <c r="F6" s="99">
        <v>-5.4067971163748712E-3</v>
      </c>
      <c r="G6" s="99">
        <v>9.8367240719059348E-2</v>
      </c>
    </row>
    <row r="7" spans="1:8" x14ac:dyDescent="0.25">
      <c r="A7" s="174" t="s">
        <v>45</v>
      </c>
      <c r="B7" s="100">
        <v>5.2641074047396694E-2</v>
      </c>
      <c r="C7" s="100">
        <v>4.1903463125373686E-2</v>
      </c>
      <c r="D7" s="100">
        <v>-0.11078450103469152</v>
      </c>
      <c r="E7" s="100">
        <v>2.6224667876386522E-2</v>
      </c>
      <c r="F7" s="100">
        <v>3.498361526879816E-3</v>
      </c>
      <c r="G7" s="100">
        <v>3.8355846408083573E-2</v>
      </c>
    </row>
    <row r="8" spans="1:8" x14ac:dyDescent="0.25">
      <c r="A8" s="132" t="s">
        <v>3</v>
      </c>
      <c r="B8" s="99">
        <v>-4.0338940148238051E-2</v>
      </c>
      <c r="C8" s="99">
        <v>-7.1401519717686018E-2</v>
      </c>
      <c r="D8" s="99">
        <v>-3.30017722472946E-2</v>
      </c>
      <c r="E8" s="99">
        <v>-0.10647075194211326</v>
      </c>
      <c r="F8" s="99">
        <v>3.0935487973311488E-3</v>
      </c>
      <c r="G8" s="99">
        <v>-5.9517057776374394E-2</v>
      </c>
    </row>
    <row r="9" spans="1:8" x14ac:dyDescent="0.25">
      <c r="A9" s="174" t="s">
        <v>4</v>
      </c>
      <c r="B9" s="100">
        <v>-0.10623027490396696</v>
      </c>
      <c r="C9" s="100">
        <v>-0.18570962865959417</v>
      </c>
      <c r="D9" s="100">
        <v>-5.6362014371562734E-2</v>
      </c>
      <c r="E9" s="100">
        <v>-7.7271119037571473E-2</v>
      </c>
      <c r="F9" s="100">
        <v>7.4357103796662014E-4</v>
      </c>
      <c r="G9" s="100">
        <v>-0.11867595783156737</v>
      </c>
    </row>
    <row r="10" spans="1:8" x14ac:dyDescent="0.25">
      <c r="A10" s="132" t="s">
        <v>392</v>
      </c>
      <c r="B10" s="99">
        <v>-0.11482033864404179</v>
      </c>
      <c r="C10" s="99">
        <v>-8.0257711546972602E-2</v>
      </c>
      <c r="D10" s="99">
        <v>3.6086661723312499E-2</v>
      </c>
      <c r="E10" s="99">
        <v>-2.0317751808569838E-2</v>
      </c>
      <c r="F10" s="99">
        <v>-4.9968721354013548E-2</v>
      </c>
      <c r="G10" s="99">
        <v>-7.6272305814291563E-2</v>
      </c>
    </row>
    <row r="11" spans="1:8" x14ac:dyDescent="0.25">
      <c r="A11" s="174" t="s">
        <v>410</v>
      </c>
      <c r="B11" s="100">
        <v>-4.5332035034953089E-2</v>
      </c>
      <c r="C11" s="100">
        <v>-0.10784430895504825</v>
      </c>
      <c r="D11" s="100">
        <v>1.501626031564153E-2</v>
      </c>
      <c r="E11" s="100">
        <v>-6.763621984105626E-3</v>
      </c>
      <c r="F11" s="100">
        <v>1.9813559322033897E-2</v>
      </c>
      <c r="G11" s="100">
        <v>-4.950448928050584E-2</v>
      </c>
    </row>
    <row r="12" spans="1:8" x14ac:dyDescent="0.25">
      <c r="A12" s="132" t="s">
        <v>482</v>
      </c>
      <c r="B12" s="99">
        <v>-0.11209806990659893</v>
      </c>
      <c r="C12" s="99">
        <v>-0.37832857700361006</v>
      </c>
      <c r="D12" s="99">
        <v>-0.1193285313882512</v>
      </c>
      <c r="E12" s="99">
        <v>-4.7313517357886886E-3</v>
      </c>
      <c r="F12" s="99">
        <v>-3.9067956620512607E-2</v>
      </c>
      <c r="G12" s="99">
        <v>-0.17668746914841915</v>
      </c>
      <c r="H12" s="180"/>
    </row>
    <row r="13" spans="1:8" x14ac:dyDescent="0.25">
      <c r="A13" s="174" t="s">
        <v>515</v>
      </c>
      <c r="B13" s="100">
        <v>-4.7028736778017249E-2</v>
      </c>
      <c r="C13" s="100">
        <v>-3.3610966780359956E-2</v>
      </c>
      <c r="D13" s="100">
        <v>-8.2319783211956279E-2</v>
      </c>
      <c r="E13" s="100">
        <v>-2.4160459313668763E-2</v>
      </c>
      <c r="F13" s="100">
        <v>-2.9053739717870758E-2</v>
      </c>
      <c r="G13" s="100">
        <v>-4.7937694909784861E-2</v>
      </c>
      <c r="H13" s="114">
        <f>G13/G12-1</f>
        <v>-0.72868650425052639</v>
      </c>
    </row>
    <row r="14" spans="1:8" x14ac:dyDescent="0.25">
      <c r="A14" s="132" t="s">
        <v>696</v>
      </c>
      <c r="B14" s="99">
        <v>8.3355802769567149E-3</v>
      </c>
      <c r="C14" s="99">
        <v>-3.0104738977778803E-3</v>
      </c>
      <c r="D14" s="99">
        <v>3.5864504224787833E-2</v>
      </c>
      <c r="E14" s="99">
        <v>1.1805383023446725E-2</v>
      </c>
      <c r="F14" s="99">
        <v>1.9572274596141486E-3</v>
      </c>
      <c r="G14" s="99">
        <v>1.1422569039471451E-2</v>
      </c>
    </row>
    <row r="15" spans="1:8" x14ac:dyDescent="0.25">
      <c r="A15" s="174" t="s">
        <v>819</v>
      </c>
      <c r="B15" s="100">
        <v>-4.9730369744673215E-2</v>
      </c>
      <c r="C15" s="100">
        <v>-0.10998435034988154</v>
      </c>
      <c r="D15" s="100">
        <v>-9.8295914142402255E-2</v>
      </c>
      <c r="E15" s="100">
        <v>-0.1077192988300282</v>
      </c>
      <c r="F15" s="100">
        <v>-2.6137479332316121E-2</v>
      </c>
      <c r="G15" s="100">
        <v>-8.1153094404863887E-2</v>
      </c>
    </row>
    <row r="16" spans="1:8" x14ac:dyDescent="0.25">
      <c r="A16" s="132" t="s">
        <v>1362</v>
      </c>
      <c r="B16" s="99">
        <v>3.0471477339380458E-2</v>
      </c>
      <c r="C16" s="99">
        <v>1.6377805310875137E-2</v>
      </c>
      <c r="D16" s="99">
        <v>4.3674909434972133E-2</v>
      </c>
      <c r="E16" s="99">
        <v>-0.11664917833122641</v>
      </c>
      <c r="F16" s="99">
        <v>-4.603306642019165E-2</v>
      </c>
      <c r="G16" s="99">
        <v>2.4721514149214727E-2</v>
      </c>
    </row>
  </sheetData>
  <mergeCells count="2">
    <mergeCell ref="A3:G3"/>
    <mergeCell ref="A4:G4"/>
  </mergeCells>
  <phoneticPr fontId="21" type="noConversion"/>
  <pageMargins left="0.511811024" right="0.511811024" top="0.78740157499999996" bottom="0.78740157499999996" header="0.31496062000000002" footer="0.31496062000000002"/>
  <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Plan178"/>
  <dimension ref="A1:H16"/>
  <sheetViews>
    <sheetView showGridLines="0" workbookViewId="0">
      <selection activeCell="A16" sqref="A16:G16"/>
    </sheetView>
  </sheetViews>
  <sheetFormatPr defaultRowHeight="15" x14ac:dyDescent="0.25"/>
  <cols>
    <col min="1" max="1" width="5" bestFit="1" customWidth="1"/>
    <col min="2" max="6" width="11.85546875" customWidth="1"/>
  </cols>
  <sheetData>
    <row r="1" spans="1:8" x14ac:dyDescent="0.25">
      <c r="C1" s="77"/>
      <c r="D1" s="77"/>
      <c r="E1" s="77"/>
      <c r="G1" s="77" t="s">
        <v>440</v>
      </c>
      <c r="H1" s="77" t="s">
        <v>1481</v>
      </c>
    </row>
    <row r="3" spans="1:8" x14ac:dyDescent="0.25">
      <c r="A3" s="364" t="str">
        <f>"Tabela Referente à "&amp;G1</f>
        <v>Tabela Referente à Figura 7.31</v>
      </c>
      <c r="B3" s="364"/>
      <c r="C3" s="364"/>
      <c r="D3" s="364"/>
      <c r="E3" s="364"/>
      <c r="F3" s="364"/>
    </row>
    <row r="4" spans="1:8" x14ac:dyDescent="0.25">
      <c r="A4" s="378" t="str">
        <f>H1</f>
        <v>Margem Líquida por empresa, 2016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7.30'!A5</f>
        <v>Ano</v>
      </c>
      <c r="B5" s="90" t="str">
        <f>'Fig 7.30'!B5</f>
        <v>Latam</v>
      </c>
      <c r="C5" s="90" t="str">
        <f>'Fig 7.30'!C5</f>
        <v>Gol</v>
      </c>
      <c r="D5" s="90" t="str">
        <f>'Fig 7.30'!D5</f>
        <v>Azul</v>
      </c>
      <c r="E5" s="90" t="str">
        <f>'Fig 7.30'!E5</f>
        <v>Avianca Brasil</v>
      </c>
      <c r="F5" s="90" t="str">
        <f>'Fig 7.30'!F5</f>
        <v>Absa</v>
      </c>
      <c r="G5" s="90" t="str">
        <f>'Fig 7.30'!G5</f>
        <v>Indústria</v>
      </c>
    </row>
    <row r="6" spans="1:8" x14ac:dyDescent="0.25">
      <c r="A6" s="132" t="str">
        <f>'Fig 7.30'!A6</f>
        <v>2009</v>
      </c>
      <c r="B6" s="99">
        <f>'Fig 7.30'!B6</f>
        <v>0.13040086137944276</v>
      </c>
      <c r="C6" s="99">
        <f>'Fig 7.30'!C6</f>
        <v>0.12043784111945102</v>
      </c>
      <c r="D6" s="99">
        <f>'Fig 7.30'!D6</f>
        <v>-0.39781991024721847</v>
      </c>
      <c r="E6" s="99">
        <f>'Fig 7.30'!E6</f>
        <v>-0.17480967088437266</v>
      </c>
      <c r="F6" s="99">
        <f>'Fig 7.30'!F6</f>
        <v>-5.4067971163748712E-3</v>
      </c>
      <c r="G6" s="99">
        <f>'Fig 7.30'!G6</f>
        <v>9.8367240719059348E-2</v>
      </c>
    </row>
    <row r="7" spans="1:8" x14ac:dyDescent="0.25">
      <c r="A7" s="174" t="str">
        <f>'Fig 7.30'!A7</f>
        <v>2010</v>
      </c>
      <c r="B7" s="100">
        <f>'Fig 7.30'!B7</f>
        <v>5.2641074047396694E-2</v>
      </c>
      <c r="C7" s="100">
        <f>'Fig 7.30'!C7</f>
        <v>4.1903463125373686E-2</v>
      </c>
      <c r="D7" s="100">
        <f>'Fig 7.30'!D7</f>
        <v>-0.11078450103469152</v>
      </c>
      <c r="E7" s="100">
        <f>'Fig 7.30'!E7</f>
        <v>2.6224667876386522E-2</v>
      </c>
      <c r="F7" s="100">
        <f>'Fig 7.30'!F7</f>
        <v>3.498361526879816E-3</v>
      </c>
      <c r="G7" s="100">
        <f>'Fig 7.30'!G7</f>
        <v>3.8355846408083573E-2</v>
      </c>
    </row>
    <row r="8" spans="1:8" x14ac:dyDescent="0.25">
      <c r="A8" s="132" t="str">
        <f>'Fig 7.30'!A8</f>
        <v>2011</v>
      </c>
      <c r="B8" s="99">
        <f>'Fig 7.30'!B8</f>
        <v>-4.0338940148238051E-2</v>
      </c>
      <c r="C8" s="99">
        <f>'Fig 7.30'!C8</f>
        <v>-7.1401519717686018E-2</v>
      </c>
      <c r="D8" s="99">
        <f>'Fig 7.30'!D8</f>
        <v>-3.30017722472946E-2</v>
      </c>
      <c r="E8" s="99">
        <f>'Fig 7.30'!E8</f>
        <v>-0.10647075194211326</v>
      </c>
      <c r="F8" s="99">
        <f>'Fig 7.30'!F8</f>
        <v>3.0935487973311488E-3</v>
      </c>
      <c r="G8" s="99">
        <f>'Fig 7.30'!G8</f>
        <v>-5.9517057776374394E-2</v>
      </c>
    </row>
    <row r="9" spans="1:8" x14ac:dyDescent="0.25">
      <c r="A9" s="174" t="str">
        <f>'Fig 7.30'!A9</f>
        <v>2012</v>
      </c>
      <c r="B9" s="100">
        <f>'Fig 7.30'!B9</f>
        <v>-0.10623027490396696</v>
      </c>
      <c r="C9" s="100">
        <f>'Fig 7.30'!C9</f>
        <v>-0.18570962865959417</v>
      </c>
      <c r="D9" s="100">
        <f>'Fig 7.30'!D9</f>
        <v>-5.6362014371562734E-2</v>
      </c>
      <c r="E9" s="100">
        <f>'Fig 7.30'!E9</f>
        <v>-7.7271119037571473E-2</v>
      </c>
      <c r="F9" s="100">
        <f>'Fig 7.30'!F9</f>
        <v>7.4357103796662014E-4</v>
      </c>
      <c r="G9" s="100">
        <f>'Fig 7.30'!G9</f>
        <v>-0.11867595783156737</v>
      </c>
    </row>
    <row r="10" spans="1:8" x14ac:dyDescent="0.25">
      <c r="A10" s="132" t="str">
        <f>'Fig 7.30'!A10</f>
        <v>2013</v>
      </c>
      <c r="B10" s="99">
        <f>'Fig 7.30'!B10</f>
        <v>-0.11482033864404179</v>
      </c>
      <c r="C10" s="99">
        <f>'Fig 7.30'!C10</f>
        <v>-8.0257711546972602E-2</v>
      </c>
      <c r="D10" s="99">
        <f>'Fig 7.30'!D10</f>
        <v>3.6086661723312499E-2</v>
      </c>
      <c r="E10" s="99">
        <f>'Fig 7.30'!E10</f>
        <v>-2.0317751808569838E-2</v>
      </c>
      <c r="F10" s="99">
        <f>'Fig 7.30'!F10</f>
        <v>-4.9968721354013548E-2</v>
      </c>
      <c r="G10" s="99">
        <f>'Fig 7.30'!G10</f>
        <v>-7.6272305814291563E-2</v>
      </c>
    </row>
    <row r="11" spans="1:8" x14ac:dyDescent="0.25">
      <c r="A11" s="174" t="str">
        <f>'Fig 7.30'!A11</f>
        <v>2014</v>
      </c>
      <c r="B11" s="100">
        <f>'Fig 7.30'!B11</f>
        <v>-4.5332035034953089E-2</v>
      </c>
      <c r="C11" s="100">
        <f>'Fig 7.30'!C11</f>
        <v>-0.10784430895504825</v>
      </c>
      <c r="D11" s="100">
        <f>'Fig 7.30'!D11</f>
        <v>1.501626031564153E-2</v>
      </c>
      <c r="E11" s="100">
        <f>'Fig 7.30'!E11</f>
        <v>-6.763621984105626E-3</v>
      </c>
      <c r="F11" s="100">
        <f>'Fig 7.30'!F11</f>
        <v>1.9813559322033897E-2</v>
      </c>
      <c r="G11" s="100">
        <f>'Fig 7.30'!G11</f>
        <v>-4.950448928050584E-2</v>
      </c>
    </row>
    <row r="12" spans="1:8" x14ac:dyDescent="0.25">
      <c r="A12" s="132" t="str">
        <f>'Fig 7.30'!A12</f>
        <v>2015</v>
      </c>
      <c r="B12" s="99">
        <f>'Fig 7.30'!B12</f>
        <v>-0.11209806990659893</v>
      </c>
      <c r="C12" s="99">
        <f>'Fig 7.30'!C12</f>
        <v>-0.37832857700361006</v>
      </c>
      <c r="D12" s="99">
        <f>'Fig 7.30'!D12</f>
        <v>-0.1193285313882512</v>
      </c>
      <c r="E12" s="99">
        <f>'Fig 7.30'!E12</f>
        <v>-4.7313517357886886E-3</v>
      </c>
      <c r="F12" s="99">
        <f>'Fig 7.30'!F12</f>
        <v>-3.9067956620512607E-2</v>
      </c>
      <c r="G12" s="99">
        <f>'Fig 7.30'!G12</f>
        <v>-0.17668746914841915</v>
      </c>
    </row>
    <row r="13" spans="1:8" x14ac:dyDescent="0.25">
      <c r="A13" s="174" t="str">
        <f>'Fig 7.30'!A13</f>
        <v>2016</v>
      </c>
      <c r="B13" s="100">
        <f>'Fig 7.30'!B13</f>
        <v>-4.7028736778017249E-2</v>
      </c>
      <c r="C13" s="100">
        <f>'Fig 7.30'!C13</f>
        <v>-3.3610966780359956E-2</v>
      </c>
      <c r="D13" s="100">
        <f>'Fig 7.30'!D13</f>
        <v>-8.2319783211956279E-2</v>
      </c>
      <c r="E13" s="100">
        <f>'Fig 7.30'!E13</f>
        <v>-2.4160459313668763E-2</v>
      </c>
      <c r="F13" s="100">
        <f>'Fig 7.30'!F13</f>
        <v>-2.9053739717870758E-2</v>
      </c>
      <c r="G13" s="100">
        <f>'Fig 7.30'!G13</f>
        <v>-4.7937694909784861E-2</v>
      </c>
    </row>
    <row r="14" spans="1:8" x14ac:dyDescent="0.25">
      <c r="A14" s="132" t="str">
        <f>'Fig 7.30'!A14</f>
        <v>2017</v>
      </c>
      <c r="B14" s="99">
        <f>'Fig 7.30'!B14</f>
        <v>8.3355802769567149E-3</v>
      </c>
      <c r="C14" s="99">
        <f>'Fig 7.30'!C14</f>
        <v>-3.0104738977778803E-3</v>
      </c>
      <c r="D14" s="99">
        <f>'Fig 7.30'!D14</f>
        <v>3.5864504224787833E-2</v>
      </c>
      <c r="E14" s="99">
        <f>'Fig 7.30'!E14</f>
        <v>1.1805383023446725E-2</v>
      </c>
      <c r="F14" s="99">
        <f>'Fig 7.30'!F14</f>
        <v>1.9572274596141486E-3</v>
      </c>
      <c r="G14" s="99">
        <f>'Fig 7.30'!G14</f>
        <v>1.1422569039471451E-2</v>
      </c>
    </row>
    <row r="15" spans="1:8" x14ac:dyDescent="0.25">
      <c r="A15" s="174" t="str">
        <f>'Fig 7.30'!A15</f>
        <v>2018</v>
      </c>
      <c r="B15" s="100">
        <f>'Fig 7.30'!B15</f>
        <v>-4.9730369744673215E-2</v>
      </c>
      <c r="C15" s="100">
        <f>'Fig 7.30'!C15</f>
        <v>-0.10998435034988154</v>
      </c>
      <c r="D15" s="100">
        <f>'Fig 7.30'!D15</f>
        <v>-9.8295914142402255E-2</v>
      </c>
      <c r="E15" s="100">
        <f>'Fig 7.30'!E15</f>
        <v>-0.1077192988300282</v>
      </c>
      <c r="F15" s="100">
        <f>'Fig 7.30'!F15</f>
        <v>-2.6137479332316121E-2</v>
      </c>
      <c r="G15" s="100">
        <f>'Fig 7.30'!G15</f>
        <v>-8.1153094404863887E-2</v>
      </c>
    </row>
    <row r="16" spans="1:8" x14ac:dyDescent="0.25">
      <c r="A16" s="132" t="str">
        <f>'Fig 7.30'!A16</f>
        <v>2019</v>
      </c>
      <c r="B16" s="99">
        <f>'Fig 7.30'!B16</f>
        <v>3.0471477339380458E-2</v>
      </c>
      <c r="C16" s="99">
        <f>'Fig 7.30'!C16</f>
        <v>1.6377805310875137E-2</v>
      </c>
      <c r="D16" s="99">
        <f>'Fig 7.30'!D16</f>
        <v>4.3674909434972133E-2</v>
      </c>
      <c r="E16" s="99">
        <f>'Fig 7.30'!E16</f>
        <v>-0.11664917833122641</v>
      </c>
      <c r="F16" s="99">
        <f>'Fig 7.30'!F16</f>
        <v>-4.603306642019165E-2</v>
      </c>
      <c r="G16" s="99">
        <f>'Fig 7.30'!G16</f>
        <v>2.4721514149214727E-2</v>
      </c>
    </row>
  </sheetData>
  <mergeCells count="2">
    <mergeCell ref="A3:F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Planilha2"/>
  <dimension ref="A1:P241"/>
  <sheetViews>
    <sheetView workbookViewId="0">
      <selection activeCell="F10" sqref="F10"/>
    </sheetView>
  </sheetViews>
  <sheetFormatPr defaultRowHeight="15" x14ac:dyDescent="0.25"/>
  <cols>
    <col min="1" max="1" width="18" bestFit="1" customWidth="1"/>
    <col min="2" max="2" width="16.5703125" bestFit="1" customWidth="1"/>
    <col min="3" max="3" width="15.28515625" bestFit="1" customWidth="1"/>
    <col min="4" max="4" width="5.28515625" bestFit="1" customWidth="1"/>
    <col min="5" max="6" width="15.28515625" bestFit="1" customWidth="1"/>
    <col min="7" max="7" width="16.28515625" bestFit="1" customWidth="1"/>
    <col min="8" max="8" width="5.140625" bestFit="1" customWidth="1"/>
    <col min="9" max="9" width="4.7109375" bestFit="1" customWidth="1"/>
    <col min="10" max="10" width="12.42578125" bestFit="1" customWidth="1"/>
    <col min="11" max="11" width="16.5703125" bestFit="1" customWidth="1"/>
    <col min="12" max="12" width="14.28515625" bestFit="1" customWidth="1"/>
    <col min="13" max="13" width="12.5703125" bestFit="1" customWidth="1"/>
    <col min="14" max="14" width="14.28515625" bestFit="1" customWidth="1"/>
    <col min="15" max="15" width="15.28515625" bestFit="1" customWidth="1"/>
    <col min="16" max="16" width="16.28515625" bestFit="1" customWidth="1"/>
    <col min="17" max="19" width="4.85546875" bestFit="1" customWidth="1"/>
    <col min="20" max="20" width="5.42578125" bestFit="1" customWidth="1"/>
    <col min="21" max="21" width="5.28515625" bestFit="1" customWidth="1"/>
    <col min="22" max="22" width="4.140625" bestFit="1" customWidth="1"/>
    <col min="23" max="23" width="4.28515625" bestFit="1" customWidth="1"/>
    <col min="24" max="24" width="4.5703125" bestFit="1" customWidth="1"/>
    <col min="25" max="25" width="4.140625" bestFit="1" customWidth="1"/>
    <col min="26" max="26" width="4" bestFit="1" customWidth="1"/>
    <col min="27" max="27" width="4.42578125" bestFit="1" customWidth="1"/>
    <col min="28" max="28" width="3.85546875" bestFit="1" customWidth="1"/>
    <col min="29" max="29" width="4" bestFit="1" customWidth="1"/>
    <col min="30" max="30" width="4.140625" bestFit="1" customWidth="1"/>
    <col min="31" max="31" width="4.28515625" bestFit="1" customWidth="1"/>
    <col min="32" max="32" width="5.140625" bestFit="1" customWidth="1"/>
    <col min="33" max="33" width="3.7109375" bestFit="1" customWidth="1"/>
    <col min="34" max="34" width="4.42578125" bestFit="1" customWidth="1"/>
    <col min="35" max="35" width="4.28515625" bestFit="1" customWidth="1"/>
    <col min="36" max="36" width="3.85546875" bestFit="1" customWidth="1"/>
    <col min="37" max="38" width="4.5703125" bestFit="1" customWidth="1"/>
    <col min="39" max="39" width="4.85546875" bestFit="1" customWidth="1"/>
    <col min="40" max="40" width="5.140625" bestFit="1" customWidth="1"/>
    <col min="41" max="41" width="4.7109375" bestFit="1" customWidth="1"/>
    <col min="42" max="42" width="4.5703125" bestFit="1" customWidth="1"/>
    <col min="43" max="43" width="10.7109375" bestFit="1" customWidth="1"/>
  </cols>
  <sheetData>
    <row r="1" spans="1:16" x14ac:dyDescent="0.25">
      <c r="A1" s="303" t="s">
        <v>481</v>
      </c>
      <c r="B1" s="303" t="s">
        <v>820</v>
      </c>
      <c r="C1" s="303"/>
      <c r="D1" s="303"/>
      <c r="E1" s="303"/>
      <c r="F1" s="303"/>
      <c r="G1" s="303"/>
      <c r="J1" s="303" t="s">
        <v>822</v>
      </c>
      <c r="K1" s="303" t="s">
        <v>820</v>
      </c>
      <c r="L1" s="303"/>
      <c r="M1" s="303"/>
      <c r="N1" s="303"/>
      <c r="O1" s="303"/>
      <c r="P1" s="303"/>
    </row>
    <row r="2" spans="1:16" x14ac:dyDescent="0.25">
      <c r="A2" s="304" t="s">
        <v>821</v>
      </c>
      <c r="B2" s="304" t="s">
        <v>60</v>
      </c>
      <c r="C2" s="304" t="s">
        <v>59</v>
      </c>
      <c r="D2" s="304" t="s">
        <v>102</v>
      </c>
      <c r="E2" s="304" t="s">
        <v>61</v>
      </c>
      <c r="F2" s="304" t="s">
        <v>516</v>
      </c>
      <c r="G2" s="304" t="s">
        <v>10</v>
      </c>
      <c r="J2" s="304" t="s">
        <v>821</v>
      </c>
      <c r="K2" s="304" t="s">
        <v>60</v>
      </c>
      <c r="L2" s="304" t="s">
        <v>59</v>
      </c>
      <c r="M2" s="304" t="s">
        <v>102</v>
      </c>
      <c r="N2" s="304" t="s">
        <v>61</v>
      </c>
      <c r="O2" s="304" t="s">
        <v>516</v>
      </c>
      <c r="P2" s="304" t="s">
        <v>10</v>
      </c>
    </row>
    <row r="3" spans="1:16" x14ac:dyDescent="0.25">
      <c r="A3" s="302">
        <v>2009</v>
      </c>
      <c r="B3" s="8">
        <f>GETPIVOTDATA("[Measures].[Soma de ASK]",$A$17,"[Dados Estatísticos].[ANO]","[Dados Estatísticos].[ANO].&amp;["&amp;$A3&amp;"]","[Dados Estatísticos].[EMPRESA (SIGLA)]","[Dados Estatísticos].[EMPRESA (SIGLA)].&amp;["&amp;B$15&amp;"]")</f>
        <v>2619577338</v>
      </c>
      <c r="C3" s="8">
        <f t="shared" ref="C3:F13" si="0">GETPIVOTDATA("[Measures].[Soma de ASK]",$A$17,"[Dados Estatísticos].[ANO]","[Dados Estatísticos].[ANO].&amp;["&amp;$A3&amp;"]","[Dados Estatísticos].[EMPRESA (SIGLA)]","[Dados Estatísticos].[EMPRESA (SIGLA)].&amp;["&amp;C$15&amp;"]")</f>
        <v>38137444595</v>
      </c>
      <c r="D3" s="8">
        <f t="shared" si="0"/>
        <v>0</v>
      </c>
      <c r="E3" s="8">
        <f t="shared" si="0"/>
        <v>2016795758</v>
      </c>
      <c r="F3" s="8">
        <f t="shared" si="0"/>
        <v>63730611050</v>
      </c>
      <c r="G3" s="8">
        <f>GETPIVOTDATA("[Measures].[Soma de ASK]",$A$17,"[Dados Estatísticos].[ANO]","[Dados Estatísticos].[ANO].&amp;["&amp;$A3&amp;"]")</f>
        <v>114680730105</v>
      </c>
      <c r="J3" s="302">
        <v>2009</v>
      </c>
      <c r="K3" s="8">
        <f>GETPIVOTDATA("[Measures].[Soma de ATK]",$A$17,"[Dados Estatísticos].[ANO]","[Dados Estatísticos].[ANO].&amp;["&amp;$J3&amp;"]","[Dados Estatísticos].[EMPRESA (SIGLA)]","[Dados Estatísticos].[EMPRESA (SIGLA)].&amp;["&amp;K$15&amp;"]")</f>
        <v>290266766</v>
      </c>
      <c r="L3" s="8">
        <f t="shared" ref="L3:O13" si="1">GETPIVOTDATA("[Measures].[Soma de ATK]",$A$17,"[Dados Estatísticos].[ANO]","[Dados Estatísticos].[ANO].&amp;["&amp;$A3&amp;"]","[Dados Estatísticos].[EMPRESA (SIGLA)]","[Dados Estatísticos].[EMPRESA (SIGLA)].&amp;["&amp;L$15&amp;"]")</f>
        <v>2950170251</v>
      </c>
      <c r="M3" s="8">
        <f t="shared" si="1"/>
        <v>462156408</v>
      </c>
      <c r="N3" s="8">
        <f t="shared" si="1"/>
        <v>275948626</v>
      </c>
      <c r="O3" s="8">
        <f t="shared" si="1"/>
        <v>7971325949</v>
      </c>
      <c r="P3" s="8">
        <f>GETPIVOTDATA("[Measures].[Soma de ATK]",$A$17,"[Dados Estatísticos].[ANO]","[Dados Estatísticos].[ANO].&amp;["&amp;$J3&amp;"]")</f>
        <v>13543797497</v>
      </c>
    </row>
    <row r="4" spans="1:16" x14ac:dyDescent="0.25">
      <c r="A4" s="305">
        <v>2010</v>
      </c>
      <c r="B4" s="306">
        <f t="shared" ref="B4:B13" si="2">GETPIVOTDATA("[Measures].[Soma de ASK]",$A$17,"[Dados Estatísticos].[ANO]","[Dados Estatísticos].[ANO].&amp;["&amp;$A4&amp;"]","[Dados Estatísticos].[EMPRESA (SIGLA)]","[Dados Estatísticos].[EMPRESA (SIGLA)].&amp;["&amp;B$15&amp;"]")</f>
        <v>5091307868</v>
      </c>
      <c r="C4" s="306">
        <f t="shared" si="0"/>
        <v>46678913802</v>
      </c>
      <c r="D4" s="306">
        <f t="shared" si="0"/>
        <v>0</v>
      </c>
      <c r="E4" s="306">
        <f t="shared" si="0"/>
        <v>2492079128</v>
      </c>
      <c r="F4" s="306">
        <f t="shared" si="0"/>
        <v>70079068057</v>
      </c>
      <c r="G4" s="306">
        <f t="shared" ref="G4:G13" si="3">GETPIVOTDATA("[Measures].[Soma de ASK]",$A$17,"[Dados Estatísticos].[ANO]","[Dados Estatísticos].[ANO].&amp;["&amp;$A4&amp;"]")</f>
        <v>133810317221</v>
      </c>
      <c r="J4" s="305">
        <v>2010</v>
      </c>
      <c r="K4" s="306">
        <f t="shared" ref="K4:K13" si="4">GETPIVOTDATA("[Measures].[Soma de ATK]",$A$17,"[Dados Estatísticos].[ANO]","[Dados Estatísticos].[ANO].&amp;["&amp;$J4&amp;"]","[Dados Estatísticos].[EMPRESA (SIGLA)]","[Dados Estatísticos].[EMPRESA (SIGLA)].&amp;["&amp;K$15&amp;"]")</f>
        <v>662134954</v>
      </c>
      <c r="L4" s="306">
        <f t="shared" si="1"/>
        <v>4310387874</v>
      </c>
      <c r="M4" s="306">
        <f t="shared" si="1"/>
        <v>525105995</v>
      </c>
      <c r="N4" s="306">
        <f t="shared" si="1"/>
        <v>263600746</v>
      </c>
      <c r="O4" s="306">
        <f t="shared" si="1"/>
        <v>8813463904</v>
      </c>
      <c r="P4" s="306">
        <f t="shared" ref="P4:P13" si="5">GETPIVOTDATA("[Measures].[Soma de ATK]",$A$17,"[Dados Estatísticos].[ANO]","[Dados Estatísticos].[ANO].&amp;["&amp;$J4&amp;"]")</f>
        <v>16176970875</v>
      </c>
    </row>
    <row r="5" spans="1:16" x14ac:dyDescent="0.25">
      <c r="A5" s="302">
        <v>2011</v>
      </c>
      <c r="B5" s="8">
        <f t="shared" si="2"/>
        <v>8604837638</v>
      </c>
      <c r="C5" s="8">
        <f t="shared" si="0"/>
        <v>48749344398</v>
      </c>
      <c r="D5" s="8">
        <f t="shared" si="0"/>
        <v>0</v>
      </c>
      <c r="E5" s="8">
        <f t="shared" si="0"/>
        <v>3705151588</v>
      </c>
      <c r="F5" s="8">
        <f t="shared" si="0"/>
        <v>75744835201</v>
      </c>
      <c r="G5" s="8">
        <f t="shared" si="3"/>
        <v>149597503598</v>
      </c>
      <c r="J5" s="302">
        <v>2011</v>
      </c>
      <c r="K5" s="8">
        <f t="shared" si="4"/>
        <v>1179952390</v>
      </c>
      <c r="L5" s="8">
        <f t="shared" si="1"/>
        <v>4501167139</v>
      </c>
      <c r="M5" s="8">
        <f t="shared" si="1"/>
        <v>694412426</v>
      </c>
      <c r="N5" s="8">
        <f t="shared" si="1"/>
        <v>411792567</v>
      </c>
      <c r="O5" s="8">
        <f t="shared" si="1"/>
        <v>9606282076</v>
      </c>
      <c r="P5" s="8">
        <f t="shared" si="5"/>
        <v>18083893060</v>
      </c>
    </row>
    <row r="6" spans="1:16" x14ac:dyDescent="0.25">
      <c r="A6" s="305">
        <v>2012</v>
      </c>
      <c r="B6" s="306">
        <f t="shared" si="2"/>
        <v>11051354372</v>
      </c>
      <c r="C6" s="306">
        <f t="shared" si="0"/>
        <v>46179777884</v>
      </c>
      <c r="D6" s="306">
        <f t="shared" si="0"/>
        <v>0</v>
      </c>
      <c r="E6" s="306">
        <f t="shared" si="0"/>
        <v>5959531293</v>
      </c>
      <c r="F6" s="306">
        <f t="shared" si="0"/>
        <v>76727258555</v>
      </c>
      <c r="G6" s="306">
        <f t="shared" si="3"/>
        <v>152837071815</v>
      </c>
      <c r="J6" s="305">
        <v>2012</v>
      </c>
      <c r="K6" s="306">
        <f t="shared" si="4"/>
        <v>1416336817</v>
      </c>
      <c r="L6" s="306">
        <f t="shared" si="1"/>
        <v>4336190663</v>
      </c>
      <c r="M6" s="306">
        <f t="shared" si="1"/>
        <v>729777161</v>
      </c>
      <c r="N6" s="306">
        <f t="shared" si="1"/>
        <v>680174191</v>
      </c>
      <c r="O6" s="306">
        <f t="shared" si="1"/>
        <v>10046179374</v>
      </c>
      <c r="P6" s="306">
        <f t="shared" si="5"/>
        <v>18836651225</v>
      </c>
    </row>
    <row r="7" spans="1:16" x14ac:dyDescent="0.25">
      <c r="A7" s="302">
        <v>2013</v>
      </c>
      <c r="B7" s="8">
        <f t="shared" si="2"/>
        <v>14506806815</v>
      </c>
      <c r="C7" s="8">
        <f t="shared" si="0"/>
        <v>49630535450</v>
      </c>
      <c r="D7" s="8">
        <f t="shared" si="0"/>
        <v>0</v>
      </c>
      <c r="E7" s="8">
        <f t="shared" si="0"/>
        <v>7695393054</v>
      </c>
      <c r="F7" s="8">
        <f t="shared" si="0"/>
        <v>74351935217</v>
      </c>
      <c r="G7" s="8">
        <f t="shared" si="3"/>
        <v>151849365324</v>
      </c>
      <c r="J7" s="302">
        <v>2013</v>
      </c>
      <c r="K7" s="8">
        <f t="shared" si="4"/>
        <v>1834258155</v>
      </c>
      <c r="L7" s="8">
        <f t="shared" si="1"/>
        <v>4715335957</v>
      </c>
      <c r="M7" s="8">
        <f t="shared" si="1"/>
        <v>636534308</v>
      </c>
      <c r="N7" s="8">
        <f t="shared" si="1"/>
        <v>903062000</v>
      </c>
      <c r="O7" s="8">
        <f t="shared" si="1"/>
        <v>10098015690</v>
      </c>
      <c r="P7" s="8">
        <f t="shared" si="5"/>
        <v>19235865587</v>
      </c>
    </row>
    <row r="8" spans="1:16" x14ac:dyDescent="0.25">
      <c r="A8" s="305">
        <v>2014</v>
      </c>
      <c r="B8" s="306">
        <f t="shared" si="2"/>
        <v>19666692125</v>
      </c>
      <c r="C8" s="306">
        <f t="shared" si="0"/>
        <v>49500047455</v>
      </c>
      <c r="D8" s="306">
        <f t="shared" si="0"/>
        <v>0</v>
      </c>
      <c r="E8" s="306">
        <f t="shared" si="0"/>
        <v>9465428394</v>
      </c>
      <c r="F8" s="306">
        <f t="shared" si="0"/>
        <v>72712868111</v>
      </c>
      <c r="G8" s="306">
        <f t="shared" si="3"/>
        <v>152334730054</v>
      </c>
      <c r="J8" s="305">
        <v>2014</v>
      </c>
      <c r="K8" s="306">
        <f t="shared" si="4"/>
        <v>2350862248</v>
      </c>
      <c r="L8" s="306">
        <f t="shared" si="1"/>
        <v>4829680455</v>
      </c>
      <c r="M8" s="306">
        <f t="shared" si="1"/>
        <v>618509188</v>
      </c>
      <c r="N8" s="306">
        <f t="shared" si="1"/>
        <v>1152308645</v>
      </c>
      <c r="O8" s="306">
        <f t="shared" si="1"/>
        <v>9735998057</v>
      </c>
      <c r="P8" s="306">
        <f t="shared" si="5"/>
        <v>19020337707</v>
      </c>
    </row>
    <row r="9" spans="1:16" x14ac:dyDescent="0.25">
      <c r="A9" s="302">
        <v>2015</v>
      </c>
      <c r="B9" s="8">
        <f t="shared" si="2"/>
        <v>23378036951</v>
      </c>
      <c r="C9" s="8">
        <f t="shared" si="0"/>
        <v>49744655264</v>
      </c>
      <c r="D9" s="8">
        <f t="shared" si="0"/>
        <v>0</v>
      </c>
      <c r="E9" s="8">
        <f t="shared" si="0"/>
        <v>10727818714</v>
      </c>
      <c r="F9" s="8">
        <f t="shared" si="0"/>
        <v>73845703625</v>
      </c>
      <c r="G9" s="8">
        <f t="shared" si="3"/>
        <v>158944615334</v>
      </c>
      <c r="J9" s="302">
        <v>2015</v>
      </c>
      <c r="K9" s="8">
        <f t="shared" si="4"/>
        <v>2813378649</v>
      </c>
      <c r="L9" s="8">
        <f t="shared" si="1"/>
        <v>5429060930</v>
      </c>
      <c r="M9" s="8">
        <f t="shared" si="1"/>
        <v>611134479</v>
      </c>
      <c r="N9" s="8">
        <f t="shared" si="1"/>
        <v>1435525167</v>
      </c>
      <c r="O9" s="8">
        <f t="shared" si="1"/>
        <v>9953239391</v>
      </c>
      <c r="P9" s="8">
        <f t="shared" si="5"/>
        <v>20584333689</v>
      </c>
    </row>
    <row r="10" spans="1:16" x14ac:dyDescent="0.25">
      <c r="A10" s="305">
        <v>2016</v>
      </c>
      <c r="B10" s="306">
        <f t="shared" si="2"/>
        <v>22858857576</v>
      </c>
      <c r="C10" s="306">
        <f t="shared" si="0"/>
        <v>46332106462</v>
      </c>
      <c r="D10" s="306">
        <f t="shared" si="0"/>
        <v>0</v>
      </c>
      <c r="E10" s="306">
        <f t="shared" si="0"/>
        <v>12217720816</v>
      </c>
      <c r="F10" s="306">
        <f t="shared" si="0"/>
        <v>68311669584</v>
      </c>
      <c r="G10" s="306">
        <f t="shared" si="3"/>
        <v>150722224007</v>
      </c>
      <c r="J10" s="305">
        <v>2016</v>
      </c>
      <c r="K10" s="306">
        <f t="shared" si="4"/>
        <v>2974666295</v>
      </c>
      <c r="L10" s="306">
        <f t="shared" si="1"/>
        <v>4964233663</v>
      </c>
      <c r="M10" s="306">
        <f t="shared" si="1"/>
        <v>548460763</v>
      </c>
      <c r="N10" s="306">
        <f t="shared" si="1"/>
        <v>1595279391</v>
      </c>
      <c r="O10" s="306">
        <f t="shared" si="1"/>
        <v>9058211319</v>
      </c>
      <c r="P10" s="306">
        <f t="shared" si="5"/>
        <v>19500017079</v>
      </c>
    </row>
    <row r="11" spans="1:16" x14ac:dyDescent="0.25">
      <c r="A11" s="302">
        <v>2017</v>
      </c>
      <c r="B11" s="8">
        <f t="shared" si="2"/>
        <v>25282607329</v>
      </c>
      <c r="C11" s="8">
        <f t="shared" si="0"/>
        <v>46694395777</v>
      </c>
      <c r="D11" s="8">
        <f t="shared" si="0"/>
        <v>0</v>
      </c>
      <c r="E11" s="8">
        <f t="shared" si="0"/>
        <v>15177556315</v>
      </c>
      <c r="F11" s="8">
        <f t="shared" si="0"/>
        <v>68595328208</v>
      </c>
      <c r="G11" s="8">
        <f t="shared" si="3"/>
        <v>156460876953</v>
      </c>
      <c r="J11" s="302">
        <v>2017</v>
      </c>
      <c r="K11" s="8">
        <f t="shared" si="4"/>
        <v>2882678728</v>
      </c>
      <c r="L11" s="8">
        <f t="shared" si="1"/>
        <v>5247246951</v>
      </c>
      <c r="M11" s="8">
        <f t="shared" si="1"/>
        <v>597535790</v>
      </c>
      <c r="N11" s="8">
        <f t="shared" si="1"/>
        <v>1993229054</v>
      </c>
      <c r="O11" s="8">
        <f t="shared" si="1"/>
        <v>9168393374</v>
      </c>
      <c r="P11" s="8">
        <f t="shared" si="5"/>
        <v>20168246523</v>
      </c>
    </row>
    <row r="12" spans="1:16" x14ac:dyDescent="0.25">
      <c r="A12" s="305">
        <v>2018</v>
      </c>
      <c r="B12" s="306">
        <f t="shared" si="2"/>
        <v>29295677357</v>
      </c>
      <c r="C12" s="306">
        <f t="shared" si="0"/>
        <v>48059478012</v>
      </c>
      <c r="D12" s="306">
        <f t="shared" si="0"/>
        <v>0</v>
      </c>
      <c r="E12" s="306">
        <f t="shared" si="0"/>
        <v>19267318504</v>
      </c>
      <c r="F12" s="306">
        <f t="shared" si="0"/>
        <v>72982409440</v>
      </c>
      <c r="G12" s="306">
        <f t="shared" si="3"/>
        <v>170224611877</v>
      </c>
      <c r="J12" s="305">
        <v>2018</v>
      </c>
      <c r="K12" s="306">
        <f t="shared" si="4"/>
        <v>3377552058</v>
      </c>
      <c r="L12" s="306">
        <f t="shared" si="1"/>
        <v>5268868906</v>
      </c>
      <c r="M12" s="306">
        <f t="shared" si="1"/>
        <v>658284163</v>
      </c>
      <c r="N12" s="306">
        <f t="shared" si="1"/>
        <v>2589472387</v>
      </c>
      <c r="O12" s="306">
        <f t="shared" si="1"/>
        <v>9843799392</v>
      </c>
      <c r="P12" s="306">
        <f t="shared" si="5"/>
        <v>22008993081</v>
      </c>
    </row>
    <row r="13" spans="1:16" x14ac:dyDescent="0.25">
      <c r="A13" s="302">
        <v>2019</v>
      </c>
      <c r="B13" s="8">
        <f t="shared" si="2"/>
        <v>35894567491</v>
      </c>
      <c r="C13" s="8">
        <f t="shared" si="0"/>
        <v>51082270104</v>
      </c>
      <c r="D13" s="8">
        <f t="shared" si="0"/>
        <v>0</v>
      </c>
      <c r="E13" s="8">
        <f t="shared" si="0"/>
        <v>5017205164</v>
      </c>
      <c r="F13" s="8">
        <f t="shared" si="0"/>
        <v>75434848586</v>
      </c>
      <c r="G13" s="8">
        <f t="shared" si="3"/>
        <v>168044817241</v>
      </c>
      <c r="J13" s="302">
        <v>2019</v>
      </c>
      <c r="K13" s="8">
        <f t="shared" si="4"/>
        <v>4089782266</v>
      </c>
      <c r="L13" s="8">
        <f t="shared" si="1"/>
        <v>5546683598</v>
      </c>
      <c r="M13" s="8">
        <f t="shared" si="1"/>
        <v>558397720</v>
      </c>
      <c r="N13" s="8">
        <f t="shared" si="1"/>
        <v>649320572</v>
      </c>
      <c r="O13" s="8">
        <f t="shared" si="1"/>
        <v>10027857299</v>
      </c>
      <c r="P13" s="8">
        <f t="shared" si="5"/>
        <v>21151276784</v>
      </c>
    </row>
    <row r="15" spans="1:16" x14ac:dyDescent="0.25">
      <c r="B15" t="s">
        <v>371</v>
      </c>
      <c r="C15" t="s">
        <v>370</v>
      </c>
      <c r="D15" t="s">
        <v>517</v>
      </c>
      <c r="E15" t="s">
        <v>372</v>
      </c>
      <c r="F15" t="s">
        <v>8</v>
      </c>
      <c r="K15" s="332" t="s">
        <v>371</v>
      </c>
      <c r="L15" s="332" t="s">
        <v>370</v>
      </c>
      <c r="M15" s="332" t="s">
        <v>517</v>
      </c>
      <c r="N15" s="332" t="s">
        <v>372</v>
      </c>
      <c r="O15" s="332" t="s">
        <v>8</v>
      </c>
    </row>
    <row r="17" spans="1:3" x14ac:dyDescent="0.25">
      <c r="A17" s="334" t="s">
        <v>1387</v>
      </c>
      <c r="B17" s="332" t="s">
        <v>1388</v>
      </c>
      <c r="C17" s="332" t="s">
        <v>822</v>
      </c>
    </row>
    <row r="18" spans="1:3" x14ac:dyDescent="0.25">
      <c r="A18" s="28">
        <v>2009</v>
      </c>
      <c r="B18" s="29"/>
      <c r="C18" s="29"/>
    </row>
    <row r="19" spans="1:3" x14ac:dyDescent="0.25">
      <c r="A19" s="64" t="s">
        <v>694</v>
      </c>
      <c r="B19" s="29">
        <v>2744406</v>
      </c>
      <c r="C19" s="29">
        <v>1007487</v>
      </c>
    </row>
    <row r="20" spans="1:3" x14ac:dyDescent="0.25">
      <c r="A20" s="64" t="s">
        <v>1363</v>
      </c>
      <c r="B20" s="29">
        <v>39661030</v>
      </c>
      <c r="C20" s="29">
        <v>3656740</v>
      </c>
    </row>
    <row r="21" spans="1:3" x14ac:dyDescent="0.25">
      <c r="A21" s="64" t="s">
        <v>371</v>
      </c>
      <c r="B21" s="29">
        <v>2619577338</v>
      </c>
      <c r="C21" s="29">
        <v>290266766</v>
      </c>
    </row>
    <row r="22" spans="1:3" x14ac:dyDescent="0.25">
      <c r="A22" s="64" t="s">
        <v>1364</v>
      </c>
      <c r="B22" s="29">
        <v>0</v>
      </c>
      <c r="C22" s="29">
        <v>89320222</v>
      </c>
    </row>
    <row r="23" spans="1:3" x14ac:dyDescent="0.25">
      <c r="A23" s="64" t="s">
        <v>1365</v>
      </c>
      <c r="B23" s="29">
        <v>7697776</v>
      </c>
      <c r="C23" s="29">
        <v>544677</v>
      </c>
    </row>
    <row r="24" spans="1:3" x14ac:dyDescent="0.25">
      <c r="A24" s="64" t="s">
        <v>370</v>
      </c>
      <c r="B24" s="29">
        <v>38137444595</v>
      </c>
      <c r="C24" s="29">
        <v>2950170251</v>
      </c>
    </row>
    <row r="25" spans="1:3" x14ac:dyDescent="0.25">
      <c r="A25" s="64" t="s">
        <v>517</v>
      </c>
      <c r="B25" s="29">
        <v>0</v>
      </c>
      <c r="C25" s="29">
        <v>462156408</v>
      </c>
    </row>
    <row r="26" spans="1:3" x14ac:dyDescent="0.25">
      <c r="A26" s="64" t="s">
        <v>1368</v>
      </c>
      <c r="B26" s="29">
        <v>0</v>
      </c>
      <c r="C26" s="29">
        <v>550192</v>
      </c>
    </row>
    <row r="27" spans="1:3" x14ac:dyDescent="0.25">
      <c r="A27" s="64" t="s">
        <v>1370</v>
      </c>
      <c r="B27" s="29">
        <v>32934132</v>
      </c>
      <c r="C27" s="29">
        <v>4328508</v>
      </c>
    </row>
    <row r="28" spans="1:3" x14ac:dyDescent="0.25">
      <c r="A28" s="64" t="s">
        <v>519</v>
      </c>
      <c r="B28" s="29">
        <v>0</v>
      </c>
      <c r="C28" s="29">
        <v>121232248</v>
      </c>
    </row>
    <row r="29" spans="1:3" x14ac:dyDescent="0.25">
      <c r="A29" s="64" t="s">
        <v>1372</v>
      </c>
      <c r="B29" s="29">
        <v>36061193</v>
      </c>
      <c r="C29" s="29">
        <v>2773083</v>
      </c>
    </row>
    <row r="30" spans="1:3" x14ac:dyDescent="0.25">
      <c r="A30" s="64" t="s">
        <v>372</v>
      </c>
      <c r="B30" s="29">
        <v>2016795758</v>
      </c>
      <c r="C30" s="29">
        <v>275948626</v>
      </c>
    </row>
    <row r="31" spans="1:3" x14ac:dyDescent="0.25">
      <c r="A31" s="64" t="s">
        <v>1377</v>
      </c>
      <c r="B31" s="29">
        <v>104319</v>
      </c>
      <c r="C31" s="29">
        <v>9215</v>
      </c>
    </row>
    <row r="32" spans="1:3" x14ac:dyDescent="0.25">
      <c r="A32" s="64" t="s">
        <v>375</v>
      </c>
      <c r="B32" s="29">
        <v>317232990</v>
      </c>
      <c r="C32" s="29">
        <v>39766319</v>
      </c>
    </row>
    <row r="33" spans="1:3" x14ac:dyDescent="0.25">
      <c r="A33" s="64" t="s">
        <v>374</v>
      </c>
      <c r="B33" s="29">
        <v>137354095</v>
      </c>
      <c r="C33" s="29">
        <v>12333526</v>
      </c>
    </row>
    <row r="34" spans="1:3" x14ac:dyDescent="0.25">
      <c r="A34" s="64" t="s">
        <v>1378</v>
      </c>
      <c r="B34" s="29">
        <v>6952498</v>
      </c>
      <c r="C34" s="29">
        <v>816224</v>
      </c>
    </row>
    <row r="35" spans="1:3" x14ac:dyDescent="0.25">
      <c r="A35" s="64" t="s">
        <v>1379</v>
      </c>
      <c r="B35" s="29">
        <v>3018492</v>
      </c>
      <c r="C35" s="29">
        <v>216420</v>
      </c>
    </row>
    <row r="36" spans="1:3" x14ac:dyDescent="0.25">
      <c r="A36" s="64" t="s">
        <v>695</v>
      </c>
      <c r="B36" s="29">
        <v>18017640</v>
      </c>
      <c r="C36" s="29">
        <v>2357656</v>
      </c>
    </row>
    <row r="37" spans="1:3" x14ac:dyDescent="0.25">
      <c r="A37" s="64" t="s">
        <v>8</v>
      </c>
      <c r="B37" s="29">
        <v>63730611050</v>
      </c>
      <c r="C37" s="29">
        <v>7971325949</v>
      </c>
    </row>
    <row r="38" spans="1:3" x14ac:dyDescent="0.25">
      <c r="A38" s="64" t="s">
        <v>373</v>
      </c>
      <c r="B38" s="29">
        <v>1401627785</v>
      </c>
      <c r="C38" s="29">
        <v>146618034</v>
      </c>
    </row>
    <row r="39" spans="1:3" x14ac:dyDescent="0.25">
      <c r="A39" s="64" t="s">
        <v>1380</v>
      </c>
      <c r="B39" s="29">
        <v>8116515</v>
      </c>
      <c r="C39" s="29">
        <v>768171</v>
      </c>
    </row>
    <row r="40" spans="1:3" x14ac:dyDescent="0.25">
      <c r="A40" s="64" t="s">
        <v>1381</v>
      </c>
      <c r="B40" s="29">
        <v>8042180</v>
      </c>
      <c r="C40" s="29">
        <v>91250798</v>
      </c>
    </row>
    <row r="41" spans="1:3" x14ac:dyDescent="0.25">
      <c r="A41" s="64" t="s">
        <v>393</v>
      </c>
      <c r="B41" s="29">
        <v>73960371</v>
      </c>
      <c r="C41" s="29">
        <v>76421025</v>
      </c>
    </row>
    <row r="42" spans="1:3" x14ac:dyDescent="0.25">
      <c r="A42" s="64" t="s">
        <v>1382</v>
      </c>
      <c r="B42" s="29">
        <v>3231210</v>
      </c>
      <c r="C42" s="29">
        <v>263467</v>
      </c>
    </row>
    <row r="43" spans="1:3" x14ac:dyDescent="0.25">
      <c r="A43" s="64" t="s">
        <v>1383</v>
      </c>
      <c r="B43" s="29">
        <v>0</v>
      </c>
      <c r="C43" s="29">
        <v>203491987</v>
      </c>
    </row>
    <row r="44" spans="1:3" x14ac:dyDescent="0.25">
      <c r="A44" s="64" t="s">
        <v>1384</v>
      </c>
      <c r="B44" s="29">
        <v>2334548182</v>
      </c>
      <c r="C44" s="29">
        <v>179060734</v>
      </c>
    </row>
    <row r="45" spans="1:3" x14ac:dyDescent="0.25">
      <c r="A45" s="64" t="s">
        <v>394</v>
      </c>
      <c r="B45" s="29">
        <v>3744996550</v>
      </c>
      <c r="C45" s="29">
        <v>617142764</v>
      </c>
    </row>
    <row r="46" spans="1:3" x14ac:dyDescent="0.25">
      <c r="A46" s="28" t="s">
        <v>1389</v>
      </c>
      <c r="B46" s="29">
        <v>114680730105</v>
      </c>
      <c r="C46" s="29">
        <v>13543797497</v>
      </c>
    </row>
    <row r="47" spans="1:3" x14ac:dyDescent="0.25">
      <c r="A47" s="28">
        <v>2010</v>
      </c>
      <c r="B47" s="29"/>
      <c r="C47" s="29"/>
    </row>
    <row r="48" spans="1:3" x14ac:dyDescent="0.25">
      <c r="A48" s="64" t="s">
        <v>694</v>
      </c>
      <c r="B48" s="29">
        <v>3546200</v>
      </c>
      <c r="C48" s="29">
        <v>1418396</v>
      </c>
    </row>
    <row r="49" spans="1:3" x14ac:dyDescent="0.25">
      <c r="A49" s="64" t="s">
        <v>1363</v>
      </c>
      <c r="B49" s="29">
        <v>15022178</v>
      </c>
      <c r="C49" s="29">
        <v>1352365</v>
      </c>
    </row>
    <row r="50" spans="1:3" x14ac:dyDescent="0.25">
      <c r="A50" s="64" t="s">
        <v>371</v>
      </c>
      <c r="B50" s="29">
        <v>5091307868</v>
      </c>
      <c r="C50" s="29">
        <v>662134954</v>
      </c>
    </row>
    <row r="51" spans="1:3" x14ac:dyDescent="0.25">
      <c r="A51" s="64" t="s">
        <v>1364</v>
      </c>
      <c r="B51" s="29">
        <v>0</v>
      </c>
      <c r="C51" s="29">
        <v>14184207</v>
      </c>
    </row>
    <row r="52" spans="1:3" x14ac:dyDescent="0.25">
      <c r="A52" s="64" t="s">
        <v>370</v>
      </c>
      <c r="B52" s="29">
        <v>46678913802</v>
      </c>
      <c r="C52" s="29">
        <v>4310387874</v>
      </c>
    </row>
    <row r="53" spans="1:3" x14ac:dyDescent="0.25">
      <c r="A53" s="64" t="s">
        <v>517</v>
      </c>
      <c r="B53" s="29">
        <v>0</v>
      </c>
      <c r="C53" s="29">
        <v>525105995</v>
      </c>
    </row>
    <row r="54" spans="1:3" x14ac:dyDescent="0.25">
      <c r="A54" s="64" t="s">
        <v>1368</v>
      </c>
      <c r="B54" s="29">
        <v>0</v>
      </c>
      <c r="C54" s="29">
        <v>546351</v>
      </c>
    </row>
    <row r="55" spans="1:3" x14ac:dyDescent="0.25">
      <c r="A55" s="64" t="s">
        <v>1370</v>
      </c>
      <c r="B55" s="29">
        <v>31856874</v>
      </c>
      <c r="C55" s="29">
        <v>4239974</v>
      </c>
    </row>
    <row r="56" spans="1:3" x14ac:dyDescent="0.25">
      <c r="A56" s="64" t="s">
        <v>519</v>
      </c>
      <c r="B56" s="29">
        <v>0</v>
      </c>
      <c r="C56" s="29">
        <v>195868025</v>
      </c>
    </row>
    <row r="57" spans="1:3" x14ac:dyDescent="0.25">
      <c r="A57" s="64" t="s">
        <v>1372</v>
      </c>
      <c r="B57" s="29">
        <v>29868817</v>
      </c>
      <c r="C57" s="29">
        <v>2239760</v>
      </c>
    </row>
    <row r="58" spans="1:3" x14ac:dyDescent="0.25">
      <c r="A58" s="64" t="s">
        <v>1373</v>
      </c>
      <c r="B58" s="29">
        <v>10178886</v>
      </c>
      <c r="C58" s="29">
        <v>786557</v>
      </c>
    </row>
    <row r="59" spans="1:3" x14ac:dyDescent="0.25">
      <c r="A59" s="64" t="s">
        <v>372</v>
      </c>
      <c r="B59" s="29">
        <v>2492079128</v>
      </c>
      <c r="C59" s="29">
        <v>263600746</v>
      </c>
    </row>
    <row r="60" spans="1:3" x14ac:dyDescent="0.25">
      <c r="A60" s="64" t="s">
        <v>1377</v>
      </c>
      <c r="B60" s="29">
        <v>202864068</v>
      </c>
      <c r="C60" s="29">
        <v>25743578</v>
      </c>
    </row>
    <row r="61" spans="1:3" x14ac:dyDescent="0.25">
      <c r="A61" s="64" t="s">
        <v>375</v>
      </c>
      <c r="B61" s="29">
        <v>644237813</v>
      </c>
      <c r="C61" s="29">
        <v>75900862</v>
      </c>
    </row>
    <row r="62" spans="1:3" x14ac:dyDescent="0.25">
      <c r="A62" s="64" t="s">
        <v>374</v>
      </c>
      <c r="B62" s="29">
        <v>442286482</v>
      </c>
      <c r="C62" s="29">
        <v>45661681</v>
      </c>
    </row>
    <row r="63" spans="1:3" x14ac:dyDescent="0.25">
      <c r="A63" s="64" t="s">
        <v>352</v>
      </c>
      <c r="B63" s="29">
        <v>0</v>
      </c>
      <c r="C63" s="29">
        <v>66708517</v>
      </c>
    </row>
    <row r="64" spans="1:3" x14ac:dyDescent="0.25">
      <c r="A64" s="64" t="s">
        <v>1378</v>
      </c>
      <c r="B64" s="29">
        <v>1007860</v>
      </c>
      <c r="C64" s="29">
        <v>118983</v>
      </c>
    </row>
    <row r="65" spans="1:3" x14ac:dyDescent="0.25">
      <c r="A65" s="64" t="s">
        <v>1379</v>
      </c>
      <c r="B65" s="29">
        <v>5230662</v>
      </c>
      <c r="C65" s="29">
        <v>368233</v>
      </c>
    </row>
    <row r="66" spans="1:3" x14ac:dyDescent="0.25">
      <c r="A66" s="64" t="s">
        <v>695</v>
      </c>
      <c r="B66" s="29">
        <v>26371987</v>
      </c>
      <c r="C66" s="29">
        <v>3216710</v>
      </c>
    </row>
    <row r="67" spans="1:3" x14ac:dyDescent="0.25">
      <c r="A67" s="64" t="s">
        <v>8</v>
      </c>
      <c r="B67" s="29">
        <v>70079068057</v>
      </c>
      <c r="C67" s="29">
        <v>8813463904</v>
      </c>
    </row>
    <row r="68" spans="1:3" x14ac:dyDescent="0.25">
      <c r="A68" s="64" t="s">
        <v>373</v>
      </c>
      <c r="B68" s="29">
        <v>2486057692</v>
      </c>
      <c r="C68" s="29">
        <v>321867150</v>
      </c>
    </row>
    <row r="69" spans="1:3" x14ac:dyDescent="0.25">
      <c r="A69" s="64" t="s">
        <v>1380</v>
      </c>
      <c r="B69" s="29">
        <v>7220133</v>
      </c>
      <c r="C69" s="29">
        <v>682941</v>
      </c>
    </row>
    <row r="70" spans="1:3" x14ac:dyDescent="0.25">
      <c r="A70" s="64" t="s">
        <v>1381</v>
      </c>
      <c r="B70" s="29">
        <v>0</v>
      </c>
      <c r="C70" s="29">
        <v>3294134</v>
      </c>
    </row>
    <row r="71" spans="1:3" x14ac:dyDescent="0.25">
      <c r="A71" s="64" t="s">
        <v>393</v>
      </c>
      <c r="B71" s="29">
        <v>73665118</v>
      </c>
      <c r="C71" s="29">
        <v>79969609</v>
      </c>
    </row>
    <row r="72" spans="1:3" x14ac:dyDescent="0.25">
      <c r="A72" s="64" t="s">
        <v>1382</v>
      </c>
      <c r="B72" s="29">
        <v>726120</v>
      </c>
      <c r="C72" s="29">
        <v>59281</v>
      </c>
    </row>
    <row r="73" spans="1:3" x14ac:dyDescent="0.25">
      <c r="A73" s="64" t="s">
        <v>1383</v>
      </c>
      <c r="B73" s="29">
        <v>0</v>
      </c>
      <c r="C73" s="29">
        <v>164527442</v>
      </c>
    </row>
    <row r="74" spans="1:3" x14ac:dyDescent="0.25">
      <c r="A74" s="64" t="s">
        <v>394</v>
      </c>
      <c r="B74" s="29">
        <v>5488807476</v>
      </c>
      <c r="C74" s="29">
        <v>593522646</v>
      </c>
    </row>
    <row r="75" spans="1:3" x14ac:dyDescent="0.25">
      <c r="A75" s="28" t="s">
        <v>1390</v>
      </c>
      <c r="B75" s="29">
        <v>133810317221</v>
      </c>
      <c r="C75" s="29">
        <v>16176970875</v>
      </c>
    </row>
    <row r="76" spans="1:3" x14ac:dyDescent="0.25">
      <c r="A76" s="28">
        <v>2011</v>
      </c>
      <c r="B76" s="29"/>
      <c r="C76" s="29"/>
    </row>
    <row r="77" spans="1:3" x14ac:dyDescent="0.25">
      <c r="A77" s="64" t="s">
        <v>694</v>
      </c>
      <c r="B77" s="29">
        <v>3130495</v>
      </c>
      <c r="C77" s="29">
        <v>1187573</v>
      </c>
    </row>
    <row r="78" spans="1:3" x14ac:dyDescent="0.25">
      <c r="A78" s="64" t="s">
        <v>371</v>
      </c>
      <c r="B78" s="29">
        <v>8604837638</v>
      </c>
      <c r="C78" s="29">
        <v>1179952390</v>
      </c>
    </row>
    <row r="79" spans="1:3" x14ac:dyDescent="0.25">
      <c r="A79" s="64" t="s">
        <v>370</v>
      </c>
      <c r="B79" s="29">
        <v>48749344398</v>
      </c>
      <c r="C79" s="29">
        <v>4501167139</v>
      </c>
    </row>
    <row r="80" spans="1:3" x14ac:dyDescent="0.25">
      <c r="A80" s="64" t="s">
        <v>517</v>
      </c>
      <c r="B80" s="29">
        <v>0</v>
      </c>
      <c r="C80" s="29">
        <v>694412426</v>
      </c>
    </row>
    <row r="81" spans="1:3" x14ac:dyDescent="0.25">
      <c r="A81" s="64" t="s">
        <v>1368</v>
      </c>
      <c r="B81" s="29">
        <v>0</v>
      </c>
      <c r="C81" s="29">
        <v>194590</v>
      </c>
    </row>
    <row r="82" spans="1:3" x14ac:dyDescent="0.25">
      <c r="A82" s="64" t="s">
        <v>1370</v>
      </c>
      <c r="B82" s="29">
        <v>10386102</v>
      </c>
      <c r="C82" s="29">
        <v>1361346</v>
      </c>
    </row>
    <row r="83" spans="1:3" x14ac:dyDescent="0.25">
      <c r="A83" s="64" t="s">
        <v>519</v>
      </c>
      <c r="B83" s="29">
        <v>0</v>
      </c>
      <c r="C83" s="29">
        <v>29736792</v>
      </c>
    </row>
    <row r="84" spans="1:3" x14ac:dyDescent="0.25">
      <c r="A84" s="64" t="s">
        <v>1372</v>
      </c>
      <c r="B84" s="29">
        <v>33189162</v>
      </c>
      <c r="C84" s="29">
        <v>2502295</v>
      </c>
    </row>
    <row r="85" spans="1:3" x14ac:dyDescent="0.25">
      <c r="A85" s="64" t="s">
        <v>1373</v>
      </c>
      <c r="B85" s="29">
        <v>8543079</v>
      </c>
      <c r="C85" s="29">
        <v>674038</v>
      </c>
    </row>
    <row r="86" spans="1:3" x14ac:dyDescent="0.25">
      <c r="A86" s="64" t="s">
        <v>372</v>
      </c>
      <c r="B86" s="29">
        <v>3705151588</v>
      </c>
      <c r="C86" s="29">
        <v>411792567</v>
      </c>
    </row>
    <row r="87" spans="1:3" x14ac:dyDescent="0.25">
      <c r="A87" s="64" t="s">
        <v>1377</v>
      </c>
      <c r="B87" s="29">
        <v>116712530</v>
      </c>
      <c r="C87" s="29">
        <v>14810882</v>
      </c>
    </row>
    <row r="88" spans="1:3" x14ac:dyDescent="0.25">
      <c r="A88" s="64" t="s">
        <v>375</v>
      </c>
      <c r="B88" s="29">
        <v>874424931</v>
      </c>
      <c r="C88" s="29">
        <v>94736519</v>
      </c>
    </row>
    <row r="89" spans="1:3" x14ac:dyDescent="0.25">
      <c r="A89" s="64" t="s">
        <v>374</v>
      </c>
      <c r="B89" s="29">
        <v>1526249245</v>
      </c>
      <c r="C89" s="29">
        <v>159484010</v>
      </c>
    </row>
    <row r="90" spans="1:3" x14ac:dyDescent="0.25">
      <c r="A90" s="64" t="s">
        <v>352</v>
      </c>
      <c r="B90" s="29">
        <v>0</v>
      </c>
      <c r="C90" s="29">
        <v>152917920</v>
      </c>
    </row>
    <row r="91" spans="1:3" x14ac:dyDescent="0.25">
      <c r="A91" s="64" t="s">
        <v>1379</v>
      </c>
      <c r="B91" s="29">
        <v>2646360</v>
      </c>
      <c r="C91" s="29">
        <v>224744</v>
      </c>
    </row>
    <row r="92" spans="1:3" x14ac:dyDescent="0.25">
      <c r="A92" s="64" t="s">
        <v>695</v>
      </c>
      <c r="B92" s="29">
        <v>45866925</v>
      </c>
      <c r="C92" s="29">
        <v>5504862</v>
      </c>
    </row>
    <row r="93" spans="1:3" x14ac:dyDescent="0.25">
      <c r="A93" s="64" t="s">
        <v>8</v>
      </c>
      <c r="B93" s="29">
        <v>75744835201</v>
      </c>
      <c r="C93" s="29">
        <v>9606282076</v>
      </c>
    </row>
    <row r="94" spans="1:3" x14ac:dyDescent="0.25">
      <c r="A94" s="64" t="s">
        <v>373</v>
      </c>
      <c r="B94" s="29">
        <v>4058180096</v>
      </c>
      <c r="C94" s="29">
        <v>443911193</v>
      </c>
    </row>
    <row r="95" spans="1:3" x14ac:dyDescent="0.25">
      <c r="A95" s="64" t="s">
        <v>1380</v>
      </c>
      <c r="B95" s="29">
        <v>3318768</v>
      </c>
      <c r="C95" s="29">
        <v>313947</v>
      </c>
    </row>
    <row r="96" spans="1:3" x14ac:dyDescent="0.25">
      <c r="A96" s="64" t="s">
        <v>393</v>
      </c>
      <c r="B96" s="29">
        <v>73464720</v>
      </c>
      <c r="C96" s="29">
        <v>75020121</v>
      </c>
    </row>
    <row r="97" spans="1:3" x14ac:dyDescent="0.25">
      <c r="A97" s="64" t="s">
        <v>1383</v>
      </c>
      <c r="B97" s="29">
        <v>0</v>
      </c>
      <c r="C97" s="29">
        <v>89265768</v>
      </c>
    </row>
    <row r="98" spans="1:3" x14ac:dyDescent="0.25">
      <c r="A98" s="64" t="s">
        <v>394</v>
      </c>
      <c r="B98" s="29">
        <v>6037222360</v>
      </c>
      <c r="C98" s="29">
        <v>618439862</v>
      </c>
    </row>
    <row r="99" spans="1:3" x14ac:dyDescent="0.25">
      <c r="A99" s="28" t="s">
        <v>1391</v>
      </c>
      <c r="B99" s="29">
        <v>149597503598</v>
      </c>
      <c r="C99" s="29">
        <v>18083893060</v>
      </c>
    </row>
    <row r="100" spans="1:3" x14ac:dyDescent="0.25">
      <c r="A100" s="28">
        <v>2012</v>
      </c>
      <c r="B100" s="29"/>
      <c r="C100" s="29"/>
    </row>
    <row r="101" spans="1:3" x14ac:dyDescent="0.25">
      <c r="A101" s="64" t="s">
        <v>694</v>
      </c>
      <c r="B101" s="29">
        <v>285000</v>
      </c>
      <c r="C101" s="29">
        <v>106400</v>
      </c>
    </row>
    <row r="102" spans="1:3" x14ac:dyDescent="0.25">
      <c r="A102" s="64" t="s">
        <v>371</v>
      </c>
      <c r="B102" s="29">
        <v>11051354372</v>
      </c>
      <c r="C102" s="29">
        <v>1416336817</v>
      </c>
    </row>
    <row r="103" spans="1:3" x14ac:dyDescent="0.25">
      <c r="A103" s="64" t="s">
        <v>370</v>
      </c>
      <c r="B103" s="29">
        <v>46179777884</v>
      </c>
      <c r="C103" s="29">
        <v>4336190663</v>
      </c>
    </row>
    <row r="104" spans="1:3" x14ac:dyDescent="0.25">
      <c r="A104" s="64" t="s">
        <v>517</v>
      </c>
      <c r="B104" s="29">
        <v>0</v>
      </c>
      <c r="C104" s="29">
        <v>729777161</v>
      </c>
    </row>
    <row r="105" spans="1:3" x14ac:dyDescent="0.25">
      <c r="A105" s="64" t="s">
        <v>1369</v>
      </c>
      <c r="B105" s="29">
        <v>1790900</v>
      </c>
      <c r="C105" s="29">
        <v>183746</v>
      </c>
    </row>
    <row r="106" spans="1:3" x14ac:dyDescent="0.25">
      <c r="A106" s="64" t="s">
        <v>1372</v>
      </c>
      <c r="B106" s="29">
        <v>30374860</v>
      </c>
      <c r="C106" s="29">
        <v>2279071</v>
      </c>
    </row>
    <row r="107" spans="1:3" x14ac:dyDescent="0.25">
      <c r="A107" s="64" t="s">
        <v>372</v>
      </c>
      <c r="B107" s="29">
        <v>5959531293</v>
      </c>
      <c r="C107" s="29">
        <v>680174191</v>
      </c>
    </row>
    <row r="108" spans="1:3" x14ac:dyDescent="0.25">
      <c r="A108" s="64" t="s">
        <v>375</v>
      </c>
      <c r="B108" s="29">
        <v>687238626</v>
      </c>
      <c r="C108" s="29">
        <v>73044656</v>
      </c>
    </row>
    <row r="109" spans="1:3" x14ac:dyDescent="0.25">
      <c r="A109" s="64" t="s">
        <v>374</v>
      </c>
      <c r="B109" s="29">
        <v>631695900</v>
      </c>
      <c r="C109" s="29">
        <v>65385884</v>
      </c>
    </row>
    <row r="110" spans="1:3" x14ac:dyDescent="0.25">
      <c r="A110" s="64" t="s">
        <v>352</v>
      </c>
      <c r="B110" s="29">
        <v>0</v>
      </c>
      <c r="C110" s="29">
        <v>183767272</v>
      </c>
    </row>
    <row r="111" spans="1:3" x14ac:dyDescent="0.25">
      <c r="A111" s="64" t="s">
        <v>518</v>
      </c>
      <c r="B111" s="29">
        <v>0</v>
      </c>
      <c r="C111" s="29">
        <v>14950942</v>
      </c>
    </row>
    <row r="112" spans="1:3" x14ac:dyDescent="0.25">
      <c r="A112" s="64" t="s">
        <v>695</v>
      </c>
      <c r="B112" s="29">
        <v>56346402</v>
      </c>
      <c r="C112" s="29">
        <v>6663529</v>
      </c>
    </row>
    <row r="113" spans="1:3" x14ac:dyDescent="0.25">
      <c r="A113" s="64" t="s">
        <v>8</v>
      </c>
      <c r="B113" s="29">
        <v>76727258555</v>
      </c>
      <c r="C113" s="29">
        <v>10046179374</v>
      </c>
    </row>
    <row r="114" spans="1:3" x14ac:dyDescent="0.25">
      <c r="A114" s="64" t="s">
        <v>373</v>
      </c>
      <c r="B114" s="29">
        <v>5726832925</v>
      </c>
      <c r="C114" s="29">
        <v>625469678</v>
      </c>
    </row>
    <row r="115" spans="1:3" x14ac:dyDescent="0.25">
      <c r="A115" s="64" t="s">
        <v>1380</v>
      </c>
      <c r="B115" s="29">
        <v>1434367</v>
      </c>
      <c r="C115" s="29">
        <v>135111</v>
      </c>
    </row>
    <row r="116" spans="1:3" x14ac:dyDescent="0.25">
      <c r="A116" s="64" t="s">
        <v>393</v>
      </c>
      <c r="B116" s="29">
        <v>74613713</v>
      </c>
      <c r="C116" s="29">
        <v>60944812</v>
      </c>
    </row>
    <row r="117" spans="1:3" x14ac:dyDescent="0.25">
      <c r="A117" s="64" t="s">
        <v>394</v>
      </c>
      <c r="B117" s="29">
        <v>5690619208</v>
      </c>
      <c r="C117" s="29">
        <v>595061918</v>
      </c>
    </row>
    <row r="118" spans="1:3" x14ac:dyDescent="0.25">
      <c r="A118" s="64" t="s">
        <v>1385</v>
      </c>
      <c r="B118" s="29">
        <v>17917810</v>
      </c>
      <c r="C118" s="29">
        <v>0</v>
      </c>
    </row>
    <row r="119" spans="1:3" x14ac:dyDescent="0.25">
      <c r="A119" s="28" t="s">
        <v>1392</v>
      </c>
      <c r="B119" s="29">
        <v>152837071815</v>
      </c>
      <c r="C119" s="29">
        <v>18836651225</v>
      </c>
    </row>
    <row r="120" spans="1:3" x14ac:dyDescent="0.25">
      <c r="A120" s="28">
        <v>2013</v>
      </c>
      <c r="B120" s="29"/>
      <c r="C120" s="29"/>
    </row>
    <row r="121" spans="1:3" x14ac:dyDescent="0.25">
      <c r="A121" s="64" t="s">
        <v>371</v>
      </c>
      <c r="B121" s="29">
        <v>14506806815</v>
      </c>
      <c r="C121" s="29">
        <v>1834258155</v>
      </c>
    </row>
    <row r="122" spans="1:3" x14ac:dyDescent="0.25">
      <c r="A122" s="64" t="s">
        <v>370</v>
      </c>
      <c r="B122" s="29">
        <v>49630535450</v>
      </c>
      <c r="C122" s="29">
        <v>4715335957</v>
      </c>
    </row>
    <row r="123" spans="1:3" x14ac:dyDescent="0.25">
      <c r="A123" s="64" t="s">
        <v>517</v>
      </c>
      <c r="B123" s="29">
        <v>0</v>
      </c>
      <c r="C123" s="29">
        <v>636534308</v>
      </c>
    </row>
    <row r="124" spans="1:3" x14ac:dyDescent="0.25">
      <c r="A124" s="64" t="s">
        <v>1369</v>
      </c>
      <c r="B124" s="29">
        <v>440900</v>
      </c>
      <c r="C124" s="29">
        <v>45236</v>
      </c>
    </row>
    <row r="125" spans="1:3" x14ac:dyDescent="0.25">
      <c r="A125" s="64" t="s">
        <v>1372</v>
      </c>
      <c r="B125" s="29">
        <v>19645373</v>
      </c>
      <c r="C125" s="29">
        <v>1451421</v>
      </c>
    </row>
    <row r="126" spans="1:3" x14ac:dyDescent="0.25">
      <c r="A126" s="64" t="s">
        <v>372</v>
      </c>
      <c r="B126" s="29">
        <v>7695393054</v>
      </c>
      <c r="C126" s="29">
        <v>903062000</v>
      </c>
    </row>
    <row r="127" spans="1:3" x14ac:dyDescent="0.25">
      <c r="A127" s="64" t="s">
        <v>1376</v>
      </c>
      <c r="B127" s="29">
        <v>32722300</v>
      </c>
      <c r="C127" s="29">
        <v>3231345</v>
      </c>
    </row>
    <row r="128" spans="1:3" x14ac:dyDescent="0.25">
      <c r="A128" s="64" t="s">
        <v>375</v>
      </c>
      <c r="B128" s="29">
        <v>645127478</v>
      </c>
      <c r="C128" s="29">
        <v>64689072</v>
      </c>
    </row>
    <row r="129" spans="1:3" x14ac:dyDescent="0.25">
      <c r="A129" s="64" t="s">
        <v>374</v>
      </c>
      <c r="B129" s="29">
        <v>386445198</v>
      </c>
      <c r="C129" s="29">
        <v>39853311</v>
      </c>
    </row>
    <row r="130" spans="1:3" x14ac:dyDescent="0.25">
      <c r="A130" s="64" t="s">
        <v>352</v>
      </c>
      <c r="B130" s="29">
        <v>0</v>
      </c>
      <c r="C130" s="29">
        <v>170160625</v>
      </c>
    </row>
    <row r="131" spans="1:3" x14ac:dyDescent="0.25">
      <c r="A131" s="64" t="s">
        <v>518</v>
      </c>
      <c r="B131" s="29">
        <v>0</v>
      </c>
      <c r="C131" s="29">
        <v>31723524</v>
      </c>
    </row>
    <row r="132" spans="1:3" x14ac:dyDescent="0.25">
      <c r="A132" s="64" t="s">
        <v>695</v>
      </c>
      <c r="B132" s="29">
        <v>65595777</v>
      </c>
      <c r="C132" s="29">
        <v>7654406</v>
      </c>
    </row>
    <row r="133" spans="1:3" x14ac:dyDescent="0.25">
      <c r="A133" s="64" t="s">
        <v>8</v>
      </c>
      <c r="B133" s="29">
        <v>74351935217</v>
      </c>
      <c r="C133" s="29">
        <v>10098015690</v>
      </c>
    </row>
    <row r="134" spans="1:3" x14ac:dyDescent="0.25">
      <c r="A134" s="64" t="s">
        <v>373</v>
      </c>
      <c r="B134" s="29">
        <v>4434752147</v>
      </c>
      <c r="C134" s="29">
        <v>691405026</v>
      </c>
    </row>
    <row r="135" spans="1:3" x14ac:dyDescent="0.25">
      <c r="A135" s="64" t="s">
        <v>393</v>
      </c>
      <c r="B135" s="29">
        <v>79965615</v>
      </c>
      <c r="C135" s="29">
        <v>38445511</v>
      </c>
    </row>
    <row r="136" spans="1:3" x14ac:dyDescent="0.25">
      <c r="A136" s="28" t="s">
        <v>1393</v>
      </c>
      <c r="B136" s="29">
        <v>151849365324</v>
      </c>
      <c r="C136" s="29">
        <v>19235865587</v>
      </c>
    </row>
    <row r="137" spans="1:3" x14ac:dyDescent="0.25">
      <c r="A137" s="28">
        <v>2014</v>
      </c>
      <c r="B137" s="29"/>
      <c r="C137" s="29"/>
    </row>
    <row r="138" spans="1:3" x14ac:dyDescent="0.25">
      <c r="A138" s="64" t="s">
        <v>694</v>
      </c>
      <c r="B138" s="29">
        <v>9912</v>
      </c>
      <c r="C138" s="29">
        <v>884</v>
      </c>
    </row>
    <row r="139" spans="1:3" x14ac:dyDescent="0.25">
      <c r="A139" s="64" t="s">
        <v>371</v>
      </c>
      <c r="B139" s="29">
        <v>19666692125</v>
      </c>
      <c r="C139" s="29">
        <v>2350862248</v>
      </c>
    </row>
    <row r="140" spans="1:3" x14ac:dyDescent="0.25">
      <c r="A140" s="64" t="s">
        <v>370</v>
      </c>
      <c r="B140" s="29">
        <v>49500047455</v>
      </c>
      <c r="C140" s="29">
        <v>4829680455</v>
      </c>
    </row>
    <row r="141" spans="1:3" x14ac:dyDescent="0.25">
      <c r="A141" s="64" t="s">
        <v>517</v>
      </c>
      <c r="B141" s="29">
        <v>0</v>
      </c>
      <c r="C141" s="29">
        <v>618509188</v>
      </c>
    </row>
    <row r="142" spans="1:3" x14ac:dyDescent="0.25">
      <c r="A142" s="64" t="s">
        <v>372</v>
      </c>
      <c r="B142" s="29">
        <v>9465428394</v>
      </c>
      <c r="C142" s="29">
        <v>1152308645</v>
      </c>
    </row>
    <row r="143" spans="1:3" x14ac:dyDescent="0.25">
      <c r="A143" s="64" t="s">
        <v>1376</v>
      </c>
      <c r="B143" s="29">
        <v>81613576</v>
      </c>
      <c r="C143" s="29">
        <v>7991479</v>
      </c>
    </row>
    <row r="144" spans="1:3" x14ac:dyDescent="0.25">
      <c r="A144" s="64" t="s">
        <v>375</v>
      </c>
      <c r="B144" s="29">
        <v>777579246</v>
      </c>
      <c r="C144" s="29">
        <v>78223940</v>
      </c>
    </row>
    <row r="145" spans="1:3" x14ac:dyDescent="0.25">
      <c r="A145" s="64" t="s">
        <v>352</v>
      </c>
      <c r="B145" s="29">
        <v>0</v>
      </c>
      <c r="C145" s="29">
        <v>164343147</v>
      </c>
    </row>
    <row r="146" spans="1:3" x14ac:dyDescent="0.25">
      <c r="A146" s="64" t="s">
        <v>518</v>
      </c>
      <c r="B146" s="29">
        <v>0</v>
      </c>
      <c r="C146" s="29">
        <v>45065379</v>
      </c>
    </row>
    <row r="147" spans="1:3" x14ac:dyDescent="0.25">
      <c r="A147" s="64" t="s">
        <v>695</v>
      </c>
      <c r="B147" s="29">
        <v>59738208</v>
      </c>
      <c r="C147" s="29">
        <v>6791246</v>
      </c>
    </row>
    <row r="148" spans="1:3" x14ac:dyDescent="0.25">
      <c r="A148" s="64" t="s">
        <v>8</v>
      </c>
      <c r="B148" s="29">
        <v>72712868111</v>
      </c>
      <c r="C148" s="29">
        <v>9735998057</v>
      </c>
    </row>
    <row r="149" spans="1:3" x14ac:dyDescent="0.25">
      <c r="A149" s="64" t="s">
        <v>393</v>
      </c>
      <c r="B149" s="29">
        <v>70753027</v>
      </c>
      <c r="C149" s="29">
        <v>25261040</v>
      </c>
    </row>
    <row r="150" spans="1:3" x14ac:dyDescent="0.25">
      <c r="A150" s="64" t="s">
        <v>520</v>
      </c>
      <c r="B150" s="29">
        <v>0</v>
      </c>
      <c r="C150" s="29">
        <v>5301999</v>
      </c>
    </row>
    <row r="151" spans="1:3" x14ac:dyDescent="0.25">
      <c r="A151" s="28" t="s">
        <v>1394</v>
      </c>
      <c r="B151" s="29">
        <v>152334730054</v>
      </c>
      <c r="C151" s="29">
        <v>19020337707</v>
      </c>
    </row>
    <row r="152" spans="1:3" x14ac:dyDescent="0.25">
      <c r="A152" s="28">
        <v>2015</v>
      </c>
      <c r="B152" s="29"/>
      <c r="C152" s="29"/>
    </row>
    <row r="153" spans="1:3" x14ac:dyDescent="0.25">
      <c r="A153" s="64" t="s">
        <v>371</v>
      </c>
      <c r="B153" s="29">
        <v>23378036951</v>
      </c>
      <c r="C153" s="29">
        <v>2813378649</v>
      </c>
    </row>
    <row r="154" spans="1:3" x14ac:dyDescent="0.25">
      <c r="A154" s="64" t="s">
        <v>1367</v>
      </c>
      <c r="B154" s="29">
        <v>148784</v>
      </c>
      <c r="C154" s="29">
        <v>14368</v>
      </c>
    </row>
    <row r="155" spans="1:3" x14ac:dyDescent="0.25">
      <c r="A155" s="64" t="s">
        <v>370</v>
      </c>
      <c r="B155" s="29">
        <v>49744655264</v>
      </c>
      <c r="C155" s="29">
        <v>5429060930</v>
      </c>
    </row>
    <row r="156" spans="1:3" x14ac:dyDescent="0.25">
      <c r="A156" s="64" t="s">
        <v>517</v>
      </c>
      <c r="B156" s="29">
        <v>0</v>
      </c>
      <c r="C156" s="29">
        <v>611134479</v>
      </c>
    </row>
    <row r="157" spans="1:3" x14ac:dyDescent="0.25">
      <c r="A157" s="64" t="s">
        <v>372</v>
      </c>
      <c r="B157" s="29">
        <v>10727818714</v>
      </c>
      <c r="C157" s="29">
        <v>1435525167</v>
      </c>
    </row>
    <row r="158" spans="1:3" x14ac:dyDescent="0.25">
      <c r="A158" s="64" t="s">
        <v>1376</v>
      </c>
      <c r="B158" s="29">
        <v>106218546</v>
      </c>
      <c r="C158" s="29">
        <v>9914143</v>
      </c>
    </row>
    <row r="159" spans="1:3" x14ac:dyDescent="0.25">
      <c r="A159" s="64" t="s">
        <v>375</v>
      </c>
      <c r="B159" s="29">
        <v>1004982332</v>
      </c>
      <c r="C159" s="29">
        <v>101069715</v>
      </c>
    </row>
    <row r="160" spans="1:3" x14ac:dyDescent="0.25">
      <c r="A160" s="64" t="s">
        <v>352</v>
      </c>
      <c r="B160" s="29">
        <v>0</v>
      </c>
      <c r="C160" s="29">
        <v>95883223</v>
      </c>
    </row>
    <row r="161" spans="1:3" x14ac:dyDescent="0.25">
      <c r="A161" s="64" t="s">
        <v>518</v>
      </c>
      <c r="B161" s="29">
        <v>0</v>
      </c>
      <c r="C161" s="29">
        <v>70234962</v>
      </c>
    </row>
    <row r="162" spans="1:3" x14ac:dyDescent="0.25">
      <c r="A162" s="64" t="s">
        <v>695</v>
      </c>
      <c r="B162" s="29">
        <v>73827045</v>
      </c>
      <c r="C162" s="29">
        <v>8229368</v>
      </c>
    </row>
    <row r="163" spans="1:3" x14ac:dyDescent="0.25">
      <c r="A163" s="64" t="s">
        <v>8</v>
      </c>
      <c r="B163" s="29">
        <v>73845703625</v>
      </c>
      <c r="C163" s="29">
        <v>9953239391</v>
      </c>
    </row>
    <row r="164" spans="1:3" x14ac:dyDescent="0.25">
      <c r="A164" s="64" t="s">
        <v>393</v>
      </c>
      <c r="B164" s="29">
        <v>63224073</v>
      </c>
      <c r="C164" s="29">
        <v>25754912</v>
      </c>
    </row>
    <row r="165" spans="1:3" x14ac:dyDescent="0.25">
      <c r="A165" s="64" t="s">
        <v>520</v>
      </c>
      <c r="B165" s="29">
        <v>0</v>
      </c>
      <c r="C165" s="29">
        <v>30894382</v>
      </c>
    </row>
    <row r="166" spans="1:3" x14ac:dyDescent="0.25">
      <c r="A166" s="28" t="s">
        <v>1395</v>
      </c>
      <c r="B166" s="29">
        <v>158944615334</v>
      </c>
      <c r="C166" s="29">
        <v>20584333689</v>
      </c>
    </row>
    <row r="167" spans="1:3" x14ac:dyDescent="0.25">
      <c r="A167" s="28">
        <v>2016</v>
      </c>
      <c r="B167" s="29"/>
      <c r="C167" s="29"/>
    </row>
    <row r="168" spans="1:3" x14ac:dyDescent="0.25">
      <c r="A168" s="64" t="s">
        <v>694</v>
      </c>
      <c r="B168" s="29">
        <v>95802</v>
      </c>
      <c r="C168" s="29">
        <v>8821</v>
      </c>
    </row>
    <row r="169" spans="1:3" x14ac:dyDescent="0.25">
      <c r="A169" s="64" t="s">
        <v>371</v>
      </c>
      <c r="B169" s="29">
        <v>22858857576</v>
      </c>
      <c r="C169" s="29">
        <v>2974666295</v>
      </c>
    </row>
    <row r="170" spans="1:3" x14ac:dyDescent="0.25">
      <c r="A170" s="64" t="s">
        <v>1367</v>
      </c>
      <c r="B170" s="29">
        <v>24647144</v>
      </c>
      <c r="C170" s="29">
        <v>2380052</v>
      </c>
    </row>
    <row r="171" spans="1:3" x14ac:dyDescent="0.25">
      <c r="A171" s="64" t="s">
        <v>370</v>
      </c>
      <c r="B171" s="29">
        <v>46332106462</v>
      </c>
      <c r="C171" s="29">
        <v>4964233663</v>
      </c>
    </row>
    <row r="172" spans="1:3" x14ac:dyDescent="0.25">
      <c r="A172" s="64" t="s">
        <v>517</v>
      </c>
      <c r="B172" s="29">
        <v>0</v>
      </c>
      <c r="C172" s="29">
        <v>548460763</v>
      </c>
    </row>
    <row r="173" spans="1:3" x14ac:dyDescent="0.25">
      <c r="A173" s="64" t="s">
        <v>372</v>
      </c>
      <c r="B173" s="29">
        <v>12217720816</v>
      </c>
      <c r="C173" s="29">
        <v>1595279391</v>
      </c>
    </row>
    <row r="174" spans="1:3" x14ac:dyDescent="0.25">
      <c r="A174" s="64" t="s">
        <v>1376</v>
      </c>
      <c r="B174" s="29">
        <v>108997488</v>
      </c>
      <c r="C174" s="29">
        <v>10421235</v>
      </c>
    </row>
    <row r="175" spans="1:3" x14ac:dyDescent="0.25">
      <c r="A175" s="64" t="s">
        <v>375</v>
      </c>
      <c r="B175" s="29">
        <v>819091574</v>
      </c>
      <c r="C175" s="29">
        <v>81657510</v>
      </c>
    </row>
    <row r="176" spans="1:3" x14ac:dyDescent="0.25">
      <c r="A176" s="64" t="s">
        <v>352</v>
      </c>
      <c r="B176" s="29">
        <v>0</v>
      </c>
      <c r="C176" s="29">
        <v>44495941</v>
      </c>
    </row>
    <row r="177" spans="1:3" x14ac:dyDescent="0.25">
      <c r="A177" s="64" t="s">
        <v>518</v>
      </c>
      <c r="B177" s="29">
        <v>0</v>
      </c>
      <c r="C177" s="29">
        <v>120867211</v>
      </c>
    </row>
    <row r="178" spans="1:3" x14ac:dyDescent="0.25">
      <c r="A178" s="64" t="s">
        <v>695</v>
      </c>
      <c r="B178" s="29">
        <v>127650</v>
      </c>
      <c r="C178" s="29">
        <v>14125</v>
      </c>
    </row>
    <row r="179" spans="1:3" x14ac:dyDescent="0.25">
      <c r="A179" s="64" t="s">
        <v>521</v>
      </c>
      <c r="B179" s="29">
        <v>0</v>
      </c>
      <c r="C179" s="29">
        <v>26130594</v>
      </c>
    </row>
    <row r="180" spans="1:3" x14ac:dyDescent="0.25">
      <c r="A180" s="64" t="s">
        <v>8</v>
      </c>
      <c r="B180" s="29">
        <v>68311669584</v>
      </c>
      <c r="C180" s="29">
        <v>9058211319</v>
      </c>
    </row>
    <row r="181" spans="1:3" x14ac:dyDescent="0.25">
      <c r="A181" s="64" t="s">
        <v>393</v>
      </c>
      <c r="B181" s="29">
        <v>48909911</v>
      </c>
      <c r="C181" s="29">
        <v>29462636</v>
      </c>
    </row>
    <row r="182" spans="1:3" x14ac:dyDescent="0.25">
      <c r="A182" s="64" t="s">
        <v>520</v>
      </c>
      <c r="B182" s="29">
        <v>0</v>
      </c>
      <c r="C182" s="29">
        <v>43727523</v>
      </c>
    </row>
    <row r="183" spans="1:3" x14ac:dyDescent="0.25">
      <c r="A183" s="28" t="s">
        <v>1396</v>
      </c>
      <c r="B183" s="29">
        <v>150722224007</v>
      </c>
      <c r="C183" s="29">
        <v>19500017079</v>
      </c>
    </row>
    <row r="184" spans="1:3" x14ac:dyDescent="0.25">
      <c r="A184" s="28">
        <v>2017</v>
      </c>
      <c r="B184" s="29"/>
      <c r="C184" s="29"/>
    </row>
    <row r="185" spans="1:3" x14ac:dyDescent="0.25">
      <c r="A185" s="64" t="s">
        <v>694</v>
      </c>
      <c r="B185" s="29">
        <v>245602</v>
      </c>
      <c r="C185" s="29">
        <v>22616</v>
      </c>
    </row>
    <row r="186" spans="1:3" x14ac:dyDescent="0.25">
      <c r="A186" s="64" t="s">
        <v>371</v>
      </c>
      <c r="B186" s="29">
        <v>25282607329</v>
      </c>
      <c r="C186" s="29">
        <v>2882678728</v>
      </c>
    </row>
    <row r="187" spans="1:3" x14ac:dyDescent="0.25">
      <c r="A187" s="64" t="s">
        <v>370</v>
      </c>
      <c r="B187" s="29">
        <v>46694395777</v>
      </c>
      <c r="C187" s="29">
        <v>5247246951</v>
      </c>
    </row>
    <row r="188" spans="1:3" x14ac:dyDescent="0.25">
      <c r="A188" s="64" t="s">
        <v>517</v>
      </c>
      <c r="B188" s="29">
        <v>0</v>
      </c>
      <c r="C188" s="29">
        <v>597535790</v>
      </c>
    </row>
    <row r="189" spans="1:3" x14ac:dyDescent="0.25">
      <c r="A189" s="64" t="s">
        <v>1371</v>
      </c>
      <c r="B189" s="29">
        <v>0</v>
      </c>
      <c r="C189" s="29">
        <v>2195469</v>
      </c>
    </row>
    <row r="190" spans="1:3" x14ac:dyDescent="0.25">
      <c r="A190" s="64" t="s">
        <v>372</v>
      </c>
      <c r="B190" s="29">
        <v>15177556315</v>
      </c>
      <c r="C190" s="29">
        <v>1993229054</v>
      </c>
    </row>
    <row r="191" spans="1:3" x14ac:dyDescent="0.25">
      <c r="A191" s="64" t="s">
        <v>1376</v>
      </c>
      <c r="B191" s="29">
        <v>108300600</v>
      </c>
      <c r="C191" s="29">
        <v>10168341</v>
      </c>
    </row>
    <row r="192" spans="1:3" x14ac:dyDescent="0.25">
      <c r="A192" s="64" t="s">
        <v>375</v>
      </c>
      <c r="B192" s="29">
        <v>562614208</v>
      </c>
      <c r="C192" s="29">
        <v>55564469</v>
      </c>
    </row>
    <row r="193" spans="1:3" x14ac:dyDescent="0.25">
      <c r="A193" s="64" t="s">
        <v>352</v>
      </c>
      <c r="B193" s="29">
        <v>0</v>
      </c>
      <c r="C193" s="29">
        <v>2497038</v>
      </c>
    </row>
    <row r="194" spans="1:3" x14ac:dyDescent="0.25">
      <c r="A194" s="64" t="s">
        <v>518</v>
      </c>
      <c r="B194" s="29">
        <v>114480</v>
      </c>
      <c r="C194" s="29">
        <v>179929874</v>
      </c>
    </row>
    <row r="195" spans="1:3" x14ac:dyDescent="0.25">
      <c r="A195" s="64" t="s">
        <v>8</v>
      </c>
      <c r="B195" s="29">
        <v>68595328208</v>
      </c>
      <c r="C195" s="29">
        <v>9168393374</v>
      </c>
    </row>
    <row r="196" spans="1:3" x14ac:dyDescent="0.25">
      <c r="A196" s="64" t="s">
        <v>393</v>
      </c>
      <c r="B196" s="29">
        <v>39714434</v>
      </c>
      <c r="C196" s="29">
        <v>28784819</v>
      </c>
    </row>
    <row r="197" spans="1:3" x14ac:dyDescent="0.25">
      <c r="A197" s="28" t="s">
        <v>1397</v>
      </c>
      <c r="B197" s="29">
        <v>156460876953</v>
      </c>
      <c r="C197" s="29">
        <v>20168246523</v>
      </c>
    </row>
    <row r="198" spans="1:3" x14ac:dyDescent="0.25">
      <c r="A198" s="28">
        <v>2018</v>
      </c>
      <c r="B198" s="29"/>
      <c r="C198" s="29"/>
    </row>
    <row r="199" spans="1:3" x14ac:dyDescent="0.25">
      <c r="A199" s="64" t="s">
        <v>371</v>
      </c>
      <c r="B199" s="29">
        <v>29295677357</v>
      </c>
      <c r="C199" s="29">
        <v>3377552058</v>
      </c>
    </row>
    <row r="200" spans="1:3" x14ac:dyDescent="0.25">
      <c r="A200" s="64" t="s">
        <v>370</v>
      </c>
      <c r="B200" s="29">
        <v>48059478012</v>
      </c>
      <c r="C200" s="29">
        <v>5268868906</v>
      </c>
    </row>
    <row r="201" spans="1:3" x14ac:dyDescent="0.25">
      <c r="A201" s="64" t="s">
        <v>517</v>
      </c>
      <c r="B201" s="29">
        <v>0</v>
      </c>
      <c r="C201" s="29">
        <v>658284163</v>
      </c>
    </row>
    <row r="202" spans="1:3" x14ac:dyDescent="0.25">
      <c r="A202" s="64" t="s">
        <v>1371</v>
      </c>
      <c r="B202" s="29">
        <v>0</v>
      </c>
      <c r="C202" s="29">
        <v>17367751</v>
      </c>
    </row>
    <row r="203" spans="1:3" x14ac:dyDescent="0.25">
      <c r="A203" s="64" t="s">
        <v>372</v>
      </c>
      <c r="B203" s="29">
        <v>19267318504</v>
      </c>
      <c r="C203" s="29">
        <v>2589472387</v>
      </c>
    </row>
    <row r="204" spans="1:3" x14ac:dyDescent="0.25">
      <c r="A204" s="64" t="s">
        <v>1375</v>
      </c>
      <c r="B204" s="29">
        <v>6399882</v>
      </c>
      <c r="C204" s="29">
        <v>623336</v>
      </c>
    </row>
    <row r="205" spans="1:3" x14ac:dyDescent="0.25">
      <c r="A205" s="64" t="s">
        <v>1376</v>
      </c>
      <c r="B205" s="29">
        <v>108769504</v>
      </c>
      <c r="C205" s="29">
        <v>10112160</v>
      </c>
    </row>
    <row r="206" spans="1:3" x14ac:dyDescent="0.25">
      <c r="A206" s="64" t="s">
        <v>375</v>
      </c>
      <c r="B206" s="29">
        <v>459541306</v>
      </c>
      <c r="C206" s="29">
        <v>44615620</v>
      </c>
    </row>
    <row r="207" spans="1:3" x14ac:dyDescent="0.25">
      <c r="A207" s="64" t="s">
        <v>518</v>
      </c>
      <c r="B207" s="29">
        <v>8061156</v>
      </c>
      <c r="C207" s="29">
        <v>171652257</v>
      </c>
    </row>
    <row r="208" spans="1:3" x14ac:dyDescent="0.25">
      <c r="A208" s="64" t="s">
        <v>8</v>
      </c>
      <c r="B208" s="29">
        <v>72982409440</v>
      </c>
      <c r="C208" s="29">
        <v>9843799392</v>
      </c>
    </row>
    <row r="209" spans="1:3" x14ac:dyDescent="0.25">
      <c r="A209" s="64" t="s">
        <v>393</v>
      </c>
      <c r="B209" s="29">
        <v>36956716</v>
      </c>
      <c r="C209" s="29">
        <v>26645051</v>
      </c>
    </row>
    <row r="210" spans="1:3" x14ac:dyDescent="0.25">
      <c r="A210" s="28" t="s">
        <v>1398</v>
      </c>
      <c r="B210" s="29">
        <v>170224611877</v>
      </c>
      <c r="C210" s="29">
        <v>22008993081</v>
      </c>
    </row>
    <row r="211" spans="1:3" x14ac:dyDescent="0.25">
      <c r="A211" s="28">
        <v>2019</v>
      </c>
      <c r="B211" s="29"/>
      <c r="C211" s="29"/>
    </row>
    <row r="212" spans="1:3" x14ac:dyDescent="0.25">
      <c r="A212" s="64" t="s">
        <v>371</v>
      </c>
      <c r="B212" s="29">
        <v>35894567491</v>
      </c>
      <c r="C212" s="29">
        <v>4089782266</v>
      </c>
    </row>
    <row r="213" spans="1:3" x14ac:dyDescent="0.25">
      <c r="A213" s="64" t="s">
        <v>1366</v>
      </c>
      <c r="B213" s="29">
        <v>0</v>
      </c>
      <c r="C213" s="29">
        <v>15598934</v>
      </c>
    </row>
    <row r="214" spans="1:3" x14ac:dyDescent="0.25">
      <c r="A214" s="64" t="s">
        <v>370</v>
      </c>
      <c r="B214" s="29">
        <v>51082270104</v>
      </c>
      <c r="C214" s="29">
        <v>5546683598</v>
      </c>
    </row>
    <row r="215" spans="1:3" x14ac:dyDescent="0.25">
      <c r="A215" s="64" t="s">
        <v>517</v>
      </c>
      <c r="B215" s="29">
        <v>0</v>
      </c>
      <c r="C215" s="29">
        <v>558397720</v>
      </c>
    </row>
    <row r="216" spans="1:3" x14ac:dyDescent="0.25">
      <c r="A216" s="64" t="s">
        <v>1371</v>
      </c>
      <c r="B216" s="29">
        <v>0</v>
      </c>
      <c r="C216" s="29">
        <v>32552561</v>
      </c>
    </row>
    <row r="217" spans="1:3" x14ac:dyDescent="0.25">
      <c r="A217" s="64" t="s">
        <v>1374</v>
      </c>
      <c r="B217" s="29">
        <v>3092448</v>
      </c>
      <c r="C217" s="29">
        <v>319816</v>
      </c>
    </row>
    <row r="218" spans="1:3" x14ac:dyDescent="0.25">
      <c r="A218" s="64" t="s">
        <v>372</v>
      </c>
      <c r="B218" s="29">
        <v>5017205164</v>
      </c>
      <c r="C218" s="29">
        <v>649320572</v>
      </c>
    </row>
    <row r="219" spans="1:3" x14ac:dyDescent="0.25">
      <c r="A219" s="64" t="s">
        <v>1375</v>
      </c>
      <c r="B219" s="29">
        <v>12759246</v>
      </c>
      <c r="C219" s="29">
        <v>868442</v>
      </c>
    </row>
    <row r="220" spans="1:3" x14ac:dyDescent="0.25">
      <c r="A220" s="64" t="s">
        <v>1376</v>
      </c>
      <c r="B220" s="29">
        <v>119157200</v>
      </c>
      <c r="C220" s="29">
        <v>11760776</v>
      </c>
    </row>
    <row r="221" spans="1:3" x14ac:dyDescent="0.25">
      <c r="A221" s="64" t="s">
        <v>375</v>
      </c>
      <c r="B221" s="29">
        <v>411736522</v>
      </c>
      <c r="C221" s="29">
        <v>40550666</v>
      </c>
    </row>
    <row r="222" spans="1:3" x14ac:dyDescent="0.25">
      <c r="A222" s="64" t="s">
        <v>518</v>
      </c>
      <c r="B222" s="29">
        <v>30052712</v>
      </c>
      <c r="C222" s="29">
        <v>151434647</v>
      </c>
    </row>
    <row r="223" spans="1:3" x14ac:dyDescent="0.25">
      <c r="A223" s="64" t="s">
        <v>8</v>
      </c>
      <c r="B223" s="29">
        <v>75434848586</v>
      </c>
      <c r="C223" s="29">
        <v>10027857299</v>
      </c>
    </row>
    <row r="224" spans="1:3" x14ac:dyDescent="0.25">
      <c r="A224" s="64" t="s">
        <v>393</v>
      </c>
      <c r="B224" s="29">
        <v>39127768</v>
      </c>
      <c r="C224" s="29">
        <v>26149487</v>
      </c>
    </row>
    <row r="225" spans="1:3" x14ac:dyDescent="0.25">
      <c r="A225" s="28" t="s">
        <v>1399</v>
      </c>
      <c r="B225" s="29">
        <v>168044817241</v>
      </c>
      <c r="C225" s="29">
        <v>21151276784</v>
      </c>
    </row>
    <row r="226" spans="1:3" x14ac:dyDescent="0.25">
      <c r="A226" s="28">
        <v>2020</v>
      </c>
      <c r="B226" s="29"/>
      <c r="C226" s="29"/>
    </row>
    <row r="227" spans="1:3" x14ac:dyDescent="0.25">
      <c r="A227" s="64" t="s">
        <v>371</v>
      </c>
      <c r="B227" s="29">
        <v>9952136271</v>
      </c>
      <c r="C227" s="29">
        <v>1153566544</v>
      </c>
    </row>
    <row r="228" spans="1:3" x14ac:dyDescent="0.25">
      <c r="A228" s="64" t="s">
        <v>1366</v>
      </c>
      <c r="B228" s="29">
        <v>0</v>
      </c>
      <c r="C228" s="29">
        <v>3125521</v>
      </c>
    </row>
    <row r="229" spans="1:3" x14ac:dyDescent="0.25">
      <c r="A229" s="64" t="s">
        <v>370</v>
      </c>
      <c r="B229" s="29">
        <v>12966968155</v>
      </c>
      <c r="C229" s="29">
        <v>1428561421</v>
      </c>
    </row>
    <row r="230" spans="1:3" x14ac:dyDescent="0.25">
      <c r="A230" s="64" t="s">
        <v>517</v>
      </c>
      <c r="B230" s="29">
        <v>0</v>
      </c>
      <c r="C230" s="29">
        <v>232328791</v>
      </c>
    </row>
    <row r="231" spans="1:3" x14ac:dyDescent="0.25">
      <c r="A231" s="64" t="s">
        <v>1371</v>
      </c>
      <c r="B231" s="29">
        <v>0</v>
      </c>
      <c r="C231" s="29">
        <v>12974844</v>
      </c>
    </row>
    <row r="232" spans="1:3" x14ac:dyDescent="0.25">
      <c r="A232" s="64" t="s">
        <v>1374</v>
      </c>
      <c r="B232" s="29">
        <v>7499856</v>
      </c>
      <c r="C232" s="29">
        <v>775626</v>
      </c>
    </row>
    <row r="233" spans="1:3" x14ac:dyDescent="0.25">
      <c r="A233" s="64" t="s">
        <v>1375</v>
      </c>
      <c r="B233" s="29">
        <v>10975302</v>
      </c>
      <c r="C233" s="29">
        <v>795574</v>
      </c>
    </row>
    <row r="234" spans="1:3" x14ac:dyDescent="0.25">
      <c r="A234" s="64" t="s">
        <v>1376</v>
      </c>
      <c r="B234" s="29">
        <v>35419589</v>
      </c>
      <c r="C234" s="29">
        <v>3743505</v>
      </c>
    </row>
    <row r="235" spans="1:3" x14ac:dyDescent="0.25">
      <c r="A235" s="64" t="s">
        <v>375</v>
      </c>
      <c r="B235" s="29">
        <v>86985322</v>
      </c>
      <c r="C235" s="29">
        <v>8885514</v>
      </c>
    </row>
    <row r="236" spans="1:3" x14ac:dyDescent="0.25">
      <c r="A236" s="64" t="s">
        <v>518</v>
      </c>
      <c r="B236" s="29">
        <v>9126088</v>
      </c>
      <c r="C236" s="29">
        <v>59505504</v>
      </c>
    </row>
    <row r="237" spans="1:3" x14ac:dyDescent="0.25">
      <c r="A237" s="64" t="s">
        <v>342</v>
      </c>
      <c r="B237" s="29">
        <v>1641861</v>
      </c>
      <c r="C237" s="29">
        <v>110941</v>
      </c>
    </row>
    <row r="238" spans="1:3" x14ac:dyDescent="0.25">
      <c r="A238" s="64" t="s">
        <v>8</v>
      </c>
      <c r="B238" s="29">
        <v>19263774216</v>
      </c>
      <c r="C238" s="29">
        <v>2537210596</v>
      </c>
    </row>
    <row r="239" spans="1:3" x14ac:dyDescent="0.25">
      <c r="A239" s="64" t="s">
        <v>393</v>
      </c>
      <c r="B239" s="29">
        <v>5091080</v>
      </c>
      <c r="C239" s="29">
        <v>9584096</v>
      </c>
    </row>
    <row r="240" spans="1:3" x14ac:dyDescent="0.25">
      <c r="A240" s="28" t="s">
        <v>1400</v>
      </c>
      <c r="B240" s="29">
        <v>42339617740</v>
      </c>
      <c r="C240" s="29">
        <v>5451168477</v>
      </c>
    </row>
    <row r="241" spans="1:3" x14ac:dyDescent="0.25">
      <c r="A241" s="28" t="s">
        <v>1386</v>
      </c>
      <c r="B241" s="29">
        <v>1701846481269</v>
      </c>
      <c r="C241" s="29">
        <v>213761551584</v>
      </c>
    </row>
  </sheetData>
  <pageMargins left="0.511811024" right="0.511811024" top="0.78740157499999996" bottom="0.78740157499999996" header="0.31496062000000002" footer="0.31496062000000002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Plan185"/>
  <dimension ref="A1:Q19"/>
  <sheetViews>
    <sheetView showGridLines="0" workbookViewId="0">
      <selection activeCell="A16" sqref="A16:G16"/>
    </sheetView>
  </sheetViews>
  <sheetFormatPr defaultRowHeight="15" x14ac:dyDescent="0.25"/>
  <cols>
    <col min="2" max="3" width="16.28515625" bestFit="1" customWidth="1"/>
    <col min="4" max="6" width="15.28515625" bestFit="1" customWidth="1"/>
    <col min="7" max="7" width="18" bestFit="1" customWidth="1"/>
    <col min="8" max="8" width="14.42578125" bestFit="1" customWidth="1"/>
    <col min="9" max="10" width="12.7109375" bestFit="1" customWidth="1"/>
    <col min="11" max="12" width="10.5703125" bestFit="1" customWidth="1"/>
  </cols>
  <sheetData>
    <row r="1" spans="1:17" x14ac:dyDescent="0.25">
      <c r="C1" s="77"/>
      <c r="D1" s="77"/>
      <c r="E1" s="77"/>
      <c r="F1" s="77"/>
      <c r="G1" s="77" t="s">
        <v>441</v>
      </c>
      <c r="H1" s="77" t="s">
        <v>1482</v>
      </c>
    </row>
    <row r="3" spans="1:17" x14ac:dyDescent="0.25">
      <c r="A3" s="364" t="str">
        <f>"Tabela Referente à "&amp;G1</f>
        <v>Tabela Referente à Figura 7.32</v>
      </c>
      <c r="B3" s="364"/>
      <c r="C3" s="364"/>
      <c r="D3" s="364"/>
      <c r="E3" s="364"/>
      <c r="F3" s="364"/>
    </row>
    <row r="4" spans="1:17" ht="15.75" customHeight="1" x14ac:dyDescent="0.25">
      <c r="A4" s="378" t="str">
        <f>H1</f>
        <v>RASK (R$/ASK) da indústria, 2015 a 2019</v>
      </c>
      <c r="B4" s="378"/>
      <c r="C4" s="378"/>
      <c r="D4" s="378"/>
      <c r="E4" s="378"/>
      <c r="F4" s="378"/>
    </row>
    <row r="5" spans="1:17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</v>
      </c>
    </row>
    <row r="6" spans="1:17" x14ac:dyDescent="0.25">
      <c r="A6" s="132" t="s">
        <v>44</v>
      </c>
      <c r="B6" s="104">
        <f>'Fig 7.1'!B6*10^3/GETPIVOTDATA("[Measures].[Soma de ASK]",'ASK ATK'!$A$17,"[Dados Estatísticos].[ANO]","[Dados Estatísticos].[ANO].&amp;["&amp;$A6&amp;"]","[Dados Estatísticos].[EMPRESA (SIGLA)]","[Dados Estatísticos].[EMPRESA (SIGLA)].&amp;["&amp;B$17&amp;"]")</f>
        <v>0.13501159740629851</v>
      </c>
      <c r="C6" s="104">
        <f>'Fig 7.1'!C6*10^3/GETPIVOTDATA("[Measures].[Soma de ASK]",'ASK ATK'!$A$17,"[Dados Estatísticos].[ANO]","[Dados Estatísticos].[ANO].&amp;["&amp;$A6&amp;"]","[Dados Estatísticos].[EMPRESA (SIGLA)]","[Dados Estatísticos].[EMPRESA (SIGLA)].&amp;["&amp;C$17&amp;"]")</f>
        <v>0.1529318173558136</v>
      </c>
      <c r="D6" s="104">
        <f>'Fig 7.1'!D6*10^3/GETPIVOTDATA("[Measures].[Soma de ASK]",'ASK ATK'!$A$17,"[Dados Estatísticos].[ANO]","[Dados Estatísticos].[ANO].&amp;["&amp;$A6&amp;"]","[Dados Estatísticos].[EMPRESA (SIGLA)]","[Dados Estatísticos].[EMPRESA (SIGLA)].&amp;["&amp;D$17&amp;"]")</f>
        <v>0.14375990549205156</v>
      </c>
      <c r="E6" s="104">
        <f>'Fig 7.1'!E6*10^3/GETPIVOTDATA("[Measures].[Soma de ASK]",'ASK ATK'!$A$17,"[Dados Estatísticos].[ANO]","[Dados Estatísticos].[ANO].&amp;["&amp;$A6&amp;"]","[Dados Estatísticos].[EMPRESA (SIGLA)]","[Dados Estatísticos].[EMPRESA (SIGLA)].&amp;["&amp;E$17&amp;"]")</f>
        <v>0.20783415163748079</v>
      </c>
      <c r="F6" s="104">
        <f>'Fig 7.1'!H6*10^3/GETPIVOTDATA("[Measures].[Soma de ASK]",'ASK ATK'!$A$17,"[Dados Estatísticos].[ANO]","[Dados Estatísticos].[ANO].&amp;["&amp;$A6&amp;"]")</f>
        <v>0.14408515756301044</v>
      </c>
      <c r="G6" s="307"/>
      <c r="H6" s="244"/>
      <c r="I6" s="244"/>
      <c r="J6" s="244"/>
      <c r="K6" s="244"/>
      <c r="L6" s="244"/>
      <c r="M6" s="244"/>
      <c r="O6" s="136"/>
      <c r="P6" s="136"/>
      <c r="Q6" s="136"/>
    </row>
    <row r="7" spans="1:17" x14ac:dyDescent="0.25">
      <c r="A7" s="174" t="s">
        <v>45</v>
      </c>
      <c r="B7" s="103">
        <f>'Fig 7.1'!B7*10^3/GETPIVOTDATA("[Measures].[Soma de ASK]",'ASK ATK'!$A$17,"[Dados Estatísticos].[ANO]","[Dados Estatísticos].[ANO].&amp;["&amp;$A7&amp;"]","[Dados Estatísticos].[EMPRESA (SIGLA)]","[Dados Estatísticos].[EMPRESA (SIGLA)].&amp;["&amp;B$17&amp;"]")</f>
        <v>0.14681804331617784</v>
      </c>
      <c r="C7" s="103">
        <f>'Fig 7.1'!C7*10^3/GETPIVOTDATA("[Measures].[Soma de ASK]",'ASK ATK'!$A$17,"[Dados Estatísticos].[ANO]","[Dados Estatísticos].[ANO].&amp;["&amp;$A7&amp;"]","[Dados Estatísticos].[EMPRESA (SIGLA)]","[Dados Estatísticos].[EMPRESA (SIGLA)].&amp;["&amp;C$17&amp;"]")</f>
        <v>0.1481510428527516</v>
      </c>
      <c r="D7" s="103">
        <f>'Fig 7.1'!D7*10^3/GETPIVOTDATA("[Measures].[Soma de ASK]",'ASK ATK'!$A$17,"[Dados Estatísticos].[ANO]","[Dados Estatísticos].[ANO].&amp;["&amp;$A7&amp;"]","[Dados Estatísticos].[EMPRESA (SIGLA)]","[Dados Estatísticos].[EMPRESA (SIGLA)].&amp;["&amp;D$17&amp;"]")</f>
        <v>0.17068271715443628</v>
      </c>
      <c r="E7" s="103">
        <f>'Fig 7.1'!E7*10^3/GETPIVOTDATA("[Measures].[Soma de ASK]",'ASK ATK'!$A$17,"[Dados Estatísticos].[ANO]","[Dados Estatísticos].[ANO].&amp;["&amp;$A7&amp;"]","[Dados Estatísticos].[EMPRESA (SIGLA)]","[Dados Estatísticos].[EMPRESA (SIGLA)].&amp;["&amp;E$17&amp;"]")</f>
        <v>0.23130984615750133</v>
      </c>
      <c r="F7" s="103">
        <f>'Fig 7.1'!H7*10^3/GETPIVOTDATA("[Measures].[Soma de ASK]",'ASK ATK'!$A$17,"[Dados Estatísticos].[ANO]","[Dados Estatísticos].[ANO].&amp;["&amp;$A7&amp;"]")</f>
        <v>0.15660235550358106</v>
      </c>
      <c r="G7" s="307"/>
      <c r="H7" s="244"/>
      <c r="I7" s="244"/>
      <c r="J7" s="244"/>
      <c r="K7" s="244"/>
      <c r="L7" s="244"/>
      <c r="M7" s="244"/>
      <c r="O7" s="136"/>
      <c r="P7" s="136"/>
      <c r="Q7" s="136"/>
    </row>
    <row r="8" spans="1:17" x14ac:dyDescent="0.25">
      <c r="A8" s="132" t="s">
        <v>3</v>
      </c>
      <c r="B8" s="104">
        <f>'Fig 7.1'!B8*10^3/GETPIVOTDATA("[Measures].[Soma de ASK]",'ASK ATK'!$A$17,"[Dados Estatísticos].[ANO]","[Dados Estatísticos].[ANO].&amp;["&amp;$A8&amp;"]","[Dados Estatísticos].[EMPRESA (SIGLA)]","[Dados Estatísticos].[EMPRESA (SIGLA)].&amp;["&amp;B$17&amp;"]")</f>
        <v>0.15204382325209623</v>
      </c>
      <c r="C8" s="104">
        <f>'Fig 7.1'!C8*10^3/GETPIVOTDATA("[Measures].[Soma de ASK]",'ASK ATK'!$A$17,"[Dados Estatísticos].[ANO]","[Dados Estatísticos].[ANO].&amp;["&amp;$A8&amp;"]","[Dados Estatísticos].[EMPRESA (SIGLA)]","[Dados Estatísticos].[EMPRESA (SIGLA)].&amp;["&amp;C$17&amp;"]")</f>
        <v>0.14732693109396264</v>
      </c>
      <c r="D8" s="104">
        <f>'Fig 7.1'!D8*10^3/GETPIVOTDATA("[Measures].[Soma de ASK]",'ASK ATK'!$A$17,"[Dados Estatísticos].[ANO]","[Dados Estatísticos].[ANO].&amp;["&amp;$A8&amp;"]","[Dados Estatísticos].[EMPRESA (SIGLA)]","[Dados Estatísticos].[EMPRESA (SIGLA)].&amp;["&amp;D$17&amp;"]")</f>
        <v>0.19954226922392973</v>
      </c>
      <c r="E8" s="104">
        <f>'Fig 7.1'!E8*10^3/GETPIVOTDATA("[Measures].[Soma de ASK]",'ASK ATK'!$A$17,"[Dados Estatísticos].[ANO]","[Dados Estatísticos].[ANO].&amp;["&amp;$A8&amp;"]","[Dados Estatísticos].[EMPRESA (SIGLA)]","[Dados Estatísticos].[EMPRESA (SIGLA)].&amp;["&amp;E$17&amp;"]")</f>
        <v>0.2249915411153213</v>
      </c>
      <c r="F8" s="104">
        <f>'Fig 7.1'!H8*10^3/GETPIVOTDATA("[Measures].[Soma de ASK]",'ASK ATK'!$A$17,"[Dados Estatísticos].[ANO]","[Dados Estatísticos].[ANO].&amp;["&amp;$A8&amp;"]")</f>
        <v>0.16278471817363649</v>
      </c>
      <c r="G8" s="244"/>
      <c r="H8" s="244"/>
      <c r="I8" s="244"/>
      <c r="J8" s="244"/>
      <c r="K8" s="244"/>
      <c r="L8" s="244"/>
      <c r="M8" s="244"/>
      <c r="O8" s="136"/>
      <c r="P8" s="136"/>
      <c r="Q8" s="136"/>
    </row>
    <row r="9" spans="1:17" x14ac:dyDescent="0.25">
      <c r="A9" s="174" t="s">
        <v>4</v>
      </c>
      <c r="B9" s="103">
        <f>'Fig 7.1'!B9*10^3/GETPIVOTDATA("[Measures].[Soma de ASK]",'ASK ATK'!$A$17,"[Dados Estatísticos].[ANO]","[Dados Estatísticos].[ANO].&amp;["&amp;$A9&amp;"]","[Dados Estatísticos].[EMPRESA (SIGLA)]","[Dados Estatísticos].[EMPRESA (SIGLA)].&amp;["&amp;B$17&amp;"]")</f>
        <v>0.15867265961226809</v>
      </c>
      <c r="C9" s="103">
        <f>'Fig 7.1'!C9*10^3/GETPIVOTDATA("[Measures].[Soma de ASK]",'ASK ATK'!$A$17,"[Dados Estatísticos].[ANO]","[Dados Estatísticos].[ANO].&amp;["&amp;$A9&amp;"]","[Dados Estatísticos].[EMPRESA (SIGLA)]","[Dados Estatísticos].[EMPRESA (SIGLA)].&amp;["&amp;C$17&amp;"]")</f>
        <v>0.15383207160165474</v>
      </c>
      <c r="D9" s="103">
        <f>'Fig 7.1'!D9*10^3/GETPIVOTDATA("[Measures].[Soma de ASK]",'ASK ATK'!$A$17,"[Dados Estatísticos].[ANO]","[Dados Estatísticos].[ANO].&amp;["&amp;$A9&amp;"]","[Dados Estatísticos].[EMPRESA (SIGLA)]","[Dados Estatísticos].[EMPRESA (SIGLA)].&amp;["&amp;D$17&amp;"]")</f>
        <v>0.23075677466385383</v>
      </c>
      <c r="E9" s="103">
        <f>'Fig 7.1'!E9*10^3/GETPIVOTDATA("[Measures].[Soma de ASK]",'ASK ATK'!$A$17,"[Dados Estatísticos].[ANO]","[Dados Estatísticos].[ANO].&amp;["&amp;$A9&amp;"]","[Dados Estatísticos].[EMPRESA (SIGLA)]","[Dados Estatísticos].[EMPRESA (SIGLA)].&amp;["&amp;E$17&amp;"]")</f>
        <v>0.22147906005802059</v>
      </c>
      <c r="F9" s="103">
        <f>'Fig 7.1'!H9*10^3/GETPIVOTDATA("[Measures].[Soma de ASK]",'ASK ATK'!$A$17,"[Dados Estatísticos].[ANO]","[Dados Estatísticos].[ANO].&amp;["&amp;$A9&amp;"]")</f>
        <v>0.1736391433254704</v>
      </c>
      <c r="G9" s="243"/>
      <c r="H9" s="243"/>
      <c r="I9" s="243"/>
      <c r="J9" s="243"/>
      <c r="K9" s="243"/>
      <c r="L9" s="243"/>
      <c r="M9" s="240"/>
      <c r="O9" s="136"/>
      <c r="P9" s="136"/>
      <c r="Q9" s="136"/>
    </row>
    <row r="10" spans="1:17" x14ac:dyDescent="0.25">
      <c r="A10" s="132" t="s">
        <v>392</v>
      </c>
      <c r="B10" s="104">
        <f>'Fig 7.1'!B10*10^3/GETPIVOTDATA("[Measures].[Soma de ASK]",'ASK ATK'!$A$17,"[Dados Estatísticos].[ANO]","[Dados Estatísticos].[ANO].&amp;["&amp;$A10&amp;"]","[Dados Estatísticos].[EMPRESA (SIGLA)]","[Dados Estatísticos].[EMPRESA (SIGLA)].&amp;["&amp;B$17&amp;"]")</f>
        <v>0.17841870864710027</v>
      </c>
      <c r="C10" s="104">
        <f>'Fig 7.1'!C10*10^3/GETPIVOTDATA("[Measures].[Soma de ASK]",'ASK ATK'!$A$17,"[Dados Estatísticos].[ANO]","[Dados Estatísticos].[ANO].&amp;["&amp;$A10&amp;"]","[Dados Estatísticos].[EMPRESA (SIGLA)]","[Dados Estatísticos].[EMPRESA (SIGLA)].&amp;["&amp;C$17&amp;"]")</f>
        <v>0.17573088394294165</v>
      </c>
      <c r="D10" s="104">
        <f>'Fig 7.1'!D10*10^3/GETPIVOTDATA("[Measures].[Soma de ASK]",'ASK ATK'!$A$17,"[Dados Estatísticos].[ANO]","[Dados Estatísticos].[ANO].&amp;["&amp;$A10&amp;"]","[Dados Estatísticos].[EMPRESA (SIGLA)]","[Dados Estatísticos].[EMPRESA (SIGLA)].&amp;["&amp;D$17&amp;"]")</f>
        <v>0.26067129360266456</v>
      </c>
      <c r="E10" s="104">
        <f>'Fig 7.1'!E10*10^3/GETPIVOTDATA("[Measures].[Soma de ASK]",'ASK ATK'!$A$17,"[Dados Estatísticos].[ANO]","[Dados Estatísticos].[ANO].&amp;["&amp;$A10&amp;"]","[Dados Estatísticos].[EMPRESA (SIGLA)]","[Dados Estatísticos].[EMPRESA (SIGLA)].&amp;["&amp;E$17&amp;"]")</f>
        <v>0.23347975698084464</v>
      </c>
      <c r="F10" s="104">
        <f>'Fig 7.1'!H10*10^3/GETPIVOTDATA("[Measures].[Soma de ASK]",'ASK ATK'!$A$17,"[Dados Estatísticos].[ANO]","[Dados Estatísticos].[ANO].&amp;["&amp;$A10&amp;"]")</f>
        <v>0.20412599434435022</v>
      </c>
      <c r="G10" s="243"/>
      <c r="H10" s="243"/>
      <c r="I10" s="243"/>
      <c r="J10" s="243"/>
      <c r="K10" s="243"/>
      <c r="L10" s="240"/>
      <c r="M10" s="240"/>
      <c r="O10" s="136"/>
    </row>
    <row r="11" spans="1:17" x14ac:dyDescent="0.25">
      <c r="A11" s="174" t="s">
        <v>410</v>
      </c>
      <c r="B11" s="103">
        <f>'Fig 7.1'!B11*10^3/GETPIVOTDATA("[Measures].[Soma de ASK]",'ASK ATK'!$A$17,"[Dados Estatísticos].[ANO]","[Dados Estatísticos].[ANO].&amp;["&amp;$A11&amp;"]","[Dados Estatísticos].[EMPRESA (SIGLA)]","[Dados Estatísticos].[EMPRESA (SIGLA)].&amp;["&amp;B$17&amp;"]")</f>
        <v>0.19076905504943961</v>
      </c>
      <c r="C11" s="103">
        <f>'Fig 7.1'!C11*10^3/GETPIVOTDATA("[Measures].[Soma de ASK]",'ASK ATK'!$A$17,"[Dados Estatísticos].[ANO]","[Dados Estatísticos].[ANO].&amp;["&amp;$A11&amp;"]","[Dados Estatísticos].[EMPRESA (SIGLA)]","[Dados Estatísticos].[EMPRESA (SIGLA)].&amp;["&amp;C$17&amp;"]")</f>
        <v>0.19519153443708553</v>
      </c>
      <c r="D11" s="103">
        <f>'Fig 7.1'!D11*10^3/GETPIVOTDATA("[Measures].[Soma de ASK]",'ASK ATK'!$A$17,"[Dados Estatísticos].[ANO]","[Dados Estatísticos].[ANO].&amp;["&amp;$A11&amp;"]","[Dados Estatísticos].[EMPRESA (SIGLA)]","[Dados Estatísticos].[EMPRESA (SIGLA)].&amp;["&amp;D$17&amp;"]")</f>
        <v>0.27286151676968906</v>
      </c>
      <c r="E11" s="103">
        <f>'Fig 7.1'!E11*10^3/GETPIVOTDATA("[Measures].[Soma de ASK]",'ASK ATK'!$A$17,"[Dados Estatísticos].[ANO]","[Dados Estatísticos].[ANO].&amp;["&amp;$A11&amp;"]","[Dados Estatísticos].[EMPRESA (SIGLA)]","[Dados Estatísticos].[EMPRESA (SIGLA)].&amp;["&amp;E$17&amp;"]")</f>
        <v>0.23451628985826969</v>
      </c>
      <c r="F11" s="103">
        <f>'Fig 7.1'!H11*10^3/GETPIVOTDATA("[Measures].[Soma de ASK]",'ASK ATK'!$A$17,"[Dados Estatísticos].[ANO]","[Dados Estatísticos].[ANO].&amp;["&amp;$A11&amp;"]")</f>
        <v>0.21438597171421886</v>
      </c>
      <c r="G11" s="243"/>
      <c r="H11" s="243"/>
      <c r="I11" s="243"/>
      <c r="J11" s="243"/>
      <c r="K11" s="240"/>
      <c r="L11" s="240"/>
      <c r="M11" s="240"/>
      <c r="O11" s="136"/>
    </row>
    <row r="12" spans="1:17" x14ac:dyDescent="0.25">
      <c r="A12" s="132" t="s">
        <v>482</v>
      </c>
      <c r="B12" s="104">
        <f>'Fig 7.1'!B12*10^3/GETPIVOTDATA("[Measures].[Soma de ASK]",'ASK ATK'!$A$17,"[Dados Estatísticos].[ANO]","[Dados Estatísticos].[ANO].&amp;["&amp;$A12&amp;"]","[Dados Estatísticos].[EMPRESA (SIGLA)]","[Dados Estatísticos].[EMPRESA (SIGLA)].&amp;["&amp;B$17&amp;"]")</f>
        <v>0.19640634768276272</v>
      </c>
      <c r="C12" s="104">
        <f>'Fig 7.1'!C12*10^3/GETPIVOTDATA("[Measures].[Soma de ASK]",'ASK ATK'!$A$17,"[Dados Estatísticos].[ANO]","[Dados Estatísticos].[ANO].&amp;["&amp;$A12&amp;"]","[Dados Estatísticos].[EMPRESA (SIGLA)]","[Dados Estatísticos].[EMPRESA (SIGLA)].&amp;["&amp;C$17&amp;"]")</f>
        <v>0.19551696086832887</v>
      </c>
      <c r="D12" s="104">
        <f>'Fig 7.1'!D12*10^3/GETPIVOTDATA("[Measures].[Soma de ASK]",'ASK ATK'!$A$17,"[Dados Estatísticos].[ANO]","[Dados Estatísticos].[ANO].&amp;["&amp;$A12&amp;"]","[Dados Estatísticos].[EMPRESA (SIGLA)]","[Dados Estatísticos].[EMPRESA (SIGLA)].&amp;["&amp;D$17&amp;"]")</f>
        <v>0.28431454545270041</v>
      </c>
      <c r="E12" s="104">
        <f>'Fig 7.1'!E12*10^3/GETPIVOTDATA("[Measures].[Soma de ASK]",'ASK ATK'!$A$17,"[Dados Estatísticos].[ANO]","[Dados Estatísticos].[ANO].&amp;["&amp;$A12&amp;"]","[Dados Estatísticos].[EMPRESA (SIGLA)]","[Dados Estatísticos].[EMPRESA (SIGLA)].&amp;["&amp;E$17&amp;"]")</f>
        <v>0.2590278951464392</v>
      </c>
      <c r="F12" s="104">
        <f>'Fig 7.1'!H12*10^3/GETPIVOTDATA("[Measures].[Soma de ASK]",'ASK ATK'!$A$17,"[Dados Estatísticos].[ANO]","[Dados Estatísticos].[ANO].&amp;["&amp;$A12&amp;"]")</f>
        <v>0.22166598816948635</v>
      </c>
      <c r="G12" s="243"/>
      <c r="H12" s="243"/>
      <c r="I12" s="243"/>
      <c r="J12" s="243"/>
      <c r="K12" s="240"/>
      <c r="L12" s="240"/>
      <c r="M12" s="240"/>
      <c r="O12" s="136"/>
    </row>
    <row r="13" spans="1:17" ht="14.25" customHeight="1" x14ac:dyDescent="0.25">
      <c r="A13" s="174" t="s">
        <v>515</v>
      </c>
      <c r="B13" s="103">
        <f>'Fig 7.1'!B13*10^3/GETPIVOTDATA("[Measures].[Soma de ASK]",'ASK ATK'!$A$17,"[Dados Estatísticos].[ANO]","[Dados Estatísticos].[ANO].&amp;["&amp;$A13&amp;"]","[Dados Estatísticos].[EMPRESA (SIGLA)]","[Dados Estatísticos].[EMPRESA (SIGLA)].&amp;["&amp;B$17&amp;"]")</f>
        <v>0.2094026306631282</v>
      </c>
      <c r="C13" s="103">
        <f>'Fig 7.1'!C13*10^3/GETPIVOTDATA("[Measures].[Soma de ASK]",'ASK ATK'!$A$17,"[Dados Estatísticos].[ANO]","[Dados Estatísticos].[ANO].&amp;["&amp;$A13&amp;"]","[Dados Estatísticos].[EMPRESA (SIGLA)]","[Dados Estatísticos].[EMPRESA (SIGLA)].&amp;["&amp;C$17&amp;"]")</f>
        <v>0.20731890992476493</v>
      </c>
      <c r="D13" s="103">
        <f>'Fig 7.1'!D13*10^3/GETPIVOTDATA("[Measures].[Soma de ASK]",'ASK ATK'!$A$17,"[Dados Estatísticos].[ANO]","[Dados Estatísticos].[ANO].&amp;["&amp;$A13&amp;"]","[Dados Estatísticos].[EMPRESA (SIGLA)]","[Dados Estatísticos].[EMPRESA (SIGLA)].&amp;["&amp;D$17&amp;"]")</f>
        <v>0.30714173514127852</v>
      </c>
      <c r="E13" s="103">
        <f>'Fig 7.1'!E13*10^3/GETPIVOTDATA("[Measures].[Soma de ASK]",'ASK ATK'!$A$17,"[Dados Estatísticos].[ANO]","[Dados Estatísticos].[ANO].&amp;["&amp;$A13&amp;"]","[Dados Estatísticos].[EMPRESA (SIGLA)]","[Dados Estatísticos].[EMPRESA (SIGLA)].&amp;["&amp;E$17&amp;"]")</f>
        <v>0.2564663793018202</v>
      </c>
      <c r="F13" s="103">
        <f>'Fig 7.1'!H13*10^3/GETPIVOTDATA("[Measures].[Soma de ASK]",'ASK ATK'!$A$17,"[Dados Estatísticos].[ANO]","[Dados Estatísticos].[ANO].&amp;["&amp;$A13&amp;"]")</f>
        <v>0.23530200847754795</v>
      </c>
      <c r="G13" s="243"/>
      <c r="H13" s="243"/>
      <c r="I13" s="243"/>
      <c r="J13" s="243"/>
      <c r="K13" s="240"/>
      <c r="L13" s="240"/>
      <c r="M13" s="240"/>
      <c r="O13" s="245"/>
    </row>
    <row r="14" spans="1:17" x14ac:dyDescent="0.25">
      <c r="A14" s="132" t="s">
        <v>696</v>
      </c>
      <c r="B14" s="104">
        <f>'Fig 7.1'!B14*10^3/GETPIVOTDATA("[Measures].[Soma de ASK]",'ASK ATK'!$A$17,"[Dados Estatísticos].[ANO]","[Dados Estatísticos].[ANO].&amp;["&amp;$A14&amp;"]","[Dados Estatísticos].[EMPRESA (SIGLA)]","[Dados Estatísticos].[EMPRESA (SIGLA)].&amp;["&amp;B$17&amp;"]")</f>
        <v>0.21808185925605567</v>
      </c>
      <c r="C14" s="104">
        <f>'Fig 7.1'!C14*10^3/GETPIVOTDATA("[Measures].[Soma de ASK]",'ASK ATK'!$A$17,"[Dados Estatísticos].[ANO]","[Dados Estatísticos].[ANO].&amp;["&amp;$A14&amp;"]","[Dados Estatísticos].[EMPRESA (SIGLA)]","[Dados Estatísticos].[EMPRESA (SIGLA)].&amp;["&amp;C$17&amp;"]")</f>
        <v>0.21543887326720895</v>
      </c>
      <c r="D14" s="104">
        <f>'Fig 7.1'!D14*10^3/GETPIVOTDATA("[Measures].[Soma de ASK]",'ASK ATK'!$A$17,"[Dados Estatísticos].[ANO]","[Dados Estatísticos].[ANO].&amp;["&amp;$A14&amp;"]","[Dados Estatísticos].[EMPRESA (SIGLA)]","[Dados Estatísticos].[EMPRESA (SIGLA)].&amp;["&amp;D$17&amp;"]")</f>
        <v>0.32042357198213955</v>
      </c>
      <c r="E14" s="104">
        <f>'Fig 7.1'!E14*10^3/GETPIVOTDATA("[Measures].[Soma de ASK]",'ASK ATK'!$A$17,"[Dados Estatísticos].[ANO]","[Dados Estatísticos].[ANO].&amp;["&amp;$A14&amp;"]","[Dados Estatísticos].[EMPRESA (SIGLA)]","[Dados Estatísticos].[EMPRESA (SIGLA)].&amp;["&amp;E$17&amp;"]")</f>
        <v>0.24567560519046575</v>
      </c>
      <c r="F14" s="104">
        <f>'Fig 7.1'!H14*10^3/GETPIVOTDATA("[Measures].[Soma de ASK]",'ASK ATK'!$A$17,"[Dados Estatísticos].[ANO]","[Dados Estatísticos].[ANO].&amp;["&amp;$A14&amp;"]")</f>
        <v>0.24145872113415648</v>
      </c>
      <c r="G14" s="243"/>
      <c r="H14" s="335"/>
      <c r="I14" s="335"/>
      <c r="J14" s="335"/>
      <c r="K14" s="137"/>
      <c r="L14" s="137"/>
      <c r="M14" s="240"/>
      <c r="O14" s="245"/>
    </row>
    <row r="15" spans="1:17" x14ac:dyDescent="0.25">
      <c r="A15" s="174" t="s">
        <v>819</v>
      </c>
      <c r="B15" s="103">
        <f>'Fig 7.1'!B15*10^3/GETPIVOTDATA("[Measures].[Soma de ASK]",'ASK ATK'!$A$17,"[Dados Estatísticos].[ANO]","[Dados Estatísticos].[ANO].&amp;["&amp;$A15&amp;"]","[Dados Estatísticos].[EMPRESA (SIGLA)]","[Dados Estatísticos].[EMPRESA (SIGLA)].&amp;["&amp;B$17&amp;"]")</f>
        <v>0.225315448691632</v>
      </c>
      <c r="C15" s="103">
        <f>'Fig 7.1'!C15*10^3/GETPIVOTDATA("[Measures].[Soma de ASK]",'ASK ATK'!$A$17,"[Dados Estatísticos].[ANO]","[Dados Estatísticos].[ANO].&amp;["&amp;$A15&amp;"]","[Dados Estatísticos].[EMPRESA (SIGLA)]","[Dados Estatísticos].[EMPRESA (SIGLA)].&amp;["&amp;C$17&amp;"]")</f>
        <v>0.2323865480907088</v>
      </c>
      <c r="D15" s="103">
        <f>'Fig 7.1'!D15*10^3/GETPIVOTDATA("[Measures].[Soma de ASK]",'ASK ATK'!$A$17,"[Dados Estatísticos].[ANO]","[Dados Estatísticos].[ANO].&amp;["&amp;$A15&amp;"]","[Dados Estatísticos].[EMPRESA (SIGLA)]","[Dados Estatísticos].[EMPRESA (SIGLA)].&amp;["&amp;D$17&amp;"]")</f>
        <v>0.32184669924032577</v>
      </c>
      <c r="E15" s="103">
        <f>'Fig 7.1'!E15*10^3/GETPIVOTDATA("[Measures].[Soma de ASK]",'ASK ATK'!$A$17,"[Dados Estatísticos].[ANO]","[Dados Estatísticos].[ANO].&amp;["&amp;$A15&amp;"]","[Dados Estatísticos].[EMPRESA (SIGLA)]","[Dados Estatísticos].[EMPRESA (SIGLA)].&amp;["&amp;E$17&amp;"]")</f>
        <v>0.24889574094103531</v>
      </c>
      <c r="F15" s="103">
        <f>'Fig 7.1'!H15*10^3/GETPIVOTDATA("[Measures].[Soma de ASK]",'ASK ATK'!$A$17,"[Dados Estatísticos].[ANO]","[Dados Estatísticos].[ANO].&amp;["&amp;$A15&amp;"]")</f>
        <v>0.25298219403529504</v>
      </c>
    </row>
    <row r="16" spans="1:17" x14ac:dyDescent="0.25">
      <c r="A16" s="132" t="s">
        <v>1362</v>
      </c>
      <c r="B16" s="104">
        <f>'Fig 7.1'!B16*10^3/GETPIVOTDATA("[Measures].[Soma de ASK]",'ASK ATK'!$A$17,"[Dados Estatísticos].[ANO]","[Dados Estatísticos].[ANO].&amp;["&amp;$A16&amp;"]","[Dados Estatísticos].[EMPRESA (SIGLA)]","[Dados Estatísticos].[EMPRESA (SIGLA)].&amp;["&amp;B$17&amp;"]")</f>
        <v>0.24752760054767828</v>
      </c>
      <c r="C16" s="104">
        <f>'Fig 7.1'!C16*10^3/GETPIVOTDATA("[Measures].[Soma de ASK]",'ASK ATK'!$A$17,"[Dados Estatísticos].[ANO]","[Dados Estatísticos].[ANO].&amp;["&amp;$A16&amp;"]","[Dados Estatísticos].[EMPRESA (SIGLA)]","[Dados Estatísticos].[EMPRESA (SIGLA)].&amp;["&amp;C$17&amp;"]")</f>
        <v>0.26379446621392072</v>
      </c>
      <c r="D16" s="104">
        <f>'Fig 7.1'!D16*10^3/GETPIVOTDATA("[Measures].[Soma de ASK]",'ASK ATK'!$A$17,"[Dados Estatísticos].[ANO]","[Dados Estatísticos].[ANO].&amp;["&amp;$A16&amp;"]","[Dados Estatísticos].[EMPRESA (SIGLA)]","[Dados Estatísticos].[EMPRESA (SIGLA)].&amp;["&amp;D$17&amp;"]")</f>
        <v>0.32691255684616383</v>
      </c>
      <c r="E16" s="104">
        <f>'Fig 7.1'!E16*10^3/GETPIVOTDATA("[Measures].[Soma de ASK]",'ASK ATK'!$A$17,"[Dados Estatísticos].[ANO]","[Dados Estatísticos].[ANO].&amp;["&amp;$A16&amp;"]","[Dados Estatísticos].[EMPRESA (SIGLA)]","[Dados Estatísticos].[EMPRESA (SIGLA)].&amp;["&amp;E$17&amp;"]")</f>
        <v>0.21081287757360687</v>
      </c>
      <c r="F16" s="104">
        <f>'Fig 7.1'!H16*10^3/GETPIVOTDATA("[Measures].[Soma de ASK]",'ASK ATK'!$A$17,"[Dados Estatísticos].[ANO]","[Dados Estatísticos].[ANO].&amp;["&amp;$A16&amp;"]")</f>
        <v>0.27379116643226387</v>
      </c>
      <c r="G16" s="239"/>
    </row>
    <row r="17" spans="2:6" x14ac:dyDescent="0.25">
      <c r="B17" s="112" t="s">
        <v>8</v>
      </c>
      <c r="C17" s="112" t="s">
        <v>370</v>
      </c>
      <c r="D17" s="112" t="s">
        <v>371</v>
      </c>
      <c r="E17" s="112" t="s">
        <v>372</v>
      </c>
    </row>
    <row r="18" spans="2:6" x14ac:dyDescent="0.25">
      <c r="F18" s="65"/>
    </row>
    <row r="19" spans="2:6" x14ac:dyDescent="0.25">
      <c r="F19" s="65"/>
    </row>
  </sheetData>
  <mergeCells count="2">
    <mergeCell ref="A4:F4"/>
    <mergeCell ref="A3:F3"/>
  </mergeCells>
  <phoneticPr fontId="21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Plan186"/>
  <dimension ref="A1:H16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729</v>
      </c>
      <c r="H1" s="77" t="s">
        <v>1483</v>
      </c>
    </row>
    <row r="3" spans="1:8" x14ac:dyDescent="0.25">
      <c r="A3" s="364" t="str">
        <f>"Tabela Referente à "&amp;G1</f>
        <v>Tabela Referente à Figura 7.33</v>
      </c>
      <c r="B3" s="364"/>
      <c r="C3" s="364"/>
      <c r="D3" s="364"/>
      <c r="E3" s="364"/>
      <c r="F3" s="364"/>
    </row>
    <row r="4" spans="1:8" ht="15" customHeight="1" x14ac:dyDescent="0.25">
      <c r="A4" s="378" t="str">
        <f>H1</f>
        <v>RASK (R$/ASK) por empresa, 2017 a 2019</v>
      </c>
      <c r="B4" s="378"/>
      <c r="C4" s="378"/>
      <c r="D4" s="378"/>
      <c r="E4" s="378"/>
      <c r="F4" s="378"/>
    </row>
    <row r="5" spans="1:8" x14ac:dyDescent="0.25">
      <c r="A5" s="85" t="str">
        <f>'Fig 7.32'!A5</f>
        <v>Ano</v>
      </c>
      <c r="B5" s="90" t="str">
        <f>'Fig 7.32'!B5</f>
        <v>Latam</v>
      </c>
      <c r="C5" s="90" t="str">
        <f>'Fig 7.32'!C5</f>
        <v>Gol</v>
      </c>
      <c r="D5" s="90" t="str">
        <f>'Fig 7.32'!D5</f>
        <v>Azul</v>
      </c>
      <c r="E5" s="90" t="str">
        <f>'Fig 7.32'!E5</f>
        <v>Avianca</v>
      </c>
      <c r="F5" s="90" t="str">
        <f>'Fig 7.32'!F5</f>
        <v>Indústria</v>
      </c>
    </row>
    <row r="6" spans="1:8" x14ac:dyDescent="0.25">
      <c r="A6" s="132" t="str">
        <f>'Fig 7.32'!A6</f>
        <v>2009</v>
      </c>
      <c r="B6" s="104">
        <f>'Fig 7.32'!B6</f>
        <v>0.13501159740629851</v>
      </c>
      <c r="C6" s="104">
        <f>'Fig 7.32'!C6</f>
        <v>0.1529318173558136</v>
      </c>
      <c r="D6" s="104">
        <f>'Fig 7.32'!D6</f>
        <v>0.14375990549205156</v>
      </c>
      <c r="E6" s="104">
        <f>'Fig 7.32'!E6</f>
        <v>0.20783415163748079</v>
      </c>
      <c r="F6" s="104">
        <f>'Fig 7.32'!F6</f>
        <v>0.14408515756301044</v>
      </c>
    </row>
    <row r="7" spans="1:8" x14ac:dyDescent="0.25">
      <c r="A7" s="174" t="str">
        <f>'Fig 7.32'!A7</f>
        <v>2010</v>
      </c>
      <c r="B7" s="103">
        <f>'Fig 7.32'!B7</f>
        <v>0.14681804331617784</v>
      </c>
      <c r="C7" s="103">
        <f>'Fig 7.32'!C7</f>
        <v>0.1481510428527516</v>
      </c>
      <c r="D7" s="103">
        <f>'Fig 7.32'!D7</f>
        <v>0.17068271715443628</v>
      </c>
      <c r="E7" s="103">
        <f>'Fig 7.32'!E7</f>
        <v>0.23130984615750133</v>
      </c>
      <c r="F7" s="103">
        <f>'Fig 7.32'!F7</f>
        <v>0.15660235550358106</v>
      </c>
    </row>
    <row r="8" spans="1:8" x14ac:dyDescent="0.25">
      <c r="A8" s="132" t="str">
        <f>'Fig 7.32'!A8</f>
        <v>2011</v>
      </c>
      <c r="B8" s="104">
        <f>'Fig 7.32'!B8</f>
        <v>0.15204382325209623</v>
      </c>
      <c r="C8" s="104">
        <f>'Fig 7.32'!C8</f>
        <v>0.14732693109396264</v>
      </c>
      <c r="D8" s="104">
        <f>'Fig 7.32'!D8</f>
        <v>0.19954226922392973</v>
      </c>
      <c r="E8" s="104">
        <f>'Fig 7.32'!E8</f>
        <v>0.2249915411153213</v>
      </c>
      <c r="F8" s="104">
        <f>'Fig 7.32'!F8</f>
        <v>0.16278471817363649</v>
      </c>
    </row>
    <row r="9" spans="1:8" x14ac:dyDescent="0.25">
      <c r="A9" s="174" t="str">
        <f>'Fig 7.32'!A9</f>
        <v>2012</v>
      </c>
      <c r="B9" s="103">
        <f>'Fig 7.32'!B9</f>
        <v>0.15867265961226809</v>
      </c>
      <c r="C9" s="103">
        <f>'Fig 7.32'!C9</f>
        <v>0.15383207160165474</v>
      </c>
      <c r="D9" s="103">
        <f>'Fig 7.32'!D9</f>
        <v>0.23075677466385383</v>
      </c>
      <c r="E9" s="103">
        <f>'Fig 7.32'!E9</f>
        <v>0.22147906005802059</v>
      </c>
      <c r="F9" s="103">
        <f>'Fig 7.32'!F9</f>
        <v>0.1736391433254704</v>
      </c>
    </row>
    <row r="10" spans="1:8" x14ac:dyDescent="0.25">
      <c r="A10" s="132" t="str">
        <f>'Fig 7.32'!A10</f>
        <v>2013</v>
      </c>
      <c r="B10" s="104">
        <f>'Fig 7.32'!B10</f>
        <v>0.17841870864710027</v>
      </c>
      <c r="C10" s="104">
        <f>'Fig 7.32'!C10</f>
        <v>0.17573088394294165</v>
      </c>
      <c r="D10" s="104">
        <f>'Fig 7.32'!D10</f>
        <v>0.26067129360266456</v>
      </c>
      <c r="E10" s="104">
        <f>'Fig 7.32'!E10</f>
        <v>0.23347975698084464</v>
      </c>
      <c r="F10" s="104">
        <f>'Fig 7.32'!F10</f>
        <v>0.20412599434435022</v>
      </c>
    </row>
    <row r="11" spans="1:8" x14ac:dyDescent="0.25">
      <c r="A11" s="174" t="str">
        <f>'Fig 7.32'!A11</f>
        <v>2014</v>
      </c>
      <c r="B11" s="103">
        <f>'Fig 7.32'!B11</f>
        <v>0.19076905504943961</v>
      </c>
      <c r="C11" s="103">
        <f>'Fig 7.32'!C11</f>
        <v>0.19519153443708553</v>
      </c>
      <c r="D11" s="103">
        <f>'Fig 7.32'!D11</f>
        <v>0.27286151676968906</v>
      </c>
      <c r="E11" s="103">
        <f>'Fig 7.32'!E11</f>
        <v>0.23451628985826969</v>
      </c>
      <c r="F11" s="103">
        <f>'Fig 7.32'!F11</f>
        <v>0.21438597171421886</v>
      </c>
    </row>
    <row r="12" spans="1:8" x14ac:dyDescent="0.25">
      <c r="A12" s="132" t="str">
        <f>'Fig 7.32'!A12</f>
        <v>2015</v>
      </c>
      <c r="B12" s="104">
        <f>'Fig 7.32'!B12</f>
        <v>0.19640634768276272</v>
      </c>
      <c r="C12" s="104">
        <f>'Fig 7.32'!C12</f>
        <v>0.19551696086832887</v>
      </c>
      <c r="D12" s="104">
        <f>'Fig 7.32'!D12</f>
        <v>0.28431454545270041</v>
      </c>
      <c r="E12" s="104">
        <f>'Fig 7.32'!E12</f>
        <v>0.2590278951464392</v>
      </c>
      <c r="F12" s="104">
        <f>'Fig 7.32'!F12</f>
        <v>0.22166598816948635</v>
      </c>
    </row>
    <row r="13" spans="1:8" x14ac:dyDescent="0.25">
      <c r="A13" s="174" t="str">
        <f>'Fig 7.32'!A13</f>
        <v>2016</v>
      </c>
      <c r="B13" s="103">
        <f>'Fig 7.32'!B13</f>
        <v>0.2094026306631282</v>
      </c>
      <c r="C13" s="103">
        <f>'Fig 7.32'!C13</f>
        <v>0.20731890992476493</v>
      </c>
      <c r="D13" s="103">
        <f>'Fig 7.32'!D13</f>
        <v>0.30714173514127852</v>
      </c>
      <c r="E13" s="103">
        <f>'Fig 7.32'!E13</f>
        <v>0.2564663793018202</v>
      </c>
      <c r="F13" s="103">
        <f>'Fig 7.32'!F13</f>
        <v>0.23530200847754795</v>
      </c>
    </row>
    <row r="14" spans="1:8" x14ac:dyDescent="0.25">
      <c r="A14" s="132" t="str">
        <f>'Fig 7.32'!A14</f>
        <v>2017</v>
      </c>
      <c r="B14" s="104">
        <f>'Fig 7.32'!B14</f>
        <v>0.21808185925605567</v>
      </c>
      <c r="C14" s="104">
        <f>'Fig 7.32'!C14</f>
        <v>0.21543887326720895</v>
      </c>
      <c r="D14" s="104">
        <f>'Fig 7.32'!D14</f>
        <v>0.32042357198213955</v>
      </c>
      <c r="E14" s="104">
        <f>'Fig 7.32'!E14</f>
        <v>0.24567560519046575</v>
      </c>
      <c r="F14" s="104">
        <f>'Fig 7.32'!F14</f>
        <v>0.24145872113415648</v>
      </c>
    </row>
    <row r="15" spans="1:8" x14ac:dyDescent="0.25">
      <c r="A15" s="174" t="str">
        <f>'Fig 7.32'!A15</f>
        <v>2018</v>
      </c>
      <c r="B15" s="103">
        <f>'Fig 7.32'!B15</f>
        <v>0.225315448691632</v>
      </c>
      <c r="C15" s="103">
        <f>'Fig 7.32'!C15</f>
        <v>0.2323865480907088</v>
      </c>
      <c r="D15" s="103">
        <f>'Fig 7.32'!D15</f>
        <v>0.32184669924032577</v>
      </c>
      <c r="E15" s="103">
        <f>'Fig 7.32'!E15</f>
        <v>0.24889574094103531</v>
      </c>
      <c r="F15" s="103">
        <f>'Fig 7.32'!F15</f>
        <v>0.25298219403529504</v>
      </c>
    </row>
    <row r="16" spans="1:8" x14ac:dyDescent="0.25">
      <c r="A16" s="132" t="str">
        <f>'Fig 7.32'!A16</f>
        <v>2019</v>
      </c>
      <c r="B16" s="104">
        <f>'Fig 7.32'!B16</f>
        <v>0.24752760054767828</v>
      </c>
      <c r="C16" s="104">
        <f>'Fig 7.32'!C16</f>
        <v>0.26379446621392072</v>
      </c>
      <c r="D16" s="104">
        <f>'Fig 7.32'!D16</f>
        <v>0.32691255684616383</v>
      </c>
      <c r="E16" s="104">
        <f>'Fig 7.32'!E16</f>
        <v>0.21081287757360687</v>
      </c>
      <c r="F16" s="104">
        <f>'Fig 7.32'!F16</f>
        <v>0.27379116643226387</v>
      </c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Plan187"/>
  <dimension ref="A1:AB53"/>
  <sheetViews>
    <sheetView showGridLines="0" workbookViewId="0">
      <selection activeCell="A16" sqref="A16:G16"/>
    </sheetView>
  </sheetViews>
  <sheetFormatPr defaultRowHeight="15" x14ac:dyDescent="0.25"/>
  <cols>
    <col min="2" max="2" width="18" bestFit="1" customWidth="1"/>
    <col min="3" max="4" width="15.28515625" bestFit="1" customWidth="1"/>
    <col min="5" max="5" width="13.28515625" bestFit="1" customWidth="1"/>
    <col min="8" max="8" width="12.140625" bestFit="1" customWidth="1"/>
    <col min="9" max="12" width="10.5703125" bestFit="1" customWidth="1"/>
    <col min="13" max="13" width="10.140625" bestFit="1" customWidth="1"/>
    <col min="14" max="14" width="18" bestFit="1" customWidth="1"/>
    <col min="15" max="15" width="29.42578125" bestFit="1" customWidth="1"/>
    <col min="16" max="16" width="9.28515625" bestFit="1" customWidth="1"/>
    <col min="17" max="18" width="18" bestFit="1" customWidth="1"/>
    <col min="19" max="19" width="19" bestFit="1" customWidth="1"/>
  </cols>
  <sheetData>
    <row r="1" spans="1:28" x14ac:dyDescent="0.25">
      <c r="C1" s="77"/>
      <c r="D1" s="77"/>
      <c r="E1" s="77"/>
      <c r="F1" s="77"/>
      <c r="G1" s="77" t="s">
        <v>730</v>
      </c>
      <c r="H1" s="77" t="s">
        <v>1484</v>
      </c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</row>
    <row r="2" spans="1:28" x14ac:dyDescent="0.25"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</row>
    <row r="3" spans="1:28" x14ac:dyDescent="0.25">
      <c r="A3" s="364" t="str">
        <f>"Tabela Referente à "&amp;G1</f>
        <v>Tabela Referente à Figura 7.34</v>
      </c>
      <c r="B3" s="364"/>
      <c r="C3" s="364"/>
      <c r="D3" s="364"/>
      <c r="E3" s="364"/>
      <c r="F3" s="364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</row>
    <row r="4" spans="1:28" ht="15" customHeight="1" x14ac:dyDescent="0.25">
      <c r="A4" s="378" t="str">
        <f>H1</f>
        <v>CASK (R$/ASK) da indústria, 2015 a 2019</v>
      </c>
      <c r="B4" s="378"/>
      <c r="C4" s="378"/>
      <c r="D4" s="378"/>
      <c r="E4" s="378"/>
      <c r="F4" s="378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  <c r="AA4" s="332"/>
      <c r="AB4" s="332"/>
    </row>
    <row r="5" spans="1:28" x14ac:dyDescent="0.25">
      <c r="A5" s="85" t="s">
        <v>20</v>
      </c>
      <c r="B5" s="105" t="s">
        <v>516</v>
      </c>
      <c r="C5" s="105" t="s">
        <v>59</v>
      </c>
      <c r="D5" s="105" t="s">
        <v>60</v>
      </c>
      <c r="E5" s="105" t="s">
        <v>61</v>
      </c>
      <c r="F5" s="90" t="s">
        <v>10</v>
      </c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332"/>
      <c r="S5" s="332"/>
      <c r="T5" s="332"/>
      <c r="U5" s="332"/>
      <c r="V5" s="332"/>
      <c r="W5" s="332"/>
      <c r="X5" s="332"/>
      <c r="Y5" s="332"/>
      <c r="Z5" s="332"/>
      <c r="AA5" s="332"/>
      <c r="AB5" s="332"/>
    </row>
    <row r="6" spans="1:28" x14ac:dyDescent="0.25">
      <c r="A6" s="91">
        <v>2009</v>
      </c>
      <c r="B6" s="103">
        <f>'Fig 7.15'!B6*10^9/GETPIVOTDATA("[Measures].[Soma de ASK]",'ASK ATK'!$A$17,"[Dados Estatísticos].[ANO]","[Dados Estatísticos].[ANO].&amp;["&amp;$A6&amp;"]","[Dados Estatísticos].[EMPRESA (SIGLA)]","[Dados Estatísticos].[EMPRESA (SIGLA)].&amp;["&amp;B$17&amp;"]")</f>
        <v>0.14781064381337045</v>
      </c>
      <c r="C6" s="103">
        <f>'Fig 7.15'!C6*10^9/GETPIVOTDATA("[Measures].[Soma de ASK]",'ASK ATK'!$A$17,"[Dados Estatísticos].[ANO]","[Dados Estatísticos].[ANO].&amp;["&amp;$A6&amp;"]","[Dados Estatísticos].[EMPRESA (SIGLA)]","[Dados Estatísticos].[EMPRESA (SIGLA)].&amp;["&amp;C$17&amp;"]")</f>
        <v>0.14528961723739739</v>
      </c>
      <c r="D6" s="103">
        <f>'Fig 7.15'!D6*10^9/GETPIVOTDATA("[Measures].[Soma de ASK]",'ASK ATK'!$A$17,"[Dados Estatísticos].[ANO]","[Dados Estatísticos].[ANO].&amp;["&amp;$A6&amp;"]","[Dados Estatísticos].[EMPRESA (SIGLA)]","[Dados Estatísticos].[EMPRESA (SIGLA)].&amp;["&amp;D$17&amp;"]")</f>
        <v>0.19651363113143563</v>
      </c>
      <c r="E6" s="103">
        <f>'Fig 7.15'!E6*10^9/GETPIVOTDATA("[Measures].[Soma de ASK]",'ASK ATK'!$A$17,"[Dados Estatísticos].[ANO]","[Dados Estatísticos].[ANO].&amp;["&amp;$A6&amp;"]","[Dados Estatísticos].[EMPRESA (SIGLA)]","[Dados Estatísticos].[EMPRESA (SIGLA)].&amp;["&amp;E$17&amp;"]")</f>
        <v>0.24336707943928551</v>
      </c>
      <c r="F6" s="103">
        <v>0.15490978572870442</v>
      </c>
      <c r="G6" s="244"/>
      <c r="H6" s="137"/>
      <c r="I6" s="137"/>
      <c r="J6" s="137"/>
      <c r="K6" s="137"/>
      <c r="L6" s="137"/>
      <c r="M6" s="332"/>
      <c r="N6" s="332"/>
      <c r="O6" s="332"/>
      <c r="P6" s="332"/>
      <c r="Q6" s="332"/>
      <c r="R6" s="332"/>
      <c r="S6" s="332"/>
      <c r="T6" s="332"/>
      <c r="U6" s="332"/>
      <c r="V6" s="332"/>
      <c r="W6" s="332"/>
      <c r="X6" s="332"/>
      <c r="Y6" s="332"/>
      <c r="Z6" s="332"/>
      <c r="AA6" s="332"/>
      <c r="AB6" s="332"/>
    </row>
    <row r="7" spans="1:28" x14ac:dyDescent="0.25">
      <c r="A7" s="92" t="s">
        <v>45</v>
      </c>
      <c r="B7" s="104">
        <f>'Fig 7.15'!B7*10^9/GETPIVOTDATA("[Measures].[Soma de ASK]",'ASK ATK'!$A$17,"[Dados Estatísticos].[ANO]","[Dados Estatísticos].[ANO].&amp;["&amp;$A7&amp;"]","[Dados Estatísticos].[EMPRESA (SIGLA)]","[Dados Estatísticos].[EMPRESA (SIGLA)].&amp;["&amp;B$17&amp;"]")</f>
        <v>0.15352350707003062</v>
      </c>
      <c r="C7" s="104">
        <f>'Fig 7.15'!C7*10^9/GETPIVOTDATA("[Measures].[Soma de ASK]",'ASK ATK'!$A$17,"[Dados Estatísticos].[ANO]","[Dados Estatísticos].[ANO].&amp;["&amp;$A7&amp;"]","[Dados Estatísticos].[EMPRESA (SIGLA)]","[Dados Estatísticos].[EMPRESA (SIGLA)].&amp;["&amp;C$17&amp;"]")</f>
        <v>0.13534481039550905</v>
      </c>
      <c r="D7" s="104">
        <f>'Fig 7.15'!D7*10^9/GETPIVOTDATA("[Measures].[Soma de ASK]",'ASK ATK'!$A$17,"[Dados Estatísticos].[ANO]","[Dados Estatísticos].[ANO].&amp;["&amp;$A7&amp;"]","[Dados Estatísticos].[EMPRESA (SIGLA)]","[Dados Estatísticos].[EMPRESA (SIGLA)].&amp;["&amp;D$17&amp;"]")</f>
        <v>0.18086902440094199</v>
      </c>
      <c r="E7" s="104">
        <f>'Fig 7.15'!E7*10^9/GETPIVOTDATA("[Measures].[Soma de ASK]",'ASK ATK'!$A$17,"[Dados Estatísticos].[ANO]","[Dados Estatísticos].[ANO].&amp;["&amp;$A7&amp;"]","[Dados Estatísticos].[EMPRESA (SIGLA)]","[Dados Estatísticos].[EMPRESA (SIGLA)].&amp;["&amp;E$17&amp;"]")</f>
        <v>0.25549069453945528</v>
      </c>
      <c r="F7" s="104">
        <v>0.1569856977208671</v>
      </c>
      <c r="G7" s="244"/>
      <c r="H7" s="137"/>
      <c r="I7" s="137"/>
      <c r="J7" s="137"/>
      <c r="K7" s="137"/>
      <c r="L7" s="137"/>
      <c r="M7" s="332"/>
      <c r="N7" s="11"/>
      <c r="O7" s="11"/>
      <c r="P7" s="11"/>
      <c r="Q7" s="11"/>
      <c r="R7" s="11"/>
      <c r="S7" s="180"/>
      <c r="T7" s="332"/>
      <c r="U7" s="332"/>
      <c r="V7" s="332"/>
      <c r="W7" s="332"/>
      <c r="X7" s="332"/>
      <c r="Y7" s="332"/>
      <c r="Z7" s="332"/>
      <c r="AA7" s="332"/>
      <c r="AB7" s="332"/>
    </row>
    <row r="8" spans="1:28" x14ac:dyDescent="0.25">
      <c r="A8" s="91" t="s">
        <v>3</v>
      </c>
      <c r="B8" s="103">
        <f>'Fig 7.15'!B8*10^9/GETPIVOTDATA("[Measures].[Soma de ASK]",'ASK ATK'!$A$17,"[Dados Estatísticos].[ANO]","[Dados Estatísticos].[ANO].&amp;["&amp;$A8&amp;"]","[Dados Estatísticos].[EMPRESA (SIGLA)]","[Dados Estatísticos].[EMPRESA (SIGLA)].&amp;["&amp;B$17&amp;"]")</f>
        <v>0.15796701453635262</v>
      </c>
      <c r="C8" s="103">
        <f>'Fig 7.15'!C8*10^9/GETPIVOTDATA("[Measures].[Soma de ASK]",'ASK ATK'!$A$17,"[Dados Estatísticos].[ANO]","[Dados Estatísticos].[ANO].&amp;["&amp;$A8&amp;"]","[Dados Estatísticos].[EMPRESA (SIGLA)]","[Dados Estatísticos].[EMPRESA (SIGLA)].&amp;["&amp;C$17&amp;"]")</f>
        <v>0.15214777802887328</v>
      </c>
      <c r="D8" s="103">
        <f>'Fig 7.15'!D8*10^9/GETPIVOTDATA("[Measures].[Soma de ASK]",'ASK ATK'!$A$17,"[Dados Estatísticos].[ANO]","[Dados Estatísticos].[ANO].&amp;["&amp;$A8&amp;"]","[Dados Estatísticos].[EMPRESA (SIGLA)]","[Dados Estatísticos].[EMPRESA (SIGLA)].&amp;["&amp;D$17&amp;"]")</f>
        <v>0.19719734505233438</v>
      </c>
      <c r="E8" s="103">
        <f>'Fig 7.15'!E8*10^9/GETPIVOTDATA("[Measures].[Soma de ASK]",'ASK ATK'!$A$17,"[Dados Estatísticos].[ANO]","[Dados Estatísticos].[ANO].&amp;["&amp;$A8&amp;"]","[Dados Estatísticos].[EMPRESA (SIGLA)]","[Dados Estatísticos].[EMPRESA (SIGLA)].&amp;["&amp;E$17&amp;"]")</f>
        <v>0.23590407834347427</v>
      </c>
      <c r="F8" s="103">
        <v>0.17130638567786016</v>
      </c>
      <c r="G8" s="244"/>
      <c r="H8" s="137"/>
      <c r="I8" s="137"/>
      <c r="J8" s="137"/>
      <c r="K8" s="137"/>
      <c r="L8" s="137"/>
      <c r="M8" s="332"/>
      <c r="N8" s="11"/>
      <c r="O8" s="11"/>
      <c r="P8" s="11"/>
      <c r="Q8" s="11"/>
      <c r="R8" s="11"/>
      <c r="S8" s="180"/>
      <c r="T8" s="332"/>
      <c r="U8" s="332"/>
      <c r="V8" s="332"/>
      <c r="W8" s="332"/>
      <c r="X8" s="332"/>
      <c r="Y8" s="332"/>
      <c r="Z8" s="332"/>
      <c r="AA8" s="332"/>
      <c r="AB8" s="332"/>
    </row>
    <row r="9" spans="1:28" x14ac:dyDescent="0.25">
      <c r="A9" s="92" t="s">
        <v>4</v>
      </c>
      <c r="B9" s="104">
        <f>'Fig 7.15'!B9*10^9/GETPIVOTDATA("[Measures].[Soma de ASK]",'ASK ATK'!$A$17,"[Dados Estatísticos].[ANO]","[Dados Estatísticos].[ANO].&amp;["&amp;$A9&amp;"]","[Dados Estatísticos].[EMPRESA (SIGLA)]","[Dados Estatísticos].[EMPRESA (SIGLA)].&amp;["&amp;B$17&amp;"]")</f>
        <v>0.18252646834502814</v>
      </c>
      <c r="C9" s="104">
        <f>'Fig 7.15'!C9*10^9/GETPIVOTDATA("[Measures].[Soma de ASK]",'ASK ATK'!$A$17,"[Dados Estatísticos].[ANO]","[Dados Estatísticos].[ANO].&amp;["&amp;$A9&amp;"]","[Dados Estatísticos].[EMPRESA (SIGLA)]","[Dados Estatísticos].[EMPRESA (SIGLA)].&amp;["&amp;C$17&amp;"]")</f>
        <v>0.17048078024553887</v>
      </c>
      <c r="D9" s="104">
        <f>'Fig 7.15'!D9*10^9/GETPIVOTDATA("[Measures].[Soma de ASK]",'ASK ATK'!$A$17,"[Dados Estatísticos].[ANO]","[Dados Estatísticos].[ANO].&amp;["&amp;$A9&amp;"]","[Dados Estatísticos].[EMPRESA (SIGLA)]","[Dados Estatísticos].[EMPRESA (SIGLA)].&amp;["&amp;D$17&amp;"]")</f>
        <v>0.23513524934950841</v>
      </c>
      <c r="E9" s="104">
        <f>'Fig 7.15'!E9*10^9/GETPIVOTDATA("[Measures].[Soma de ASK]",'ASK ATK'!$A$17,"[Dados Estatísticos].[ANO]","[Dados Estatísticos].[ANO].&amp;["&amp;$A9&amp;"]","[Dados Estatísticos].[EMPRESA (SIGLA)]","[Dados Estatísticos].[EMPRESA (SIGLA)].&amp;["&amp;E$17&amp;"]")</f>
        <v>0.22996196336777922</v>
      </c>
      <c r="F9" s="104">
        <v>0.19510442453433635</v>
      </c>
      <c r="G9" s="243"/>
      <c r="H9" s="137"/>
      <c r="I9" s="137"/>
      <c r="J9" s="137"/>
      <c r="K9" s="137"/>
      <c r="L9" s="137"/>
      <c r="M9" s="332"/>
      <c r="N9" s="11"/>
      <c r="O9" s="11"/>
      <c r="P9" s="11"/>
      <c r="Q9" s="11"/>
      <c r="R9" s="11"/>
      <c r="S9" s="180"/>
      <c r="T9" s="332"/>
      <c r="U9" s="332"/>
      <c r="V9" s="332"/>
      <c r="W9" s="332"/>
      <c r="X9" s="332"/>
      <c r="Y9" s="332"/>
      <c r="Z9" s="332"/>
      <c r="AA9" s="332"/>
      <c r="AB9" s="332"/>
    </row>
    <row r="10" spans="1:28" x14ac:dyDescent="0.25">
      <c r="A10" s="91" t="s">
        <v>392</v>
      </c>
      <c r="B10" s="103">
        <f>'Fig 7.15'!B10*10^9/GETPIVOTDATA("[Measures].[Soma de ASK]",'ASK ATK'!$A$17,"[Dados Estatísticos].[ANO]","[Dados Estatísticos].[ANO].&amp;["&amp;$A10&amp;"]","[Dados Estatísticos].[EMPRESA (SIGLA)]","[Dados Estatísticos].[EMPRESA (SIGLA)].&amp;["&amp;B$17&amp;"]")</f>
        <v>0.19653552231803773</v>
      </c>
      <c r="C10" s="103">
        <f>'Fig 7.15'!C10*10^9/GETPIVOTDATA("[Measures].[Soma de ASK]",'ASK ATK'!$A$17,"[Dados Estatísticos].[ANO]","[Dados Estatísticos].[ANO].&amp;["&amp;$A10&amp;"]","[Dados Estatísticos].[EMPRESA (SIGLA)]","[Dados Estatísticos].[EMPRESA (SIGLA)].&amp;["&amp;C$17&amp;"]")</f>
        <v>0.1762072638885866</v>
      </c>
      <c r="D10" s="103">
        <f>'Fig 7.15'!D10*10^9/GETPIVOTDATA("[Measures].[Soma de ASK]",'ASK ATK'!$A$17,"[Dados Estatísticos].[ANO]","[Dados Estatísticos].[ANO].&amp;["&amp;$A10&amp;"]","[Dados Estatísticos].[EMPRESA (SIGLA)]","[Dados Estatísticos].[EMPRESA (SIGLA)].&amp;["&amp;D$17&amp;"]")</f>
        <v>0.23647543020307324</v>
      </c>
      <c r="E10" s="103">
        <f>'Fig 7.15'!E10*10^9/GETPIVOTDATA("[Measures].[Soma de ASK]",'ASK ATK'!$A$17,"[Dados Estatísticos].[ANO]","[Dados Estatísticos].[ANO].&amp;["&amp;$A10&amp;"]","[Dados Estatísticos].[EMPRESA (SIGLA)]","[Dados Estatísticos].[EMPRESA (SIGLA)].&amp;["&amp;E$17&amp;"]")</f>
        <v>0.22687869642636188</v>
      </c>
      <c r="F10" s="103">
        <v>0.208889688863894</v>
      </c>
      <c r="G10" s="243"/>
      <c r="H10" s="137"/>
      <c r="I10" s="137"/>
      <c r="J10" s="137"/>
      <c r="K10" s="137"/>
      <c r="L10" s="137"/>
      <c r="M10" s="332"/>
      <c r="N10" s="11"/>
      <c r="O10" s="11"/>
      <c r="P10" s="11"/>
      <c r="Q10" s="11"/>
      <c r="R10" s="11"/>
      <c r="S10" s="180"/>
      <c r="T10" s="332"/>
      <c r="U10" s="332"/>
      <c r="V10" s="332"/>
      <c r="W10" s="332"/>
      <c r="X10" s="332"/>
      <c r="Y10" s="332"/>
      <c r="Z10" s="332"/>
      <c r="AA10" s="332"/>
      <c r="AB10" s="332"/>
    </row>
    <row r="11" spans="1:28" x14ac:dyDescent="0.25">
      <c r="A11" s="92" t="s">
        <v>410</v>
      </c>
      <c r="B11" s="104">
        <f>'Fig 7.15'!B11*10^9/GETPIVOTDATA("[Measures].[Soma de ASK]",'ASK ATK'!$A$17,"[Dados Estatísticos].[ANO]","[Dados Estatísticos].[ANO].&amp;["&amp;$A11&amp;"]","[Dados Estatísticos].[EMPRESA (SIGLA)]","[Dados Estatísticos].[EMPRESA (SIGLA)].&amp;["&amp;B$17&amp;"]")</f>
        <v>0.20577776519623273</v>
      </c>
      <c r="C11" s="104">
        <f>'Fig 7.15'!C11*10^9/GETPIVOTDATA("[Measures].[Soma de ASK]",'ASK ATK'!$A$17,"[Dados Estatísticos].[ANO]","[Dados Estatísticos].[ANO].&amp;["&amp;$A11&amp;"]","[Dados Estatísticos].[EMPRESA (SIGLA)]","[Dados Estatísticos].[EMPRESA (SIGLA)].&amp;["&amp;C$17&amp;"]")</f>
        <v>0.19364957821190434</v>
      </c>
      <c r="D11" s="104">
        <f>'Fig 7.15'!D11*10^9/GETPIVOTDATA("[Measures].[Soma de ASK]",'ASK ATK'!$A$17,"[Dados Estatísticos].[ANO]","[Dados Estatísticos].[ANO].&amp;["&amp;$A11&amp;"]","[Dados Estatísticos].[EMPRESA (SIGLA)]","[Dados Estatísticos].[EMPRESA (SIGLA)].&amp;["&amp;D$17&amp;"]")</f>
        <v>0.25503958143138927</v>
      </c>
      <c r="E11" s="104">
        <f>'Fig 7.15'!E11*10^9/GETPIVOTDATA("[Measures].[Soma de ASK]",'ASK ATK'!$A$17,"[Dados Estatísticos].[ANO]","[Dados Estatísticos].[ANO].&amp;["&amp;$A11&amp;"]","[Dados Estatísticos].[EMPRESA (SIGLA)]","[Dados Estatísticos].[EMPRESA (SIGLA)].&amp;["&amp;E$17&amp;"]")</f>
        <v>0.23056297618641095</v>
      </c>
      <c r="F11" s="104">
        <v>0.21974926500966577</v>
      </c>
      <c r="G11" s="243"/>
      <c r="H11" s="137"/>
      <c r="I11" s="137"/>
      <c r="J11" s="137"/>
      <c r="K11" s="137"/>
      <c r="L11" s="137"/>
      <c r="M11" s="332"/>
      <c r="N11" s="11"/>
      <c r="O11" s="11"/>
      <c r="P11" s="11"/>
      <c r="Q11" s="11"/>
      <c r="R11" s="11"/>
      <c r="S11" s="180"/>
      <c r="T11" s="332"/>
      <c r="U11" s="332"/>
      <c r="V11" s="332"/>
      <c r="W11" s="332"/>
      <c r="X11" s="332"/>
      <c r="Y11" s="332"/>
      <c r="Z11" s="332"/>
      <c r="AA11" s="332"/>
      <c r="AB11" s="332"/>
    </row>
    <row r="12" spans="1:28" x14ac:dyDescent="0.25">
      <c r="A12" s="91" t="s">
        <v>482</v>
      </c>
      <c r="B12" s="103">
        <f>'Fig 7.15'!B12*10^9/GETPIVOTDATA("[Measures].[Soma de ASK]",'ASK ATK'!$A$17,"[Dados Estatísticos].[ANO]","[Dados Estatísticos].[ANO].&amp;["&amp;$A12&amp;"]","[Dados Estatísticos].[EMPRESA (SIGLA)]","[Dados Estatísticos].[EMPRESA (SIGLA)].&amp;["&amp;B$17&amp;"]")</f>
        <v>0.19898852472962675</v>
      </c>
      <c r="C12" s="103">
        <f>'Fig 7.15'!C12*10^9/GETPIVOTDATA("[Measures].[Soma de ASK]",'ASK ATK'!$A$17,"[Dados Estatísticos].[ANO]","[Dados Estatísticos].[ANO].&amp;["&amp;$A12&amp;"]","[Dados Estatísticos].[EMPRESA (SIGLA)]","[Dados Estatísticos].[EMPRESA (SIGLA)].&amp;["&amp;C$17&amp;"]")</f>
        <v>0.19486892040671711</v>
      </c>
      <c r="D12" s="103">
        <f>'Fig 7.15'!D12*10^9/GETPIVOTDATA("[Measures].[Soma de ASK]",'ASK ATK'!$A$17,"[Dados Estatísticos].[ANO]","[Dados Estatísticos].[ANO].&amp;["&amp;$A12&amp;"]","[Dados Estatísticos].[EMPRESA (SIGLA)]","[Dados Estatísticos].[EMPRESA (SIGLA)].&amp;["&amp;D$17&amp;"]")</f>
        <v>0.28353678920104808</v>
      </c>
      <c r="E12" s="103">
        <f>'Fig 7.15'!E12*10^9/GETPIVOTDATA("[Measures].[Soma de ASK]",'ASK ATK'!$A$17,"[Dados Estatísticos].[ANO]","[Dados Estatísticos].[ANO].&amp;["&amp;$A12&amp;"]","[Dados Estatísticos].[EMPRESA (SIGLA)]","[Dados Estatísticos].[EMPRESA (SIGLA)].&amp;["&amp;E$17&amp;"]")</f>
        <v>0.23256787484151364</v>
      </c>
      <c r="F12" s="103">
        <v>0.22166565068473276</v>
      </c>
      <c r="G12" s="243"/>
      <c r="H12" s="137"/>
      <c r="I12" s="137"/>
      <c r="J12" s="137"/>
      <c r="K12" s="137"/>
      <c r="L12" s="137"/>
      <c r="M12" s="332"/>
      <c r="N12" s="11"/>
      <c r="O12" s="11"/>
      <c r="P12" s="11"/>
      <c r="Q12" s="11"/>
      <c r="R12" s="11"/>
      <c r="S12" s="180"/>
      <c r="T12" s="332"/>
      <c r="U12" s="332"/>
      <c r="V12" s="332"/>
      <c r="W12" s="332"/>
      <c r="X12" s="332"/>
      <c r="Y12" s="332"/>
      <c r="Z12" s="332"/>
      <c r="AA12" s="332"/>
      <c r="AB12" s="332"/>
    </row>
    <row r="13" spans="1:28" x14ac:dyDescent="0.25">
      <c r="A13" s="92" t="s">
        <v>515</v>
      </c>
      <c r="B13" s="104">
        <f>'Fig 7.15'!B13*10^9/GETPIVOTDATA("[Measures].[Soma de ASK]",'ASK ATK'!$A$17,"[Dados Estatísticos].[ANO]","[Dados Estatísticos].[ANO].&amp;["&amp;$A13&amp;"]","[Dados Estatísticos].[EMPRESA (SIGLA)]","[Dados Estatísticos].[EMPRESA (SIGLA)].&amp;["&amp;B$17&amp;"]")</f>
        <v>0.21416080047392916</v>
      </c>
      <c r="C13" s="104">
        <f>'Fig 7.15'!C13*10^9/GETPIVOTDATA("[Measures].[Soma de ASK]",'ASK ATK'!$A$17,"[Dados Estatísticos].[ANO]","[Dados Estatísticos].[ANO].&amp;["&amp;$A13&amp;"]","[Dados Estatísticos].[EMPRESA (SIGLA)]","[Dados Estatísticos].[EMPRESA (SIGLA)].&amp;["&amp;C$17&amp;"]")</f>
        <v>0.1878805992280852</v>
      </c>
      <c r="D13" s="104">
        <f>'Fig 7.15'!D13*10^9/GETPIVOTDATA("[Measures].[Soma de ASK]",'ASK ATK'!$A$17,"[Dados Estatísticos].[ANO]","[Dados Estatísticos].[ANO].&amp;["&amp;$A13&amp;"]","[Dados Estatísticos].[EMPRESA (SIGLA)]","[Dados Estatísticos].[EMPRESA (SIGLA)].&amp;["&amp;D$17&amp;"]")</f>
        <v>0.28672367099751161</v>
      </c>
      <c r="E13" s="104">
        <f>'Fig 7.15'!E13*10^9/GETPIVOTDATA("[Measures].[Soma de ASK]",'ASK ATK'!$A$17,"[Dados Estatísticos].[ANO]","[Dados Estatísticos].[ANO].&amp;["&amp;$A13&amp;"]","[Dados Estatísticos].[EMPRESA (SIGLA)]","[Dados Estatísticos].[EMPRESA (SIGLA)].&amp;["&amp;E$17&amp;"]")</f>
        <v>0.22929915015992292</v>
      </c>
      <c r="F13" s="104">
        <v>0.22685021605098429</v>
      </c>
      <c r="G13" s="243"/>
      <c r="H13" s="137"/>
      <c r="I13" s="137"/>
      <c r="J13" s="137"/>
      <c r="K13" s="137"/>
      <c r="L13" s="137"/>
      <c r="M13" s="332"/>
      <c r="N13" s="11"/>
      <c r="O13" s="11"/>
      <c r="P13" s="11"/>
      <c r="Q13" s="11"/>
      <c r="R13" s="11"/>
      <c r="S13" s="180"/>
      <c r="T13" s="332"/>
      <c r="U13" s="332"/>
      <c r="V13" s="332"/>
      <c r="W13" s="332"/>
      <c r="X13" s="332"/>
      <c r="Y13" s="332"/>
      <c r="Z13" s="332"/>
      <c r="AA13" s="332"/>
      <c r="AB13" s="332"/>
    </row>
    <row r="14" spans="1:28" x14ac:dyDescent="0.25">
      <c r="A14" s="91" t="s">
        <v>696</v>
      </c>
      <c r="B14" s="103">
        <f>'Fig 7.15'!B14*10^9/GETPIVOTDATA("[Measures].[Soma de ASK]",'ASK ATK'!$A$17,"[Dados Estatísticos].[ANO]","[Dados Estatísticos].[ANO].&amp;["&amp;$A14&amp;"]","[Dados Estatísticos].[EMPRESA (SIGLA)]","[Dados Estatísticos].[EMPRESA (SIGLA)].&amp;["&amp;B$17&amp;"]")</f>
        <v>0.20497965659693662</v>
      </c>
      <c r="C14" s="103">
        <f>'Fig 7.15'!C14*10^9/GETPIVOTDATA("[Measures].[Soma de ASK]",'ASK ATK'!$A$17,"[Dados Estatísticos].[ANO]","[Dados Estatísticos].[ANO].&amp;["&amp;$A14&amp;"]","[Dados Estatísticos].[EMPRESA (SIGLA)]","[Dados Estatísticos].[EMPRESA (SIGLA)].&amp;["&amp;C$17&amp;"]")</f>
        <v>0.19619041920577499</v>
      </c>
      <c r="D14" s="103">
        <f>'Fig 7.15'!D14*10^9/GETPIVOTDATA("[Measures].[Soma de ASK]",'ASK ATK'!$A$17,"[Dados Estatísticos].[ANO]","[Dados Estatísticos].[ANO].&amp;["&amp;$A14&amp;"]","[Dados Estatísticos].[EMPRESA (SIGLA)]","[Dados Estatísticos].[EMPRESA (SIGLA)].&amp;["&amp;D$17&amp;"]")</f>
        <v>0.27548244938017169</v>
      </c>
      <c r="E14" s="103">
        <f>'Fig 7.15'!E14*10^9/GETPIVOTDATA("[Measures].[Soma de ASK]",'ASK ATK'!$A$17,"[Dados Estatísticos].[ANO]","[Dados Estatísticos].[ANO].&amp;["&amp;$A14&amp;"]","[Dados Estatísticos].[EMPRESA (SIGLA)]","[Dados Estatísticos].[EMPRESA (SIGLA)].&amp;["&amp;E$17&amp;"]")</f>
        <v>0.23265150573088156</v>
      </c>
      <c r="F14" s="103">
        <f>'Fig 7.15'!H14*10^9/GETPIVOTDATA("[Measures].[Soma de ASK]",'ASK ATK'!$A$17,"[Dados Estatísticos].[ANO]","[Dados Estatísticos].[ANO].&amp;["&amp;$A14&amp;"]")</f>
        <v>0.22125612165684741</v>
      </c>
      <c r="G14" s="243"/>
      <c r="H14" s="137"/>
      <c r="I14" s="137"/>
      <c r="J14" s="137"/>
      <c r="K14" s="137"/>
      <c r="L14" s="137"/>
      <c r="M14" s="332"/>
      <c r="N14" s="11"/>
      <c r="O14" s="11"/>
      <c r="P14" s="11"/>
      <c r="Q14" s="11"/>
      <c r="R14" s="11"/>
      <c r="S14" s="180"/>
      <c r="T14" s="332"/>
      <c r="U14" s="332"/>
      <c r="V14" s="332"/>
      <c r="W14" s="332"/>
      <c r="X14" s="332"/>
      <c r="Y14" s="332"/>
      <c r="Z14" s="332"/>
      <c r="AA14" s="332"/>
      <c r="AB14" s="332"/>
    </row>
    <row r="15" spans="1:28" x14ac:dyDescent="0.25">
      <c r="A15" s="92" t="s">
        <v>819</v>
      </c>
      <c r="B15" s="104">
        <f>'Fig 7.15'!B15*10^9/GETPIVOTDATA("[Measures].[Soma de ASK]",'ASK ATK'!$A$17,"[Dados Estatísticos].[ANO]","[Dados Estatísticos].[ANO].&amp;["&amp;$A15&amp;"]","[Dados Estatísticos].[EMPRESA (SIGLA)]","[Dados Estatísticos].[EMPRESA (SIGLA)].&amp;["&amp;B$17&amp;"]")</f>
        <v>0.21489535911997701</v>
      </c>
      <c r="C15" s="104">
        <f>'Fig 7.15'!C15*10^9/GETPIVOTDATA("[Measures].[Soma de ASK]",'ASK ATK'!$A$17,"[Dados Estatísticos].[ANO]","[Dados Estatísticos].[ANO].&amp;["&amp;$A15&amp;"]","[Dados Estatísticos].[EMPRESA (SIGLA)]","[Dados Estatísticos].[EMPRESA (SIGLA)].&amp;["&amp;C$17&amp;"]")</f>
        <v>0.19572893671402866</v>
      </c>
      <c r="D15" s="104">
        <f>'Fig 7.15'!D15*10^9/GETPIVOTDATA("[Measures].[Soma de ASK]",'ASK ATK'!$A$17,"[Dados Estatísticos].[ANO]","[Dados Estatísticos].[ANO].&amp;["&amp;$A15&amp;"]","[Dados Estatísticos].[EMPRESA (SIGLA)]","[Dados Estatísticos].[EMPRESA (SIGLA)].&amp;["&amp;D$17&amp;"]")</f>
        <v>0.26760653302855802</v>
      </c>
      <c r="E15" s="104">
        <f>'Fig 7.15'!E15*10^9/GETPIVOTDATA("[Measures].[Soma de ASK]",'ASK ATK'!$A$17,"[Dados Estatísticos].[ANO]","[Dados Estatísticos].[ANO].&amp;["&amp;$A15&amp;"]","[Dados Estatísticos].[EMPRESA (SIGLA)]","[Dados Estatísticos].[EMPRESA (SIGLA)].&amp;["&amp;E$17&amp;"]")</f>
        <v>0.23841261192294863</v>
      </c>
      <c r="F15" s="104">
        <f>'Fig 7.15'!H15*10^9/GETPIVOTDATA("[Measures].[Soma de ASK]",'ASK ATK'!$A$17,"[Dados Estatísticos].[ANO]","[Dados Estatísticos].[ANO].&amp;["&amp;$A15&amp;"]")</f>
        <v>0.23750378586454329</v>
      </c>
      <c r="H15" s="137"/>
      <c r="I15" s="137"/>
      <c r="J15" s="137"/>
      <c r="K15" s="137"/>
      <c r="L15" s="137"/>
      <c r="M15" s="332"/>
      <c r="N15" s="180"/>
      <c r="O15" s="180"/>
      <c r="P15" s="180"/>
      <c r="Q15" s="180"/>
      <c r="R15" s="180"/>
      <c r="S15" s="180"/>
      <c r="T15" s="332"/>
      <c r="U15" s="332"/>
      <c r="V15" s="332"/>
      <c r="W15" s="332"/>
      <c r="X15" s="332"/>
      <c r="Y15" s="332"/>
      <c r="Z15" s="332"/>
      <c r="AA15" s="332"/>
      <c r="AB15" s="332"/>
    </row>
    <row r="16" spans="1:28" x14ac:dyDescent="0.25">
      <c r="A16" s="91">
        <v>2019</v>
      </c>
      <c r="B16" s="103">
        <f>'Fig 7.15'!B16*10^9/GETPIVOTDATA("[Measures].[Soma de ASK]",'ASK ATK'!$A$17,"[Dados Estatísticos].[ANO]","[Dados Estatísticos].[ANO].&amp;["&amp;$A16&amp;"]","[Dados Estatísticos].[EMPRESA (SIGLA)]","[Dados Estatísticos].[EMPRESA (SIGLA)].&amp;["&amp;B$17&amp;"]")</f>
        <v>0.24206340737202575</v>
      </c>
      <c r="C16" s="103">
        <f>'Fig 7.15'!C16*10^9/GETPIVOTDATA("[Measures].[Soma de ASK]",'ASK ATK'!$A$17,"[Dados Estatísticos].[ANO]","[Dados Estatísticos].[ANO].&amp;["&amp;$A16&amp;"]","[Dados Estatísticos].[EMPRESA (SIGLA)]","[Dados Estatísticos].[EMPRESA (SIGLA)].&amp;["&amp;C$17&amp;"]")</f>
        <v>0.22201632145772501</v>
      </c>
      <c r="D16" s="103">
        <f>'Fig 7.15'!D16*10^9/GETPIVOTDATA("[Measures].[Soma de ASK]",'ASK ATK'!$A$17,"[Dados Estatísticos].[ANO]","[Dados Estatísticos].[ANO].&amp;["&amp;$A16&amp;"]","[Dados Estatísticos].[EMPRESA (SIGLA)]","[Dados Estatísticos].[EMPRESA (SIGLA)].&amp;["&amp;D$17&amp;"]")</f>
        <v>0.32829662375273549</v>
      </c>
      <c r="E16" s="103">
        <f>'Fig 7.15'!E16*10^9/GETPIVOTDATA("[Measures].[Soma de ASK]",'ASK ATK'!$A$17,"[Dados Estatísticos].[ANO]","[Dados Estatísticos].[ANO].&amp;["&amp;$A16&amp;"]","[Dados Estatísticos].[EMPRESA (SIGLA)]","[Dados Estatísticos].[EMPRESA (SIGLA)].&amp;["&amp;E$17&amp;"]")</f>
        <v>0.21904620686546036</v>
      </c>
      <c r="F16" s="103">
        <f>'Fig 7.15'!H16*10^9/GETPIVOTDATA("[Measures].[Soma de ASK]",'ASK ATK'!$A$17,"[Dados Estatísticos].[ANO]","[Dados Estatísticos].[ANO].&amp;["&amp;$A16&amp;"]")</f>
        <v>0.25964601790762354</v>
      </c>
      <c r="M16" s="332"/>
      <c r="N16" s="332"/>
      <c r="O16" s="332"/>
      <c r="P16" s="332"/>
      <c r="Q16" s="332"/>
      <c r="R16" s="332"/>
      <c r="S16" s="332"/>
      <c r="T16" s="332"/>
      <c r="U16" s="332"/>
      <c r="V16" s="332"/>
      <c r="W16" s="332"/>
      <c r="X16" s="332"/>
      <c r="Y16" s="332"/>
      <c r="Z16" s="332"/>
      <c r="AA16" s="332"/>
      <c r="AB16" s="332"/>
    </row>
    <row r="17" spans="2:28" x14ac:dyDescent="0.25">
      <c r="B17" s="112" t="s">
        <v>8</v>
      </c>
      <c r="C17" s="112" t="s">
        <v>370</v>
      </c>
      <c r="D17" s="112" t="s">
        <v>371</v>
      </c>
      <c r="E17" s="112" t="s">
        <v>372</v>
      </c>
      <c r="M17" s="332"/>
      <c r="N17" s="332"/>
      <c r="O17" s="332"/>
      <c r="P17" s="332"/>
      <c r="Q17" s="332"/>
      <c r="R17" s="332"/>
      <c r="S17" s="332"/>
      <c r="T17" s="332"/>
      <c r="U17" s="332"/>
      <c r="V17" s="332"/>
      <c r="W17" s="332"/>
      <c r="X17" s="332"/>
      <c r="Y17" s="332"/>
      <c r="Z17" s="332"/>
      <c r="AA17" s="332"/>
      <c r="AB17" s="332"/>
    </row>
    <row r="18" spans="2:28" x14ac:dyDescent="0.25">
      <c r="M18" s="332"/>
      <c r="N18" s="332"/>
      <c r="O18" s="332"/>
      <c r="P18" s="332"/>
      <c r="Q18" s="332"/>
      <c r="R18" s="332"/>
      <c r="S18" s="332"/>
      <c r="T18" s="332"/>
      <c r="U18" s="332"/>
      <c r="V18" s="332"/>
      <c r="W18" s="332"/>
      <c r="X18" s="332"/>
      <c r="Y18" s="332"/>
      <c r="Z18" s="332"/>
      <c r="AA18" s="332"/>
      <c r="AB18" s="332"/>
    </row>
    <row r="19" spans="2:28" x14ac:dyDescent="0.25">
      <c r="M19" s="332"/>
      <c r="N19" s="332"/>
      <c r="O19" s="332"/>
      <c r="P19" s="332"/>
      <c r="Q19" s="332"/>
      <c r="R19" s="332"/>
      <c r="S19" s="332"/>
      <c r="T19" s="332"/>
      <c r="U19" s="332"/>
      <c r="V19" s="332"/>
      <c r="W19" s="332"/>
      <c r="X19" s="332"/>
      <c r="Y19" s="332"/>
      <c r="Z19" s="332"/>
      <c r="AA19" s="332"/>
      <c r="AB19" s="332"/>
    </row>
    <row r="20" spans="2:28" x14ac:dyDescent="0.25">
      <c r="M20" s="332"/>
      <c r="N20" s="332"/>
      <c r="O20" s="332"/>
      <c r="P20" s="332"/>
      <c r="Q20" s="332"/>
      <c r="R20" s="332"/>
      <c r="S20" s="332"/>
      <c r="T20" s="332"/>
      <c r="U20" s="332"/>
      <c r="V20" s="332"/>
      <c r="W20" s="332"/>
      <c r="X20" s="332"/>
      <c r="Y20" s="332"/>
      <c r="Z20" s="332"/>
      <c r="AA20" s="332"/>
      <c r="AB20" s="332"/>
    </row>
    <row r="21" spans="2:28" x14ac:dyDescent="0.25">
      <c r="M21" s="332"/>
      <c r="N21" s="332"/>
      <c r="O21" s="332"/>
      <c r="P21" s="332"/>
      <c r="Q21" s="332"/>
      <c r="R21" s="332"/>
      <c r="S21" s="332"/>
      <c r="T21" s="332"/>
      <c r="U21" s="332"/>
      <c r="V21" s="332"/>
      <c r="W21" s="332"/>
      <c r="X21" s="332"/>
      <c r="Y21" s="332"/>
      <c r="Z21" s="332"/>
      <c r="AA21" s="332"/>
      <c r="AB21" s="332"/>
    </row>
    <row r="22" spans="2:28" x14ac:dyDescent="0.25">
      <c r="M22" s="332"/>
      <c r="N22" s="332"/>
      <c r="O22" s="332"/>
      <c r="P22" s="332"/>
      <c r="Q22" s="332"/>
      <c r="R22" s="332"/>
      <c r="S22" s="332"/>
      <c r="T22" s="332"/>
      <c r="U22" s="332"/>
      <c r="V22" s="332"/>
      <c r="W22" s="332"/>
      <c r="X22" s="332"/>
      <c r="Y22" s="332"/>
      <c r="Z22" s="332"/>
      <c r="AA22" s="332"/>
      <c r="AB22" s="332"/>
    </row>
    <row r="23" spans="2:28" x14ac:dyDescent="0.25">
      <c r="M23" s="332"/>
      <c r="N23" s="332"/>
      <c r="O23" s="332"/>
      <c r="P23" s="332"/>
      <c r="Q23" s="332"/>
      <c r="R23" s="332"/>
      <c r="S23" s="332"/>
      <c r="T23" s="332"/>
      <c r="U23" s="332"/>
      <c r="V23" s="332"/>
      <c r="W23" s="332"/>
      <c r="X23" s="332"/>
      <c r="Y23" s="332"/>
      <c r="Z23" s="332"/>
      <c r="AA23" s="332"/>
      <c r="AB23" s="332"/>
    </row>
    <row r="24" spans="2:28" x14ac:dyDescent="0.25">
      <c r="M24" s="332"/>
      <c r="N24" s="332"/>
      <c r="O24" s="332"/>
      <c r="P24" s="332"/>
      <c r="Q24" s="332"/>
      <c r="R24" s="332"/>
      <c r="S24" s="332"/>
      <c r="T24" s="332"/>
      <c r="U24" s="332"/>
      <c r="V24" s="332"/>
      <c r="W24" s="332"/>
      <c r="X24" s="332"/>
      <c r="Y24" s="332"/>
      <c r="Z24" s="332"/>
      <c r="AA24" s="332"/>
      <c r="AB24" s="332"/>
    </row>
    <row r="25" spans="2:28" x14ac:dyDescent="0.25">
      <c r="M25" s="332"/>
      <c r="N25" s="332"/>
      <c r="O25" s="332"/>
      <c r="P25" s="332"/>
      <c r="Q25" s="332"/>
      <c r="R25" s="332"/>
      <c r="S25" s="332"/>
      <c r="T25" s="332"/>
      <c r="U25" s="332"/>
      <c r="V25" s="332"/>
      <c r="W25" s="332"/>
      <c r="X25" s="332"/>
      <c r="Y25" s="332"/>
      <c r="Z25" s="332"/>
      <c r="AA25" s="332"/>
      <c r="AB25" s="332"/>
    </row>
    <row r="26" spans="2:28" x14ac:dyDescent="0.25">
      <c r="M26" s="332"/>
      <c r="N26" s="332"/>
      <c r="O26" s="332"/>
      <c r="P26" s="332"/>
      <c r="Q26" s="332"/>
      <c r="R26" s="332"/>
      <c r="S26" s="332"/>
      <c r="T26" s="332"/>
      <c r="U26" s="332"/>
      <c r="V26" s="332"/>
      <c r="W26" s="332"/>
      <c r="X26" s="332"/>
      <c r="Y26" s="332"/>
      <c r="Z26" s="332"/>
      <c r="AA26" s="332"/>
      <c r="AB26" s="332"/>
    </row>
    <row r="27" spans="2:28" x14ac:dyDescent="0.25">
      <c r="M27" s="332"/>
      <c r="N27" s="332"/>
      <c r="O27" s="332"/>
      <c r="P27" s="332"/>
      <c r="Q27" s="332"/>
      <c r="R27" s="332"/>
      <c r="S27" s="332"/>
      <c r="T27" s="332"/>
      <c r="U27" s="332"/>
      <c r="V27" s="332"/>
      <c r="W27" s="332"/>
      <c r="X27" s="332"/>
      <c r="Y27" s="332"/>
      <c r="Z27" s="332"/>
      <c r="AA27" s="332"/>
      <c r="AB27" s="332"/>
    </row>
    <row r="28" spans="2:28" x14ac:dyDescent="0.25">
      <c r="M28" s="332"/>
      <c r="N28" s="332"/>
      <c r="O28" s="332"/>
      <c r="P28" s="332"/>
      <c r="Q28" s="332"/>
      <c r="R28" s="332"/>
      <c r="S28" s="332"/>
      <c r="T28" s="332"/>
      <c r="U28" s="332"/>
      <c r="V28" s="332"/>
      <c r="W28" s="332"/>
      <c r="X28" s="332"/>
      <c r="Y28" s="332"/>
      <c r="Z28" s="332"/>
      <c r="AA28" s="332"/>
      <c r="AB28" s="332"/>
    </row>
    <row r="29" spans="2:28" x14ac:dyDescent="0.25">
      <c r="M29" s="332"/>
      <c r="N29" s="332"/>
      <c r="O29" s="332"/>
      <c r="P29" s="332"/>
      <c r="Q29" s="332"/>
      <c r="R29" s="332"/>
      <c r="S29" s="332"/>
      <c r="T29" s="332"/>
      <c r="U29" s="332"/>
      <c r="V29" s="332"/>
      <c r="W29" s="332"/>
      <c r="X29" s="332"/>
      <c r="Y29" s="332"/>
      <c r="Z29" s="332"/>
      <c r="AA29" s="332"/>
      <c r="AB29" s="332"/>
    </row>
    <row r="30" spans="2:28" x14ac:dyDescent="0.25">
      <c r="M30" s="332"/>
      <c r="N30" s="332"/>
      <c r="O30" s="332"/>
      <c r="P30" s="332"/>
      <c r="Q30" s="332"/>
      <c r="R30" s="332"/>
      <c r="S30" s="332"/>
      <c r="T30" s="332"/>
      <c r="U30" s="332"/>
      <c r="V30" s="332"/>
      <c r="W30" s="332"/>
      <c r="X30" s="332"/>
      <c r="Y30" s="332"/>
      <c r="Z30" s="332"/>
      <c r="AA30" s="332"/>
      <c r="AB30" s="332"/>
    </row>
    <row r="31" spans="2:28" x14ac:dyDescent="0.25">
      <c r="M31" s="332"/>
      <c r="N31" s="332"/>
      <c r="O31" s="332"/>
      <c r="P31" s="332"/>
      <c r="Q31" s="332"/>
      <c r="R31" s="332"/>
      <c r="S31" s="332"/>
      <c r="T31" s="332"/>
      <c r="U31" s="332"/>
      <c r="V31" s="332"/>
      <c r="W31" s="332"/>
      <c r="X31" s="332"/>
      <c r="Y31" s="332"/>
      <c r="Z31" s="332"/>
      <c r="AA31" s="332"/>
      <c r="AB31" s="332"/>
    </row>
    <row r="32" spans="2:28" x14ac:dyDescent="0.25">
      <c r="M32" s="332"/>
      <c r="N32" s="332"/>
      <c r="O32" s="332"/>
      <c r="P32" s="332"/>
      <c r="Q32" s="332"/>
      <c r="R32" s="332"/>
      <c r="S32" s="332"/>
      <c r="T32" s="332"/>
      <c r="U32" s="332"/>
      <c r="V32" s="332"/>
      <c r="W32" s="332"/>
      <c r="X32" s="332"/>
      <c r="Y32" s="332"/>
      <c r="Z32" s="332"/>
      <c r="AA32" s="332"/>
      <c r="AB32" s="332"/>
    </row>
    <row r="33" spans="9:28" x14ac:dyDescent="0.25">
      <c r="M33" s="332"/>
      <c r="N33" s="332"/>
      <c r="O33" s="332"/>
      <c r="P33" s="332"/>
      <c r="Q33" s="332"/>
      <c r="R33" s="332"/>
      <c r="S33" s="332"/>
      <c r="T33" s="332"/>
      <c r="U33" s="332"/>
      <c r="V33" s="332"/>
      <c r="W33" s="332"/>
      <c r="X33" s="332"/>
      <c r="Y33" s="332"/>
      <c r="Z33" s="332"/>
      <c r="AA33" s="332"/>
      <c r="AB33" s="332"/>
    </row>
    <row r="34" spans="9:28" x14ac:dyDescent="0.25">
      <c r="I34" s="65"/>
      <c r="J34" s="65"/>
      <c r="K34" s="65"/>
      <c r="L34" s="65"/>
      <c r="M34" s="332"/>
      <c r="N34" s="332"/>
      <c r="O34" s="332"/>
      <c r="P34" s="332"/>
      <c r="Q34" s="332"/>
      <c r="R34" s="332"/>
      <c r="S34" s="332"/>
      <c r="T34" s="332"/>
      <c r="U34" s="332"/>
      <c r="V34" s="332"/>
      <c r="W34" s="332"/>
      <c r="X34" s="332"/>
      <c r="Y34" s="332"/>
      <c r="Z34" s="332"/>
      <c r="AA34" s="332"/>
      <c r="AB34" s="332"/>
    </row>
    <row r="35" spans="9:28" x14ac:dyDescent="0.25">
      <c r="I35" s="65"/>
      <c r="J35" s="65"/>
      <c r="K35" s="65"/>
      <c r="L35" s="65"/>
      <c r="M35" s="332"/>
      <c r="N35" s="332"/>
      <c r="O35" s="332"/>
      <c r="P35" s="332"/>
      <c r="Q35" s="332"/>
      <c r="R35" s="332"/>
      <c r="S35" s="332"/>
      <c r="T35" s="332"/>
      <c r="U35" s="332"/>
      <c r="V35" s="332"/>
      <c r="W35" s="332"/>
      <c r="X35" s="332"/>
      <c r="Y35" s="332"/>
      <c r="Z35" s="332"/>
      <c r="AA35" s="332"/>
      <c r="AB35" s="332"/>
    </row>
    <row r="36" spans="9:28" x14ac:dyDescent="0.25">
      <c r="I36" s="65"/>
      <c r="J36" s="65"/>
      <c r="K36" s="65"/>
      <c r="L36" s="65"/>
      <c r="M36" s="332"/>
      <c r="N36" s="332"/>
      <c r="O36" s="332"/>
      <c r="P36" s="332"/>
      <c r="Q36" s="332"/>
      <c r="R36" s="332"/>
      <c r="S36" s="332"/>
      <c r="T36" s="332"/>
      <c r="U36" s="332"/>
      <c r="V36" s="332"/>
      <c r="W36" s="332"/>
      <c r="X36" s="332"/>
      <c r="Y36" s="332"/>
      <c r="Z36" s="332"/>
      <c r="AA36" s="332"/>
      <c r="AB36" s="332"/>
    </row>
    <row r="37" spans="9:28" x14ac:dyDescent="0.25">
      <c r="I37" s="65"/>
      <c r="J37" s="65"/>
      <c r="K37" s="65"/>
      <c r="L37" s="65"/>
      <c r="M37" s="332"/>
      <c r="N37" s="332"/>
      <c r="O37" s="332"/>
      <c r="P37" s="332"/>
      <c r="Q37" s="332"/>
      <c r="R37" s="332"/>
      <c r="S37" s="332"/>
      <c r="T37" s="332"/>
      <c r="U37" s="332"/>
      <c r="V37" s="332"/>
      <c r="W37" s="332"/>
      <c r="X37" s="332"/>
      <c r="Y37" s="332"/>
      <c r="Z37" s="332"/>
      <c r="AA37" s="332"/>
      <c r="AB37" s="332"/>
    </row>
    <row r="38" spans="9:28" x14ac:dyDescent="0.25">
      <c r="I38" s="65"/>
      <c r="J38" s="65"/>
      <c r="K38" s="65"/>
      <c r="L38" s="65"/>
      <c r="M38" s="332"/>
      <c r="N38" s="332"/>
      <c r="O38" s="332"/>
      <c r="P38" s="332"/>
      <c r="Q38" s="332"/>
      <c r="R38" s="332"/>
      <c r="S38" s="332"/>
      <c r="T38" s="332"/>
      <c r="U38" s="332"/>
      <c r="V38" s="332"/>
      <c r="W38" s="332"/>
      <c r="X38" s="332"/>
      <c r="Y38" s="332"/>
      <c r="Z38" s="332"/>
      <c r="AA38" s="332"/>
      <c r="AB38" s="332"/>
    </row>
    <row r="39" spans="9:28" x14ac:dyDescent="0.25">
      <c r="I39" s="65"/>
      <c r="J39" s="65"/>
      <c r="K39" s="65"/>
      <c r="L39" s="65"/>
      <c r="M39" s="332"/>
      <c r="N39" s="332"/>
      <c r="O39" s="332"/>
      <c r="P39" s="332"/>
      <c r="Q39" s="332"/>
      <c r="R39" s="332"/>
      <c r="S39" s="332"/>
      <c r="T39" s="332"/>
      <c r="U39" s="332"/>
      <c r="V39" s="332"/>
      <c r="W39" s="332"/>
      <c r="X39" s="332"/>
      <c r="Y39" s="332"/>
      <c r="Z39" s="332"/>
      <c r="AA39" s="332"/>
      <c r="AB39" s="332"/>
    </row>
    <row r="40" spans="9:28" x14ac:dyDescent="0.25">
      <c r="M40" s="332"/>
      <c r="N40" s="332"/>
      <c r="O40" s="332"/>
      <c r="P40" s="332"/>
      <c r="Q40" s="332"/>
      <c r="R40" s="332"/>
      <c r="S40" s="332"/>
      <c r="T40" s="332"/>
      <c r="U40" s="332"/>
      <c r="V40" s="332"/>
      <c r="W40" s="332"/>
      <c r="X40" s="332"/>
      <c r="Y40" s="332"/>
      <c r="Z40" s="332"/>
      <c r="AA40" s="332"/>
      <c r="AB40" s="332"/>
    </row>
    <row r="41" spans="9:28" x14ac:dyDescent="0.25">
      <c r="M41" s="332"/>
      <c r="N41" s="332"/>
      <c r="O41" s="332"/>
      <c r="P41" s="332"/>
      <c r="Q41" s="332"/>
      <c r="R41" s="332"/>
      <c r="S41" s="332"/>
      <c r="T41" s="332"/>
      <c r="U41" s="332"/>
      <c r="V41" s="332"/>
      <c r="W41" s="332"/>
      <c r="X41" s="332"/>
      <c r="Y41" s="332"/>
      <c r="Z41" s="332"/>
      <c r="AA41" s="332"/>
      <c r="AB41" s="332"/>
    </row>
    <row r="42" spans="9:28" x14ac:dyDescent="0.25">
      <c r="M42" s="332"/>
      <c r="N42" s="332"/>
      <c r="O42" s="332"/>
      <c r="P42" s="332"/>
      <c r="Q42" s="332"/>
      <c r="R42" s="332"/>
      <c r="S42" s="332"/>
      <c r="T42" s="332"/>
      <c r="U42" s="332"/>
      <c r="V42" s="332"/>
      <c r="W42" s="332"/>
      <c r="X42" s="332"/>
      <c r="Y42" s="332"/>
      <c r="Z42" s="332"/>
      <c r="AA42" s="332"/>
      <c r="AB42" s="332"/>
    </row>
    <row r="43" spans="9:28" x14ac:dyDescent="0.25">
      <c r="M43" s="332"/>
      <c r="N43" s="332"/>
      <c r="O43" s="332"/>
      <c r="P43" s="332"/>
      <c r="Q43" s="332"/>
      <c r="R43" s="332"/>
      <c r="S43" s="332"/>
      <c r="T43" s="332"/>
      <c r="U43" s="332"/>
      <c r="V43" s="332"/>
      <c r="W43" s="332"/>
      <c r="X43" s="332"/>
      <c r="Y43" s="332"/>
      <c r="Z43" s="332"/>
      <c r="AA43" s="332"/>
      <c r="AB43" s="332"/>
    </row>
    <row r="44" spans="9:28" x14ac:dyDescent="0.25">
      <c r="M44" s="332"/>
      <c r="N44" s="332"/>
      <c r="O44" s="332"/>
      <c r="P44" s="332"/>
      <c r="Q44" s="332"/>
      <c r="R44" s="332"/>
      <c r="S44" s="332"/>
      <c r="T44" s="332"/>
      <c r="U44" s="332"/>
      <c r="V44" s="332"/>
      <c r="W44" s="332"/>
      <c r="X44" s="332"/>
      <c r="Y44" s="332"/>
      <c r="Z44" s="332"/>
      <c r="AA44" s="332"/>
      <c r="AB44" s="332"/>
    </row>
    <row r="45" spans="9:28" x14ac:dyDescent="0.25">
      <c r="M45" s="332"/>
      <c r="N45" s="332"/>
      <c r="O45" s="332"/>
      <c r="P45" s="332"/>
      <c r="Q45" s="332"/>
      <c r="R45" s="332"/>
      <c r="S45" s="332"/>
      <c r="T45" s="332"/>
      <c r="U45" s="332"/>
      <c r="V45" s="332"/>
      <c r="W45" s="332"/>
      <c r="X45" s="332"/>
      <c r="Y45" s="332"/>
      <c r="Z45" s="332"/>
      <c r="AA45" s="332"/>
      <c r="AB45" s="332"/>
    </row>
    <row r="46" spans="9:28" x14ac:dyDescent="0.25">
      <c r="M46" s="332"/>
      <c r="N46" s="332"/>
      <c r="O46" s="332"/>
      <c r="P46" s="332"/>
      <c r="Q46" s="332"/>
      <c r="R46" s="332"/>
      <c r="S46" s="332"/>
      <c r="T46" s="332"/>
      <c r="U46" s="332"/>
      <c r="V46" s="332"/>
      <c r="W46" s="332"/>
      <c r="X46" s="332"/>
      <c r="Y46" s="332"/>
      <c r="Z46" s="332"/>
      <c r="AA46" s="332"/>
      <c r="AB46" s="332"/>
    </row>
    <row r="47" spans="9:28" x14ac:dyDescent="0.25">
      <c r="M47" s="332"/>
      <c r="N47" s="332"/>
      <c r="O47" s="332"/>
      <c r="P47" s="332"/>
      <c r="Q47" s="332"/>
      <c r="R47" s="332"/>
      <c r="S47" s="332"/>
      <c r="T47" s="332"/>
      <c r="U47" s="332"/>
      <c r="V47" s="332"/>
      <c r="W47" s="332"/>
      <c r="X47" s="332"/>
      <c r="Y47" s="332"/>
      <c r="Z47" s="332"/>
      <c r="AA47" s="332"/>
      <c r="AB47" s="332"/>
    </row>
    <row r="48" spans="9:28" x14ac:dyDescent="0.25">
      <c r="M48" s="332"/>
      <c r="N48" s="332"/>
      <c r="O48" s="332"/>
      <c r="P48" s="332"/>
      <c r="Q48" s="332"/>
      <c r="R48" s="332"/>
      <c r="S48" s="332"/>
      <c r="T48" s="332"/>
      <c r="U48" s="332"/>
      <c r="V48" s="332"/>
      <c r="W48" s="332"/>
      <c r="X48" s="332"/>
      <c r="Y48" s="332"/>
      <c r="Z48" s="332"/>
      <c r="AA48" s="332"/>
      <c r="AB48" s="332"/>
    </row>
    <row r="49" spans="13:28" x14ac:dyDescent="0.25">
      <c r="M49" s="332"/>
      <c r="N49" s="332"/>
      <c r="O49" s="332"/>
      <c r="P49" s="332"/>
      <c r="Q49" s="332"/>
      <c r="R49" s="332"/>
      <c r="S49" s="332"/>
      <c r="T49" s="332"/>
      <c r="U49" s="332"/>
      <c r="V49" s="332"/>
      <c r="W49" s="332"/>
      <c r="X49" s="332"/>
      <c r="Y49" s="332"/>
      <c r="Z49" s="332"/>
      <c r="AA49" s="332"/>
      <c r="AB49" s="332"/>
    </row>
    <row r="50" spans="13:28" x14ac:dyDescent="0.25">
      <c r="M50" s="332"/>
      <c r="N50" s="332"/>
      <c r="O50" s="332"/>
      <c r="P50" s="332"/>
      <c r="Q50" s="332"/>
      <c r="R50" s="332"/>
      <c r="S50" s="332"/>
      <c r="T50" s="332"/>
      <c r="U50" s="332"/>
      <c r="V50" s="332"/>
      <c r="W50" s="332"/>
      <c r="X50" s="332"/>
      <c r="Y50" s="332"/>
      <c r="Z50" s="332"/>
      <c r="AA50" s="332"/>
      <c r="AB50" s="332"/>
    </row>
    <row r="51" spans="13:28" x14ac:dyDescent="0.25">
      <c r="M51" s="332"/>
      <c r="N51" s="332"/>
      <c r="O51" s="332"/>
      <c r="P51" s="332"/>
      <c r="Q51" s="332"/>
      <c r="R51" s="332"/>
      <c r="S51" s="332"/>
      <c r="T51" s="332"/>
      <c r="U51" s="332"/>
      <c r="V51" s="332"/>
      <c r="W51" s="332"/>
      <c r="X51" s="332"/>
      <c r="Y51" s="332"/>
      <c r="Z51" s="332"/>
      <c r="AA51" s="332"/>
      <c r="AB51" s="332"/>
    </row>
    <row r="52" spans="13:28" x14ac:dyDescent="0.25">
      <c r="M52" s="332"/>
      <c r="N52" s="332"/>
      <c r="O52" s="332"/>
      <c r="P52" s="332"/>
      <c r="Q52" s="332"/>
      <c r="R52" s="332"/>
      <c r="S52" s="332"/>
      <c r="T52" s="332"/>
      <c r="U52" s="332"/>
      <c r="V52" s="332"/>
      <c r="W52" s="332"/>
      <c r="X52" s="332"/>
      <c r="Y52" s="332"/>
      <c r="Z52" s="332"/>
      <c r="AA52" s="332"/>
      <c r="AB52" s="332"/>
    </row>
    <row r="53" spans="13:28" x14ac:dyDescent="0.25">
      <c r="M53" s="332"/>
      <c r="N53" s="332"/>
      <c r="O53" s="332"/>
      <c r="P53" s="332"/>
      <c r="Q53" s="332"/>
      <c r="R53" s="332"/>
      <c r="S53" s="332"/>
      <c r="T53" s="332"/>
      <c r="U53" s="332"/>
      <c r="V53" s="332"/>
      <c r="W53" s="332"/>
      <c r="X53" s="332"/>
      <c r="Y53" s="332"/>
      <c r="Z53" s="332"/>
      <c r="AA53" s="332"/>
      <c r="AB53" s="332"/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Plan188"/>
  <dimension ref="A1:H16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731</v>
      </c>
      <c r="H1" s="77" t="s">
        <v>1485</v>
      </c>
    </row>
    <row r="3" spans="1:8" x14ac:dyDescent="0.25">
      <c r="A3" s="364" t="str">
        <f>"Tabela Referente à "&amp;G1</f>
        <v>Tabela Referente à Figura 7.35</v>
      </c>
      <c r="B3" s="364"/>
      <c r="C3" s="364"/>
      <c r="D3" s="364"/>
      <c r="E3" s="364"/>
      <c r="F3" s="364"/>
    </row>
    <row r="4" spans="1:8" ht="15" customHeight="1" x14ac:dyDescent="0.25">
      <c r="A4" s="378" t="str">
        <f>H1</f>
        <v>CASK (R$/ASK) por empresa, 2017 a 2019</v>
      </c>
      <c r="B4" s="378"/>
      <c r="C4" s="378"/>
      <c r="D4" s="378"/>
      <c r="E4" s="378"/>
      <c r="F4" s="378"/>
    </row>
    <row r="5" spans="1:8" x14ac:dyDescent="0.25">
      <c r="A5" s="85" t="str">
        <f>'Fig 7.34'!A5</f>
        <v>Ano</v>
      </c>
      <c r="B5" s="105" t="str">
        <f>'Fig 7.34'!B5</f>
        <v>Latam</v>
      </c>
      <c r="C5" s="105" t="str">
        <f>'Fig 7.34'!C5</f>
        <v>Gol</v>
      </c>
      <c r="D5" s="105" t="str">
        <f>'Fig 7.34'!D5</f>
        <v>Azul</v>
      </c>
      <c r="E5" s="105" t="str">
        <f>'Fig 7.34'!E5</f>
        <v>Avianca</v>
      </c>
      <c r="F5" s="105" t="str">
        <f>'Fig 7.34'!F5</f>
        <v>Indústria</v>
      </c>
    </row>
    <row r="6" spans="1:8" x14ac:dyDescent="0.25">
      <c r="A6" s="174">
        <f>'Fig 7.34'!A6</f>
        <v>2009</v>
      </c>
      <c r="B6" s="103">
        <f>'Fig 7.34'!B6</f>
        <v>0.14781064381337045</v>
      </c>
      <c r="C6" s="103">
        <f>'Fig 7.34'!C6</f>
        <v>0.14528961723739739</v>
      </c>
      <c r="D6" s="103">
        <f>'Fig 7.34'!D6</f>
        <v>0.19651363113143563</v>
      </c>
      <c r="E6" s="103">
        <f>'Fig 7.34'!E6</f>
        <v>0.24336707943928551</v>
      </c>
      <c r="F6" s="103">
        <f>'Fig 7.34'!F6</f>
        <v>0.15490978572870442</v>
      </c>
    </row>
    <row r="7" spans="1:8" x14ac:dyDescent="0.25">
      <c r="A7" s="92" t="str">
        <f>'Fig 7.34'!A7</f>
        <v>2010</v>
      </c>
      <c r="B7" s="104">
        <f>'Fig 7.34'!B7</f>
        <v>0.15352350707003062</v>
      </c>
      <c r="C7" s="104">
        <f>'Fig 7.34'!C7</f>
        <v>0.13534481039550905</v>
      </c>
      <c r="D7" s="104">
        <f>'Fig 7.34'!D7</f>
        <v>0.18086902440094199</v>
      </c>
      <c r="E7" s="104">
        <f>'Fig 7.34'!E7</f>
        <v>0.25549069453945528</v>
      </c>
      <c r="F7" s="104">
        <f>'Fig 7.34'!F7</f>
        <v>0.1569856977208671</v>
      </c>
    </row>
    <row r="8" spans="1:8" x14ac:dyDescent="0.25">
      <c r="A8" s="91" t="str">
        <f>'Fig 7.34'!A8</f>
        <v>2011</v>
      </c>
      <c r="B8" s="103">
        <f>'Fig 7.34'!B8</f>
        <v>0.15796701453635262</v>
      </c>
      <c r="C8" s="103">
        <f>'Fig 7.34'!C8</f>
        <v>0.15214777802887328</v>
      </c>
      <c r="D8" s="103">
        <f>'Fig 7.34'!D8</f>
        <v>0.19719734505233438</v>
      </c>
      <c r="E8" s="103">
        <f>'Fig 7.34'!E8</f>
        <v>0.23590407834347427</v>
      </c>
      <c r="F8" s="103">
        <f>'Fig 7.34'!F8</f>
        <v>0.17130638567786016</v>
      </c>
    </row>
    <row r="9" spans="1:8" x14ac:dyDescent="0.25">
      <c r="A9" s="92" t="str">
        <f>'Fig 7.34'!A9</f>
        <v>2012</v>
      </c>
      <c r="B9" s="104">
        <f>'Fig 7.34'!B9</f>
        <v>0.18252646834502814</v>
      </c>
      <c r="C9" s="104">
        <f>'Fig 7.34'!C9</f>
        <v>0.17048078024553887</v>
      </c>
      <c r="D9" s="104">
        <f>'Fig 7.34'!D9</f>
        <v>0.23513524934950841</v>
      </c>
      <c r="E9" s="104">
        <f>'Fig 7.34'!E9</f>
        <v>0.22996196336777922</v>
      </c>
      <c r="F9" s="104">
        <f>'Fig 7.34'!F9</f>
        <v>0.19510442453433635</v>
      </c>
    </row>
    <row r="10" spans="1:8" x14ac:dyDescent="0.25">
      <c r="A10" s="91" t="str">
        <f>'Fig 7.34'!A10</f>
        <v>2013</v>
      </c>
      <c r="B10" s="103">
        <f>'Fig 7.34'!B10</f>
        <v>0.19653552231803773</v>
      </c>
      <c r="C10" s="103">
        <f>'Fig 7.34'!C10</f>
        <v>0.1762072638885866</v>
      </c>
      <c r="D10" s="103">
        <f>'Fig 7.34'!D10</f>
        <v>0.23647543020307324</v>
      </c>
      <c r="E10" s="103">
        <f>'Fig 7.34'!E10</f>
        <v>0.22687869642636188</v>
      </c>
      <c r="F10" s="103">
        <f>'Fig 7.34'!F10</f>
        <v>0.208889688863894</v>
      </c>
    </row>
    <row r="11" spans="1:8" x14ac:dyDescent="0.25">
      <c r="A11" s="92" t="str">
        <f>'Fig 7.34'!A11</f>
        <v>2014</v>
      </c>
      <c r="B11" s="104">
        <f>'Fig 7.34'!B11</f>
        <v>0.20577776519623273</v>
      </c>
      <c r="C11" s="104">
        <f>'Fig 7.34'!C11</f>
        <v>0.19364957821190434</v>
      </c>
      <c r="D11" s="104">
        <f>'Fig 7.34'!D11</f>
        <v>0.25503958143138927</v>
      </c>
      <c r="E11" s="104">
        <f>'Fig 7.34'!E11</f>
        <v>0.23056297618641095</v>
      </c>
      <c r="F11" s="104">
        <f>'Fig 7.34'!F11</f>
        <v>0.21974926500966577</v>
      </c>
    </row>
    <row r="12" spans="1:8" x14ac:dyDescent="0.25">
      <c r="A12" s="91" t="str">
        <f>'Fig 7.34'!A12</f>
        <v>2015</v>
      </c>
      <c r="B12" s="103">
        <f>'Fig 7.34'!B12</f>
        <v>0.19898852472962675</v>
      </c>
      <c r="C12" s="103">
        <f>'Fig 7.34'!C12</f>
        <v>0.19486892040671711</v>
      </c>
      <c r="D12" s="103">
        <f>'Fig 7.34'!D12</f>
        <v>0.28353678920104808</v>
      </c>
      <c r="E12" s="103">
        <f>'Fig 7.34'!E12</f>
        <v>0.23256787484151364</v>
      </c>
      <c r="F12" s="103">
        <f>'Fig 7.34'!F12</f>
        <v>0.22166565068473276</v>
      </c>
    </row>
    <row r="13" spans="1:8" x14ac:dyDescent="0.25">
      <c r="A13" s="92" t="str">
        <f>'Fig 7.34'!A13</f>
        <v>2016</v>
      </c>
      <c r="B13" s="104">
        <f>'Fig 7.34'!B13</f>
        <v>0.21416080047392916</v>
      </c>
      <c r="C13" s="104">
        <f>'Fig 7.34'!C13</f>
        <v>0.1878805992280852</v>
      </c>
      <c r="D13" s="104">
        <f>'Fig 7.34'!D13</f>
        <v>0.28672367099751161</v>
      </c>
      <c r="E13" s="104">
        <f>'Fig 7.34'!E13</f>
        <v>0.22929915015992292</v>
      </c>
      <c r="F13" s="104">
        <f>'Fig 7.34'!F13</f>
        <v>0.22685021605098429</v>
      </c>
    </row>
    <row r="14" spans="1:8" x14ac:dyDescent="0.25">
      <c r="A14" s="91" t="str">
        <f>'Fig 7.34'!A14</f>
        <v>2017</v>
      </c>
      <c r="B14" s="103">
        <f>'Fig 7.34'!B14</f>
        <v>0.20497965659693662</v>
      </c>
      <c r="C14" s="103">
        <f>'Fig 7.34'!C14</f>
        <v>0.19619041920577499</v>
      </c>
      <c r="D14" s="103">
        <f>'Fig 7.34'!D14</f>
        <v>0.27548244938017169</v>
      </c>
      <c r="E14" s="103">
        <f>'Fig 7.34'!E14</f>
        <v>0.23265150573088156</v>
      </c>
      <c r="F14" s="103">
        <f>'Fig 7.34'!F14</f>
        <v>0.22125612165684741</v>
      </c>
    </row>
    <row r="15" spans="1:8" x14ac:dyDescent="0.25">
      <c r="A15" s="92" t="str">
        <f>'Fig 7.34'!A15</f>
        <v>2018</v>
      </c>
      <c r="B15" s="104">
        <f>'Fig 7.34'!B15</f>
        <v>0.21489535911997701</v>
      </c>
      <c r="C15" s="104">
        <f>'Fig 7.34'!C15</f>
        <v>0.19572893671402866</v>
      </c>
      <c r="D15" s="104">
        <f>'Fig 7.34'!D15</f>
        <v>0.26760653302855802</v>
      </c>
      <c r="E15" s="104">
        <f>'Fig 7.34'!E15</f>
        <v>0.23841261192294863</v>
      </c>
      <c r="F15" s="104">
        <f>'Fig 7.34'!F15</f>
        <v>0.23750378586454329</v>
      </c>
    </row>
    <row r="16" spans="1:8" x14ac:dyDescent="0.25">
      <c r="A16" s="91">
        <f>'Fig 7.34'!A16</f>
        <v>2019</v>
      </c>
      <c r="B16" s="103">
        <f>'Fig 7.34'!B16</f>
        <v>0.24206340737202575</v>
      </c>
      <c r="C16" s="103">
        <f>'Fig 7.34'!C16</f>
        <v>0.22201632145772501</v>
      </c>
      <c r="D16" s="103">
        <f>'Fig 7.34'!D16</f>
        <v>0.32829662375273549</v>
      </c>
      <c r="E16" s="103">
        <f>'Fig 7.34'!E16</f>
        <v>0.21904620686546036</v>
      </c>
      <c r="F16" s="103">
        <f>'Fig 7.34'!F16</f>
        <v>0.25964601790762354</v>
      </c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 codeName="Plan189"/>
  <dimension ref="A1:T33"/>
  <sheetViews>
    <sheetView showGridLines="0" workbookViewId="0">
      <selection activeCell="A16" sqref="A16:G16"/>
    </sheetView>
  </sheetViews>
  <sheetFormatPr defaultRowHeight="15" x14ac:dyDescent="0.25"/>
  <cols>
    <col min="2" max="2" width="15.28515625" bestFit="1" customWidth="1"/>
    <col min="3" max="3" width="16.85546875" bestFit="1" customWidth="1"/>
    <col min="4" max="5" width="16" bestFit="1" customWidth="1"/>
    <col min="6" max="6" width="17" bestFit="1" customWidth="1"/>
    <col min="8" max="8" width="11" bestFit="1" customWidth="1"/>
  </cols>
  <sheetData>
    <row r="1" spans="1:20" x14ac:dyDescent="0.25">
      <c r="C1" s="77"/>
      <c r="D1" s="77"/>
      <c r="E1" s="77"/>
      <c r="F1" s="77"/>
      <c r="G1" s="77" t="s">
        <v>914</v>
      </c>
      <c r="H1" s="77" t="s">
        <v>1486</v>
      </c>
    </row>
    <row r="3" spans="1:20" x14ac:dyDescent="0.25">
      <c r="A3" s="364" t="str">
        <f>"Tabela Referente à "&amp;G1</f>
        <v>Tabela Referente à Figura 7.36</v>
      </c>
      <c r="B3" s="364"/>
      <c r="C3" s="364"/>
      <c r="D3" s="364"/>
      <c r="E3" s="364"/>
      <c r="F3" s="364"/>
    </row>
    <row r="4" spans="1:20" x14ac:dyDescent="0.25">
      <c r="A4" s="377" t="str">
        <f>H1</f>
        <v>RASK Passagem Aérea (R$/ASK) da indústria, 2010 a 2019</v>
      </c>
      <c r="B4" s="377"/>
      <c r="C4" s="377"/>
      <c r="D4" s="377"/>
      <c r="E4" s="377"/>
      <c r="F4" s="377"/>
      <c r="I4" s="332"/>
      <c r="J4" s="332"/>
      <c r="K4" s="332"/>
      <c r="L4" s="332"/>
      <c r="M4" s="332"/>
      <c r="N4" s="332"/>
      <c r="O4" s="332"/>
      <c r="P4" s="332"/>
      <c r="Q4" s="332"/>
      <c r="R4" s="332"/>
    </row>
    <row r="5" spans="1:20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</v>
      </c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332"/>
    </row>
    <row r="6" spans="1:20" x14ac:dyDescent="0.25">
      <c r="A6" s="132" t="s">
        <v>44</v>
      </c>
      <c r="B6" s="104">
        <f>'RECEITA PASSAGEM'!B6*10^3/GETPIVOTDATA("[Measures].[Soma de ASK]",'ASK ATK'!$A$17,"[Dados Estatísticos].[ANO]","[Dados Estatísticos].[ANO].&amp;["&amp;$A6&amp;"]","[Dados Estatísticos].[EMPRESA (SIGLA)]","[Dados Estatísticos].[EMPRESA (SIGLA)].&amp;["&amp;B$17&amp;"]")</f>
        <v>0.11880357446188333</v>
      </c>
      <c r="C6" s="104">
        <f>'RECEITA PASSAGEM'!C6*10^3/GETPIVOTDATA("[Measures].[Soma de ASK]",'ASK ATK'!$A$17,"[Dados Estatísticos].[ANO]","[Dados Estatísticos].[ANO].&amp;["&amp;$A6&amp;"]","[Dados Estatísticos].[EMPRESA (SIGLA)]","[Dados Estatísticos].[EMPRESA (SIGLA)].&amp;["&amp;C$17&amp;"]")</f>
        <v>0.13660819943041075</v>
      </c>
      <c r="D6" s="104">
        <f>'RECEITA PASSAGEM'!D6*10^3/GETPIVOTDATA("[Measures].[Soma de ASK]",'ASK ATK'!$A$17,"[Dados Estatísticos].[ANO]","[Dados Estatísticos].[ANO].&amp;["&amp;$A6&amp;"]","[Dados Estatísticos].[EMPRESA (SIGLA)]","[Dados Estatísticos].[EMPRESA (SIGLA)].&amp;["&amp;D$17&amp;"]")</f>
        <v>0.13384344096810935</v>
      </c>
      <c r="E6" s="104">
        <f>'RECEITA PASSAGEM'!E6*10^3/GETPIVOTDATA("[Measures].[Soma de ASK]",'ASK ATK'!$A$17,"[Dados Estatísticos].[ANO]","[Dados Estatísticos].[ANO].&amp;["&amp;$A6&amp;"]","[Dados Estatísticos].[EMPRESA (SIGLA)]","[Dados Estatísticos].[EMPRESA (SIGLA)].&amp;["&amp;E$17&amp;"]")</f>
        <v>0.18472922757406954</v>
      </c>
      <c r="F6" s="104">
        <v>0.12883278230505962</v>
      </c>
      <c r="G6" s="244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6"/>
      <c r="T6" s="336"/>
    </row>
    <row r="7" spans="1:20" x14ac:dyDescent="0.25">
      <c r="A7" s="174" t="s">
        <v>45</v>
      </c>
      <c r="B7" s="103">
        <f>'RECEITA PASSAGEM'!B7*10^3/GETPIVOTDATA("[Measures].[Soma de ASK]",'ASK ATK'!$A$17,"[Dados Estatísticos].[ANO]","[Dados Estatísticos].[ANO].&amp;["&amp;$A7&amp;"]","[Dados Estatísticos].[EMPRESA (SIGLA)]","[Dados Estatísticos].[EMPRESA (SIGLA)].&amp;["&amp;B$17&amp;"]")</f>
        <v>0.1289736801007185</v>
      </c>
      <c r="C7" s="103">
        <f>'RECEITA PASSAGEM'!C7*10^3/GETPIVOTDATA("[Measures].[Soma de ASK]",'ASK ATK'!$A$17,"[Dados Estatísticos].[ANO]","[Dados Estatísticos].[ANO].&amp;["&amp;$A7&amp;"]","[Dados Estatísticos].[EMPRESA (SIGLA)]","[Dados Estatísticos].[EMPRESA (SIGLA)].&amp;["&amp;C$17&amp;"]")</f>
        <v>0.13017086525992938</v>
      </c>
      <c r="D7" s="103">
        <f>'RECEITA PASSAGEM'!D7*10^3/GETPIVOTDATA("[Measures].[Soma de ASK]",'ASK ATK'!$A$17,"[Dados Estatísticos].[ANO]","[Dados Estatísticos].[ANO].&amp;["&amp;$A7&amp;"]","[Dados Estatísticos].[EMPRESA (SIGLA)]","[Dados Estatísticos].[EMPRESA (SIGLA)].&amp;["&amp;D$17&amp;"]")</f>
        <v>0.15442671813300762</v>
      </c>
      <c r="E7" s="103">
        <f>'RECEITA PASSAGEM'!E7*10^3/GETPIVOTDATA("[Measures].[Soma de ASK]",'ASK ATK'!$A$17,"[Dados Estatísticos].[ANO]","[Dados Estatísticos].[ANO].&amp;["&amp;$A7&amp;"]","[Dados Estatísticos].[EMPRESA (SIGLA)]","[Dados Estatísticos].[EMPRESA (SIGLA)].&amp;["&amp;E$17&amp;"]")</f>
        <v>0.20592862254412334</v>
      </c>
      <c r="F7" s="103">
        <v>0.13458025284690492</v>
      </c>
      <c r="G7" s="244"/>
      <c r="H7" s="332"/>
      <c r="I7" s="332"/>
      <c r="J7" s="332"/>
      <c r="K7" s="332"/>
      <c r="L7" s="332"/>
      <c r="M7" s="332"/>
      <c r="N7" s="332"/>
      <c r="O7" s="332"/>
      <c r="P7" s="332"/>
      <c r="Q7" s="332"/>
      <c r="R7" s="332"/>
      <c r="S7" s="336"/>
      <c r="T7" s="336"/>
    </row>
    <row r="8" spans="1:20" x14ac:dyDescent="0.25">
      <c r="A8" s="132" t="s">
        <v>3</v>
      </c>
      <c r="B8" s="104">
        <f>'RECEITA PASSAGEM'!B8*10^3/GETPIVOTDATA("[Measures].[Soma de ASK]",'ASK ATK'!$A$17,"[Dados Estatísticos].[ANO]","[Dados Estatísticos].[ANO].&amp;["&amp;$A8&amp;"]","[Dados Estatísticos].[EMPRESA (SIGLA)]","[Dados Estatísticos].[EMPRESA (SIGLA)].&amp;["&amp;B$17&amp;"]")</f>
        <v>0.13529850589383421</v>
      </c>
      <c r="C8" s="104">
        <f>'RECEITA PASSAGEM'!C8*10^3/GETPIVOTDATA("[Measures].[Soma de ASK]",'ASK ATK'!$A$17,"[Dados Estatísticos].[ANO]","[Dados Estatísticos].[ANO].&amp;["&amp;$A8&amp;"]","[Dados Estatísticos].[EMPRESA (SIGLA)]","[Dados Estatísticos].[EMPRESA (SIGLA)].&amp;["&amp;C$17&amp;"]")</f>
        <v>0.12977291883866945</v>
      </c>
      <c r="D8" s="104">
        <f>'RECEITA PASSAGEM'!D8*10^3/GETPIVOTDATA("[Measures].[Soma de ASK]",'ASK ATK'!$A$17,"[Dados Estatísticos].[ANO]","[Dados Estatísticos].[ANO].&amp;["&amp;$A8&amp;"]","[Dados Estatísticos].[EMPRESA (SIGLA)]","[Dados Estatísticos].[EMPRESA (SIGLA)].&amp;["&amp;D$17&amp;"]")</f>
        <v>0.18098747077719121</v>
      </c>
      <c r="E8" s="104">
        <f>'RECEITA PASSAGEM'!E8*10^3/GETPIVOTDATA("[Measures].[Soma de ASK]",'ASK ATK'!$A$17,"[Dados Estatísticos].[ANO]","[Dados Estatísticos].[ANO].&amp;["&amp;$A8&amp;"]","[Dados Estatísticos].[EMPRESA (SIGLA)]","[Dados Estatísticos].[EMPRESA (SIGLA)].&amp;["&amp;E$17&amp;"]")</f>
        <v>0.20804989133146365</v>
      </c>
      <c r="F8" s="104">
        <v>0.14053404912408957</v>
      </c>
      <c r="G8" s="244"/>
      <c r="H8" s="332"/>
      <c r="I8" s="332"/>
      <c r="J8" s="332"/>
      <c r="K8" s="332"/>
      <c r="L8" s="332"/>
      <c r="M8" s="332"/>
      <c r="N8" s="332"/>
      <c r="O8" s="332"/>
      <c r="P8" s="332"/>
      <c r="Q8" s="332"/>
      <c r="R8" s="332"/>
      <c r="S8" s="336"/>
      <c r="T8" s="336"/>
    </row>
    <row r="9" spans="1:20" x14ac:dyDescent="0.25">
      <c r="A9" s="174" t="s">
        <v>4</v>
      </c>
      <c r="B9" s="103">
        <f>'RECEITA PASSAGEM'!B9*10^3/GETPIVOTDATA("[Measures].[Soma de ASK]",'ASK ATK'!$A$17,"[Dados Estatísticos].[ANO]","[Dados Estatísticos].[ANO].&amp;["&amp;$A9&amp;"]","[Dados Estatísticos].[EMPRESA (SIGLA)]","[Dados Estatísticos].[EMPRESA (SIGLA)].&amp;["&amp;B$17&amp;"]")</f>
        <v>0.14626872536668595</v>
      </c>
      <c r="C9" s="103">
        <f>'RECEITA PASSAGEM'!C9*10^3/GETPIVOTDATA("[Measures].[Soma de ASK]",'ASK ATK'!$A$17,"[Dados Estatísticos].[ANO]","[Dados Estatísticos].[ANO].&amp;["&amp;$A9&amp;"]","[Dados Estatísticos].[EMPRESA (SIGLA)]","[Dados Estatísticos].[EMPRESA (SIGLA)].&amp;["&amp;C$17&amp;"]")</f>
        <v>0.13411722902950288</v>
      </c>
      <c r="D9" s="103">
        <f>'RECEITA PASSAGEM'!D9*10^3/GETPIVOTDATA("[Measures].[Soma de ASK]",'ASK ATK'!$A$17,"[Dados Estatísticos].[ANO]","[Dados Estatísticos].[ANO].&amp;["&amp;$A9&amp;"]","[Dados Estatísticos].[EMPRESA (SIGLA)]","[Dados Estatísticos].[EMPRESA (SIGLA)].&amp;["&amp;D$17&amp;"]")</f>
        <v>0.20800168918065351</v>
      </c>
      <c r="E9" s="103">
        <f>'RECEITA PASSAGEM'!E9*10^3/GETPIVOTDATA("[Measures].[Soma de ASK]",'ASK ATK'!$A$17,"[Dados Estatísticos].[ANO]","[Dados Estatísticos].[ANO].&amp;["&amp;$A9&amp;"]","[Dados Estatísticos].[EMPRESA (SIGLA)]","[Dados Estatísticos].[EMPRESA (SIGLA)].&amp;["&amp;E$17&amp;"]")</f>
        <v>0.20735298491367449</v>
      </c>
      <c r="F9" s="103">
        <v>0.15064368657223975</v>
      </c>
      <c r="G9" s="243"/>
      <c r="H9" s="332"/>
      <c r="I9" s="332"/>
      <c r="J9" s="332"/>
      <c r="K9" s="332"/>
      <c r="L9" s="332"/>
      <c r="M9" s="332"/>
      <c r="N9" s="332"/>
      <c r="O9" s="332"/>
      <c r="P9" s="332"/>
      <c r="Q9" s="332"/>
      <c r="R9" s="332"/>
      <c r="S9" s="336"/>
      <c r="T9" s="336"/>
    </row>
    <row r="10" spans="1:20" x14ac:dyDescent="0.25">
      <c r="A10" s="132" t="s">
        <v>392</v>
      </c>
      <c r="B10" s="104">
        <f>'RECEITA PASSAGEM'!B10*10^3/GETPIVOTDATA("[Measures].[Soma de ASK]",'ASK ATK'!$A$17,"[Dados Estatísticos].[ANO]","[Dados Estatísticos].[ANO].&amp;["&amp;$A10&amp;"]","[Dados Estatísticos].[EMPRESA (SIGLA)]","[Dados Estatísticos].[EMPRESA (SIGLA)].&amp;["&amp;B$17&amp;"]")</f>
        <v>0.16365119837523645</v>
      </c>
      <c r="C10" s="104">
        <f>'RECEITA PASSAGEM'!C10*10^3/GETPIVOTDATA("[Measures].[Soma de ASK]",'ASK ATK'!$A$17,"[Dados Estatísticos].[ANO]","[Dados Estatísticos].[ANO].&amp;["&amp;$A10&amp;"]","[Dados Estatísticos].[EMPRESA (SIGLA)]","[Dados Estatísticos].[EMPRESA (SIGLA)].&amp;["&amp;C$17&amp;"]")</f>
        <v>0.1576398548365853</v>
      </c>
      <c r="D10" s="104">
        <f>'RECEITA PASSAGEM'!D10*10^3/GETPIVOTDATA("[Measures].[Soma de ASK]",'ASK ATK'!$A$17,"[Dados Estatísticos].[ANO]","[Dados Estatísticos].[ANO].&amp;["&amp;$A10&amp;"]","[Dados Estatísticos].[EMPRESA (SIGLA)]","[Dados Estatísticos].[EMPRESA (SIGLA)].&amp;["&amp;D$17&amp;"]")</f>
        <v>0.23271365336783112</v>
      </c>
      <c r="E10" s="104">
        <f>'RECEITA PASSAGEM'!E10*10^3/GETPIVOTDATA("[Measures].[Soma de ASK]",'ASK ATK'!$A$17,"[Dados Estatísticos].[ANO]","[Dados Estatísticos].[ANO].&amp;["&amp;$A10&amp;"]","[Dados Estatísticos].[EMPRESA (SIGLA)]","[Dados Estatísticos].[EMPRESA (SIGLA)].&amp;["&amp;E$17&amp;"]")</f>
        <v>0.22096718700367504</v>
      </c>
      <c r="F10" s="104">
        <v>0.17541314643513867</v>
      </c>
      <c r="G10" s="243"/>
      <c r="H10" s="332"/>
      <c r="I10" s="332"/>
      <c r="J10" s="332"/>
      <c r="K10" s="332"/>
      <c r="L10" s="332"/>
      <c r="M10" s="332"/>
      <c r="N10" s="332"/>
      <c r="O10" s="332"/>
      <c r="P10" s="332"/>
      <c r="Q10" s="332"/>
      <c r="R10" s="332"/>
      <c r="S10" s="336"/>
      <c r="T10" s="336"/>
    </row>
    <row r="11" spans="1:20" x14ac:dyDescent="0.25">
      <c r="A11" s="174" t="s">
        <v>410</v>
      </c>
      <c r="B11" s="103">
        <f>'RECEITA PASSAGEM'!B11*10^3/GETPIVOTDATA("[Measures].[Soma de ASK]",'ASK ATK'!$A$17,"[Dados Estatísticos].[ANO]","[Dados Estatísticos].[ANO].&amp;["&amp;$A11&amp;"]","[Dados Estatísticos].[EMPRESA (SIGLA)]","[Dados Estatísticos].[EMPRESA (SIGLA)].&amp;["&amp;B$17&amp;"]")</f>
        <v>0.17304919289941276</v>
      </c>
      <c r="C11" s="103">
        <f>'RECEITA PASSAGEM'!C11*10^3/GETPIVOTDATA("[Measures].[Soma de ASK]",'ASK ATK'!$A$17,"[Dados Estatísticos].[ANO]","[Dados Estatísticos].[ANO].&amp;["&amp;$A11&amp;"]","[Dados Estatísticos].[EMPRESA (SIGLA)]","[Dados Estatísticos].[EMPRESA (SIGLA)].&amp;["&amp;C$17&amp;"]")</f>
        <v>0.1743410244061957</v>
      </c>
      <c r="D11" s="103">
        <f>'RECEITA PASSAGEM'!D11*10^3/GETPIVOTDATA("[Measures].[Soma de ASK]",'ASK ATK'!$A$17,"[Dados Estatísticos].[ANO]","[Dados Estatísticos].[ANO].&amp;["&amp;$A11&amp;"]","[Dados Estatísticos].[EMPRESA (SIGLA)]","[Dados Estatísticos].[EMPRESA (SIGLA)].&amp;["&amp;D$17&amp;"]")</f>
        <v>0.23936010434494967</v>
      </c>
      <c r="E11" s="103">
        <f>'RECEITA PASSAGEM'!E11*10^3/GETPIVOTDATA("[Measures].[Soma de ASK]",'ASK ATK'!$A$17,"[Dados Estatísticos].[ANO]","[Dados Estatísticos].[ANO].&amp;["&amp;$A11&amp;"]","[Dados Estatísticos].[EMPRESA (SIGLA)]","[Dados Estatísticos].[EMPRESA (SIGLA)].&amp;["&amp;E$17&amp;"]")</f>
        <v>0.22327869652150903</v>
      </c>
      <c r="F11" s="103">
        <v>0.18775286533235169</v>
      </c>
      <c r="G11" s="243"/>
      <c r="H11" s="332"/>
      <c r="I11" s="332"/>
      <c r="J11" s="332"/>
      <c r="K11" s="332"/>
      <c r="L11" s="332"/>
      <c r="M11" s="332"/>
      <c r="N11" s="332"/>
      <c r="O11" s="332"/>
      <c r="P11" s="332"/>
      <c r="Q11" s="332"/>
      <c r="R11" s="332"/>
      <c r="S11" s="336"/>
      <c r="T11" s="336"/>
    </row>
    <row r="12" spans="1:20" x14ac:dyDescent="0.25">
      <c r="A12" s="132" t="s">
        <v>482</v>
      </c>
      <c r="B12" s="104">
        <f>'RECEITA PASSAGEM'!B12*10^3/GETPIVOTDATA("[Measures].[Soma de ASK]",'ASK ATK'!$A$17,"[Dados Estatísticos].[ANO]","[Dados Estatísticos].[ANO].&amp;["&amp;$A12&amp;"]","[Dados Estatísticos].[EMPRESA (SIGLA)]","[Dados Estatísticos].[EMPRESA (SIGLA)].&amp;["&amp;B$17&amp;"]")</f>
        <v>0.16953880761725898</v>
      </c>
      <c r="C12" s="104">
        <f>'RECEITA PASSAGEM'!C12*10^3/GETPIVOTDATA("[Measures].[Soma de ASK]",'ASK ATK'!$A$17,"[Dados Estatísticos].[ANO]","[Dados Estatísticos].[ANO].&amp;["&amp;$A12&amp;"]","[Dados Estatísticos].[EMPRESA (SIGLA)]","[Dados Estatísticos].[EMPRESA (SIGLA)].&amp;["&amp;C$17&amp;"]")</f>
        <v>0.16676052957298063</v>
      </c>
      <c r="D12" s="104">
        <f>'RECEITA PASSAGEM'!D12*10^3/GETPIVOTDATA("[Measures].[Soma de ASK]",'ASK ATK'!$A$17,"[Dados Estatísticos].[ANO]","[Dados Estatísticos].[ANO].&amp;["&amp;$A12&amp;"]","[Dados Estatísticos].[EMPRESA (SIGLA)]","[Dados Estatísticos].[EMPRESA (SIGLA)].&amp;["&amp;D$17&amp;"]")</f>
        <v>0.24799074166669965</v>
      </c>
      <c r="E12" s="104">
        <f>'RECEITA PASSAGEM'!E12*10^3/GETPIVOTDATA("[Measures].[Soma de ASK]",'ASK ATK'!$A$17,"[Dados Estatísticos].[ANO]","[Dados Estatísticos].[ANO].&amp;["&amp;$A12&amp;"]","[Dados Estatísticos].[EMPRESA (SIGLA)]","[Dados Estatísticos].[EMPRESA (SIGLA)].&amp;["&amp;E$17&amp;"]")</f>
        <v>0.2198650088523485</v>
      </c>
      <c r="F12" s="104">
        <v>0.18392872582158828</v>
      </c>
      <c r="G12" s="243"/>
      <c r="H12" s="332"/>
      <c r="I12" s="332"/>
      <c r="J12" s="332"/>
      <c r="K12" s="332"/>
      <c r="L12" s="332"/>
      <c r="M12" s="332"/>
      <c r="N12" s="332"/>
      <c r="O12" s="332"/>
      <c r="P12" s="332"/>
      <c r="Q12" s="332"/>
      <c r="R12" s="332"/>
      <c r="S12" s="336"/>
      <c r="T12" s="336"/>
    </row>
    <row r="13" spans="1:20" x14ac:dyDescent="0.25">
      <c r="A13" s="174" t="s">
        <v>515</v>
      </c>
      <c r="B13" s="103">
        <f>'RECEITA PASSAGEM'!B13*10^3/GETPIVOTDATA("[Measures].[Soma de ASK]",'ASK ATK'!$A$17,"[Dados Estatísticos].[ANO]","[Dados Estatísticos].[ANO].&amp;["&amp;$A13&amp;"]","[Dados Estatísticos].[EMPRESA (SIGLA)]","[Dados Estatísticos].[EMPRESA (SIGLA)].&amp;["&amp;B$17&amp;"]")</f>
        <v>0.18186894722581781</v>
      </c>
      <c r="C13" s="103">
        <f>'RECEITA PASSAGEM'!C13*10^3/GETPIVOTDATA("[Measures].[Soma de ASK]",'ASK ATK'!$A$17,"[Dados Estatísticos].[ANO]","[Dados Estatísticos].[ANO].&amp;["&amp;$A13&amp;"]","[Dados Estatísticos].[EMPRESA (SIGLA)]","[Dados Estatísticos].[EMPRESA (SIGLA)].&amp;["&amp;C$17&amp;"]")</f>
        <v>0.18374110297256094</v>
      </c>
      <c r="D13" s="103">
        <f>'RECEITA PASSAGEM'!D13*10^3/GETPIVOTDATA("[Measures].[Soma de ASK]",'ASK ATK'!$A$17,"[Dados Estatísticos].[ANO]","[Dados Estatísticos].[ANO].&amp;["&amp;$A13&amp;"]","[Dados Estatísticos].[EMPRESA (SIGLA)]","[Dados Estatísticos].[EMPRESA (SIGLA)].&amp;["&amp;D$17&amp;"]")</f>
        <v>0.26686997062595458</v>
      </c>
      <c r="E13" s="103">
        <f>'RECEITA PASSAGEM'!E13*10^3/GETPIVOTDATA("[Measures].[Soma de ASK]",'ASK ATK'!$A$17,"[Dados Estatísticos].[ANO]","[Dados Estatísticos].[ANO].&amp;["&amp;$A13&amp;"]","[Dados Estatísticos].[EMPRESA (SIGLA)]","[Dados Estatísticos].[EMPRESA (SIGLA)].&amp;["&amp;E$17&amp;"]")</f>
        <v>0.2181645056047907</v>
      </c>
      <c r="F13" s="103">
        <v>0.19864631547734241</v>
      </c>
      <c r="G13" s="243"/>
      <c r="H13" s="332"/>
      <c r="I13" s="332"/>
      <c r="J13" s="332"/>
      <c r="K13" s="332"/>
      <c r="L13" s="332"/>
      <c r="M13" s="332"/>
      <c r="N13" s="332"/>
      <c r="O13" s="332"/>
      <c r="P13" s="332"/>
      <c r="Q13" s="332"/>
      <c r="R13" s="332"/>
      <c r="S13" s="336"/>
      <c r="T13" s="336"/>
    </row>
    <row r="14" spans="1:20" x14ac:dyDescent="0.25">
      <c r="A14" s="132" t="s">
        <v>696</v>
      </c>
      <c r="B14" s="104">
        <f>'RECEITA PASSAGEM'!B14*10^3/GETPIVOTDATA("[Measures].[Soma de ASK]",'ASK ATK'!$A$17,"[Dados Estatísticos].[ANO]","[Dados Estatísticos].[ANO].&amp;["&amp;$A14&amp;"]","[Dados Estatísticos].[EMPRESA (SIGLA)]","[Dados Estatísticos].[EMPRESA (SIGLA)].&amp;["&amp;B$17&amp;"]")</f>
        <v>0.18629793009386922</v>
      </c>
      <c r="C14" s="104">
        <f>'RECEITA PASSAGEM'!C14*10^3/GETPIVOTDATA("[Measures].[Soma de ASK]",'ASK ATK'!$A$17,"[Dados Estatísticos].[ANO]","[Dados Estatísticos].[ANO].&amp;["&amp;$A14&amp;"]","[Dados Estatísticos].[EMPRESA (SIGLA)]","[Dados Estatísticos].[EMPRESA (SIGLA)].&amp;["&amp;C$17&amp;"]")</f>
        <v>0.19059406320541067</v>
      </c>
      <c r="D14" s="104">
        <f>'RECEITA PASSAGEM'!D14*10^3/GETPIVOTDATA("[Measures].[Soma de ASK]",'ASK ATK'!$A$17,"[Dados Estatísticos].[ANO]","[Dados Estatísticos].[ANO].&amp;["&amp;$A14&amp;"]","[Dados Estatísticos].[EMPRESA (SIGLA)]","[Dados Estatísticos].[EMPRESA (SIGLA)].&amp;["&amp;D$17&amp;"]")</f>
        <v>0.27887733162127459</v>
      </c>
      <c r="E14" s="104">
        <f>'RECEITA PASSAGEM'!E14*10^3/GETPIVOTDATA("[Measures].[Soma de ASK]",'ASK ATK'!$A$17,"[Dados Estatísticos].[ANO]","[Dados Estatísticos].[ANO].&amp;["&amp;$A14&amp;"]","[Dados Estatísticos].[EMPRESA (SIGLA)]","[Dados Estatísticos].[EMPRESA (SIGLA)].&amp;["&amp;E$17&amp;"]")</f>
        <v>0.20549886333925291</v>
      </c>
      <c r="F14" s="104">
        <v>0.20454846151012934</v>
      </c>
      <c r="G14" s="243"/>
      <c r="H14" s="332"/>
      <c r="I14" s="332"/>
      <c r="J14" s="332"/>
      <c r="K14" s="332"/>
      <c r="L14" s="332"/>
      <c r="M14" s="332"/>
      <c r="N14" s="332"/>
      <c r="O14" s="332"/>
      <c r="P14" s="332"/>
      <c r="Q14" s="332"/>
      <c r="R14" s="332"/>
      <c r="S14" s="336"/>
      <c r="T14" s="336"/>
    </row>
    <row r="15" spans="1:20" x14ac:dyDescent="0.25">
      <c r="A15" s="174" t="s">
        <v>819</v>
      </c>
      <c r="B15" s="103">
        <f>'RECEITA PASSAGEM'!B15*10^3/GETPIVOTDATA("[Measures].[Soma de ASK]",'ASK ATK'!$A$17,"[Dados Estatísticos].[ANO]","[Dados Estatísticos].[ANO].&amp;["&amp;$A15&amp;"]","[Dados Estatísticos].[EMPRESA (SIGLA)]","[Dados Estatísticos].[EMPRESA (SIGLA)].&amp;["&amp;B$17&amp;"]")</f>
        <v>0.1933463453227148</v>
      </c>
      <c r="C15" s="103">
        <f>'RECEITA PASSAGEM'!C15*10^3/GETPIVOTDATA("[Measures].[Soma de ASK]",'ASK ATK'!$A$17,"[Dados Estatísticos].[ANO]","[Dados Estatísticos].[ANO].&amp;["&amp;$A15&amp;"]","[Dados Estatísticos].[EMPRESA (SIGLA)]","[Dados Estatísticos].[EMPRESA (SIGLA)].&amp;["&amp;C$17&amp;"]")</f>
        <v>0.20404867690388595</v>
      </c>
      <c r="D15" s="103">
        <f>'RECEITA PASSAGEM'!D15*10^3/GETPIVOTDATA("[Measures].[Soma de ASK]",'ASK ATK'!$A$17,"[Dados Estatísticos].[ANO]","[Dados Estatísticos].[ANO].&amp;["&amp;$A15&amp;"]","[Dados Estatísticos].[EMPRESA (SIGLA)]","[Dados Estatísticos].[EMPRESA (SIGLA)].&amp;["&amp;D$17&amp;"]")</f>
        <v>0.28365752322515925</v>
      </c>
      <c r="E15" s="103">
        <f>'RECEITA PASSAGEM'!E15*10^3/GETPIVOTDATA("[Measures].[Soma de ASK]",'ASK ATK'!$A$17,"[Dados Estatísticos].[ANO]","[Dados Estatísticos].[ANO].&amp;["&amp;$A15&amp;"]","[Dados Estatísticos].[EMPRESA (SIGLA)]","[Dados Estatísticos].[EMPRESA (SIGLA)].&amp;["&amp;E$17&amp;"]")</f>
        <v>0.19715318481974475</v>
      </c>
      <c r="F15" s="103">
        <v>0.21239705254704441</v>
      </c>
      <c r="H15" s="332"/>
      <c r="I15" s="332"/>
      <c r="J15" s="332"/>
      <c r="K15" s="332"/>
      <c r="L15" s="332"/>
      <c r="M15" s="332"/>
      <c r="N15" s="332"/>
      <c r="O15" s="332"/>
      <c r="P15" s="332"/>
      <c r="Q15" s="332"/>
      <c r="R15" s="332"/>
      <c r="S15" s="336"/>
      <c r="T15" s="336"/>
    </row>
    <row r="16" spans="1:20" x14ac:dyDescent="0.25">
      <c r="A16" s="132">
        <v>2019</v>
      </c>
      <c r="B16" s="104">
        <f>'RECEITA PASSAGEM'!B16*10^3/GETPIVOTDATA("[Measures].[Soma de ASK]",'ASK ATK'!$A$17,"[Dados Estatísticos].[ANO]","[Dados Estatísticos].[ANO].&amp;["&amp;$A16&amp;"]","[Dados Estatísticos].[EMPRESA (SIGLA)]","[Dados Estatísticos].[EMPRESA (SIGLA)].&amp;["&amp;B$17&amp;"]")</f>
        <v>0.20415526003147796</v>
      </c>
      <c r="C16" s="104">
        <f>'RECEITA PASSAGEM'!C16*10^3/GETPIVOTDATA("[Measures].[Soma de ASK]",'ASK ATK'!$A$17,"[Dados Estatísticos].[ANO]","[Dados Estatísticos].[ANO].&amp;["&amp;$A16&amp;"]","[Dados Estatísticos].[EMPRESA (SIGLA)]","[Dados Estatísticos].[EMPRESA (SIGLA)].&amp;["&amp;C$17&amp;"]")</f>
        <v>0.23373114307472945</v>
      </c>
      <c r="D16" s="104">
        <f>'RECEITA PASSAGEM'!D16*10^3/GETPIVOTDATA("[Measures].[Soma de ASK]",'ASK ATK'!$A$17,"[Dados Estatísticos].[ANO]","[Dados Estatísticos].[ANO].&amp;["&amp;$A16&amp;"]","[Dados Estatísticos].[EMPRESA (SIGLA)]","[Dados Estatísticos].[EMPRESA (SIGLA)].&amp;["&amp;D$17&amp;"]")</f>
        <v>0.28619212401697636</v>
      </c>
      <c r="E16" s="104">
        <f>'RECEITA PASSAGEM'!E16*10^3/GETPIVOTDATA("[Measures].[Soma de ASK]",'ASK ATK'!$A$17,"[Dados Estatísticos].[ANO]","[Dados Estatísticos].[ANO].&amp;["&amp;$A16&amp;"]","[Dados Estatísticos].[EMPRESA (SIGLA)]","[Dados Estatísticos].[EMPRESA (SIGLA)].&amp;["&amp;E$17&amp;"]")</f>
        <v>0.17088312117507021</v>
      </c>
      <c r="F16" s="104">
        <v>0.20454846151012934</v>
      </c>
      <c r="H16" s="332"/>
      <c r="I16" s="332"/>
      <c r="J16" s="332"/>
      <c r="K16" s="332"/>
      <c r="L16" s="332"/>
      <c r="M16" s="332"/>
      <c r="N16" s="332"/>
      <c r="O16" s="332"/>
      <c r="P16" s="332"/>
      <c r="Q16" s="332"/>
      <c r="R16" s="332"/>
    </row>
    <row r="17" spans="2:6" x14ac:dyDescent="0.25">
      <c r="B17" s="77" t="s">
        <v>8</v>
      </c>
      <c r="C17" s="77" t="s">
        <v>370</v>
      </c>
      <c r="D17" s="77" t="s">
        <v>371</v>
      </c>
      <c r="E17" s="77" t="s">
        <v>372</v>
      </c>
    </row>
    <row r="30" spans="2:6" x14ac:dyDescent="0.25">
      <c r="B30" s="72"/>
      <c r="C30" s="72"/>
      <c r="D30" s="72"/>
      <c r="E30" s="72"/>
      <c r="F30" s="72"/>
    </row>
    <row r="31" spans="2:6" x14ac:dyDescent="0.25">
      <c r="B31" s="72"/>
      <c r="C31" s="72"/>
      <c r="D31" s="72"/>
      <c r="E31" s="72"/>
      <c r="F31" s="72"/>
    </row>
    <row r="32" spans="2:6" x14ac:dyDescent="0.25">
      <c r="B32" s="72"/>
      <c r="C32" s="72"/>
      <c r="D32" s="72"/>
      <c r="E32" s="72"/>
      <c r="F32" s="72"/>
    </row>
    <row r="33" spans="2:2" x14ac:dyDescent="0.25">
      <c r="B33" s="72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Plan190"/>
  <dimension ref="A1:H16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F1" s="77" t="s">
        <v>334</v>
      </c>
      <c r="G1" s="77" t="s">
        <v>915</v>
      </c>
      <c r="H1" s="77" t="s">
        <v>1487</v>
      </c>
    </row>
    <row r="3" spans="1:8" x14ac:dyDescent="0.25">
      <c r="A3" s="364" t="str">
        <f>"Tabela Referente à "&amp;G1</f>
        <v>Tabela Referente à Figura 7.37</v>
      </c>
      <c r="B3" s="364"/>
      <c r="C3" s="364"/>
      <c r="D3" s="364"/>
      <c r="E3" s="364"/>
      <c r="F3" s="364"/>
    </row>
    <row r="4" spans="1:8" ht="15" customHeight="1" x14ac:dyDescent="0.25">
      <c r="A4" s="377" t="str">
        <f>H1</f>
        <v>RASK Passagem Aérea (R$/ASK) por empresa, 2016 a 2019</v>
      </c>
      <c r="B4" s="377"/>
      <c r="C4" s="377"/>
      <c r="D4" s="377"/>
      <c r="E4" s="377"/>
      <c r="F4" s="377"/>
    </row>
    <row r="5" spans="1:8" x14ac:dyDescent="0.25">
      <c r="A5" s="85" t="str">
        <f>'Fig 7.36'!A5</f>
        <v>Ano</v>
      </c>
      <c r="B5" s="90" t="str">
        <f>'Fig 7.36'!B5</f>
        <v>Latam</v>
      </c>
      <c r="C5" s="90" t="str">
        <f>'Fig 7.36'!C5</f>
        <v>Gol</v>
      </c>
      <c r="D5" s="90" t="str">
        <f>'Fig 7.36'!D5</f>
        <v>Azul</v>
      </c>
      <c r="E5" s="90" t="str">
        <f>'Fig 7.36'!E5</f>
        <v>Avianca</v>
      </c>
      <c r="F5" s="90" t="str">
        <f>'Fig 7.36'!F5</f>
        <v>Indústria</v>
      </c>
    </row>
    <row r="6" spans="1:8" x14ac:dyDescent="0.25">
      <c r="A6" s="132" t="str">
        <f>'Fig 7.36'!A6</f>
        <v>2009</v>
      </c>
      <c r="B6" s="104">
        <f>'Fig 7.36'!B6</f>
        <v>0.11880357446188333</v>
      </c>
      <c r="C6" s="104">
        <f>'Fig 7.36'!C6</f>
        <v>0.13660819943041075</v>
      </c>
      <c r="D6" s="104">
        <f>'Fig 7.36'!D6</f>
        <v>0.13384344096810935</v>
      </c>
      <c r="E6" s="104">
        <f>'Fig 7.36'!E6</f>
        <v>0.18472922757406954</v>
      </c>
      <c r="F6" s="104">
        <f>'Fig 7.36'!F6</f>
        <v>0.12883278230505962</v>
      </c>
    </row>
    <row r="7" spans="1:8" x14ac:dyDescent="0.25">
      <c r="A7" s="174" t="str">
        <f>'Fig 7.36'!A7</f>
        <v>2010</v>
      </c>
      <c r="B7" s="103">
        <f>'Fig 7.36'!B7</f>
        <v>0.1289736801007185</v>
      </c>
      <c r="C7" s="103">
        <f>'Fig 7.36'!C7</f>
        <v>0.13017086525992938</v>
      </c>
      <c r="D7" s="103">
        <f>'Fig 7.36'!D7</f>
        <v>0.15442671813300762</v>
      </c>
      <c r="E7" s="103">
        <f>'Fig 7.36'!E7</f>
        <v>0.20592862254412334</v>
      </c>
      <c r="F7" s="103">
        <f>'Fig 7.36'!F7</f>
        <v>0.13458025284690492</v>
      </c>
    </row>
    <row r="8" spans="1:8" x14ac:dyDescent="0.25">
      <c r="A8" s="132" t="str">
        <f>'Fig 7.36'!A8</f>
        <v>2011</v>
      </c>
      <c r="B8" s="104">
        <f>'Fig 7.36'!B8</f>
        <v>0.13529850589383421</v>
      </c>
      <c r="C8" s="104">
        <f>'Fig 7.36'!C8</f>
        <v>0.12977291883866945</v>
      </c>
      <c r="D8" s="104">
        <f>'Fig 7.36'!D8</f>
        <v>0.18098747077719121</v>
      </c>
      <c r="E8" s="104">
        <f>'Fig 7.36'!E8</f>
        <v>0.20804989133146365</v>
      </c>
      <c r="F8" s="104">
        <f>'Fig 7.36'!F8</f>
        <v>0.14053404912408957</v>
      </c>
    </row>
    <row r="9" spans="1:8" x14ac:dyDescent="0.25">
      <c r="A9" s="174" t="str">
        <f>'Fig 7.36'!A9</f>
        <v>2012</v>
      </c>
      <c r="B9" s="103">
        <f>'Fig 7.36'!B9</f>
        <v>0.14626872536668595</v>
      </c>
      <c r="C9" s="103">
        <f>'Fig 7.36'!C9</f>
        <v>0.13411722902950288</v>
      </c>
      <c r="D9" s="103">
        <f>'Fig 7.36'!D9</f>
        <v>0.20800168918065351</v>
      </c>
      <c r="E9" s="103">
        <f>'Fig 7.36'!E9</f>
        <v>0.20735298491367449</v>
      </c>
      <c r="F9" s="103">
        <f>'Fig 7.36'!F9</f>
        <v>0.15064368657223975</v>
      </c>
    </row>
    <row r="10" spans="1:8" x14ac:dyDescent="0.25">
      <c r="A10" s="132" t="str">
        <f>'Fig 7.36'!A10</f>
        <v>2013</v>
      </c>
      <c r="B10" s="104">
        <f>'Fig 7.36'!B10</f>
        <v>0.16365119837523645</v>
      </c>
      <c r="C10" s="104">
        <f>'Fig 7.36'!C10</f>
        <v>0.1576398548365853</v>
      </c>
      <c r="D10" s="104">
        <f>'Fig 7.36'!D10</f>
        <v>0.23271365336783112</v>
      </c>
      <c r="E10" s="104">
        <f>'Fig 7.36'!E10</f>
        <v>0.22096718700367504</v>
      </c>
      <c r="F10" s="104">
        <f>'Fig 7.36'!F10</f>
        <v>0.17541314643513867</v>
      </c>
    </row>
    <row r="11" spans="1:8" x14ac:dyDescent="0.25">
      <c r="A11" s="174" t="str">
        <f>'Fig 7.36'!A11</f>
        <v>2014</v>
      </c>
      <c r="B11" s="103">
        <f>'Fig 7.36'!B11</f>
        <v>0.17304919289941276</v>
      </c>
      <c r="C11" s="103">
        <f>'Fig 7.36'!C11</f>
        <v>0.1743410244061957</v>
      </c>
      <c r="D11" s="103">
        <f>'Fig 7.36'!D11</f>
        <v>0.23936010434494967</v>
      </c>
      <c r="E11" s="103">
        <f>'Fig 7.36'!E11</f>
        <v>0.22327869652150903</v>
      </c>
      <c r="F11" s="103">
        <f>'Fig 7.36'!F11</f>
        <v>0.18775286533235169</v>
      </c>
    </row>
    <row r="12" spans="1:8" x14ac:dyDescent="0.25">
      <c r="A12" s="132" t="str">
        <f>'Fig 7.36'!A12</f>
        <v>2015</v>
      </c>
      <c r="B12" s="104">
        <f>'Fig 7.36'!B12</f>
        <v>0.16953880761725898</v>
      </c>
      <c r="C12" s="104">
        <f>'Fig 7.36'!C12</f>
        <v>0.16676052957298063</v>
      </c>
      <c r="D12" s="104">
        <f>'Fig 7.36'!D12</f>
        <v>0.24799074166669965</v>
      </c>
      <c r="E12" s="104">
        <f>'Fig 7.36'!E12</f>
        <v>0.2198650088523485</v>
      </c>
      <c r="F12" s="104">
        <f>'Fig 7.36'!F12</f>
        <v>0.18392872582158828</v>
      </c>
    </row>
    <row r="13" spans="1:8" x14ac:dyDescent="0.25">
      <c r="A13" s="174" t="str">
        <f>'Fig 7.36'!A13</f>
        <v>2016</v>
      </c>
      <c r="B13" s="103">
        <f>'Fig 7.36'!B13</f>
        <v>0.18186894722581781</v>
      </c>
      <c r="C13" s="103">
        <f>'Fig 7.36'!C13</f>
        <v>0.18374110297256094</v>
      </c>
      <c r="D13" s="103">
        <f>'Fig 7.36'!D13</f>
        <v>0.26686997062595458</v>
      </c>
      <c r="E13" s="103">
        <f>'Fig 7.36'!E13</f>
        <v>0.2181645056047907</v>
      </c>
      <c r="F13" s="103">
        <f>'Fig 7.36'!F13</f>
        <v>0.19864631547734241</v>
      </c>
    </row>
    <row r="14" spans="1:8" x14ac:dyDescent="0.25">
      <c r="A14" s="132" t="str">
        <f>'Fig 7.36'!A14</f>
        <v>2017</v>
      </c>
      <c r="B14" s="104">
        <f>'Fig 7.36'!B14</f>
        <v>0.18629793009386922</v>
      </c>
      <c r="C14" s="104">
        <f>'Fig 7.36'!C14</f>
        <v>0.19059406320541067</v>
      </c>
      <c r="D14" s="104">
        <f>'Fig 7.36'!D14</f>
        <v>0.27887733162127459</v>
      </c>
      <c r="E14" s="104">
        <f>'Fig 7.36'!E14</f>
        <v>0.20549886333925291</v>
      </c>
      <c r="F14" s="104">
        <f>'Fig 7.36'!F14</f>
        <v>0.20454846151012934</v>
      </c>
    </row>
    <row r="15" spans="1:8" x14ac:dyDescent="0.25">
      <c r="A15" s="174" t="str">
        <f>'Fig 7.36'!A15</f>
        <v>2018</v>
      </c>
      <c r="B15" s="103">
        <f>'Fig 7.36'!B15</f>
        <v>0.1933463453227148</v>
      </c>
      <c r="C15" s="103">
        <f>'Fig 7.36'!C15</f>
        <v>0.20404867690388595</v>
      </c>
      <c r="D15" s="103">
        <f>'Fig 7.36'!D15</f>
        <v>0.28365752322515925</v>
      </c>
      <c r="E15" s="103">
        <f>'Fig 7.36'!E15</f>
        <v>0.19715318481974475</v>
      </c>
      <c r="F15" s="103">
        <f>'Fig 7.36'!F15</f>
        <v>0.21239705254704441</v>
      </c>
    </row>
    <row r="16" spans="1:8" x14ac:dyDescent="0.25">
      <c r="A16" s="132">
        <f>'Fig 7.36'!A16</f>
        <v>2019</v>
      </c>
      <c r="B16" s="104">
        <f>'Fig 7.36'!B16</f>
        <v>0.20415526003147796</v>
      </c>
      <c r="C16" s="104">
        <f>'Fig 7.36'!C16</f>
        <v>0.23373114307472945</v>
      </c>
      <c r="D16" s="104">
        <f>'Fig 7.36'!D16</f>
        <v>0.28619212401697636</v>
      </c>
      <c r="E16" s="104">
        <f>'Fig 7.36'!E16</f>
        <v>0.17088312117507021</v>
      </c>
      <c r="F16" s="104">
        <f>'Fig 7.36'!F16</f>
        <v>0.20454846151012934</v>
      </c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Plan212"/>
  <dimension ref="A1:L33"/>
  <sheetViews>
    <sheetView showGridLines="0" workbookViewId="0">
      <selection activeCell="A16" sqref="A16:G16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916</v>
      </c>
      <c r="H1" s="77" t="s">
        <v>1488</v>
      </c>
    </row>
    <row r="3" spans="1:8" x14ac:dyDescent="0.25">
      <c r="A3" s="364" t="str">
        <f>"Tabela Referente à "&amp;G1</f>
        <v>Tabela Referente à Figura 7.38</v>
      </c>
      <c r="B3" s="364"/>
      <c r="C3" s="364"/>
      <c r="D3" s="364"/>
      <c r="E3" s="364"/>
      <c r="F3" s="364"/>
    </row>
    <row r="4" spans="1:8" ht="15" customHeight="1" x14ac:dyDescent="0.25">
      <c r="A4" s="377" t="str">
        <f>H1</f>
        <v>RASK/CASK da indústria, 2015 a 2019</v>
      </c>
      <c r="B4" s="377"/>
      <c r="C4" s="377"/>
      <c r="D4" s="377"/>
      <c r="E4" s="377"/>
      <c r="F4" s="377"/>
    </row>
    <row r="5" spans="1:8" x14ac:dyDescent="0.25">
      <c r="A5" s="85" t="s">
        <v>20</v>
      </c>
      <c r="B5" s="90" t="str">
        <f>'Fig 7.32'!B5</f>
        <v>Latam</v>
      </c>
      <c r="C5" s="90" t="str">
        <f>'Fig 7.32'!C5</f>
        <v>Gol</v>
      </c>
      <c r="D5" s="90" t="str">
        <f>'Fig 7.32'!D5</f>
        <v>Azul</v>
      </c>
      <c r="E5" s="90" t="str">
        <f>'Fig 7.32'!E5</f>
        <v>Avianca</v>
      </c>
      <c r="F5" s="90" t="str">
        <f>'Fig 7.32'!F5</f>
        <v>Indústria</v>
      </c>
    </row>
    <row r="6" spans="1:8" x14ac:dyDescent="0.25">
      <c r="A6" s="174" t="str">
        <f>'Fig 7.32'!A6</f>
        <v>2009</v>
      </c>
      <c r="B6" s="103">
        <f>IFERROR('Fig 7.32'!B6/'Fig 7.34'!B6,0)</f>
        <v>0.91340916948286655</v>
      </c>
      <c r="C6" s="103">
        <f>IFERROR('Fig 7.32'!C6/'Fig 7.34'!C6,0)</f>
        <v>1.0525997677172565</v>
      </c>
      <c r="D6" s="103">
        <f>IFERROR('Fig 7.32'!D6/'Fig 7.34'!D6,0)</f>
        <v>0.73155182500240701</v>
      </c>
      <c r="E6" s="103">
        <f>IFERROR('Fig 7.32'!E6/'Fig 7.34'!E6,0)</f>
        <v>0.85399451773151847</v>
      </c>
      <c r="F6" s="103">
        <f>IFERROR('Fig 7.32'!F6/'Fig 7.34'!F6,0)</f>
        <v>0.93012301892501936</v>
      </c>
    </row>
    <row r="7" spans="1:8" x14ac:dyDescent="0.25">
      <c r="A7" s="132" t="str">
        <f>'Fig 7.32'!A7</f>
        <v>2010</v>
      </c>
      <c r="B7" s="104">
        <f>IFERROR('Fig 7.32'!B7/'Fig 7.34'!B7,0)</f>
        <v>0.9563228857793481</v>
      </c>
      <c r="C7" s="104">
        <f>IFERROR('Fig 7.32'!C7/'Fig 7.34'!C7,0)</f>
        <v>1.0946193091542982</v>
      </c>
      <c r="D7" s="104">
        <f>IFERROR('Fig 7.32'!D7/'Fig 7.34'!D7,0)</f>
        <v>0.94368130596024458</v>
      </c>
      <c r="E7" s="104">
        <f>IFERROR('Fig 7.32'!E7/'Fig 7.34'!E7,0)</f>
        <v>0.90535526773081865</v>
      </c>
      <c r="F7" s="104">
        <f>IFERROR('Fig 7.32'!F7/'Fig 7.34'!F7,0)</f>
        <v>0.99755810737633155</v>
      </c>
    </row>
    <row r="8" spans="1:8" x14ac:dyDescent="0.25">
      <c r="A8" s="174" t="str">
        <f>'Fig 7.32'!A8</f>
        <v>2011</v>
      </c>
      <c r="B8" s="103">
        <f>IFERROR('Fig 7.32'!B8/'Fig 7.34'!B8,0)</f>
        <v>0.96250361949523777</v>
      </c>
      <c r="C8" s="103">
        <f>IFERROR('Fig 7.32'!C8/'Fig 7.34'!C8,0)</f>
        <v>0.96831470694237953</v>
      </c>
      <c r="D8" s="103">
        <f>IFERROR('Fig 7.32'!D8/'Fig 7.34'!D8,0)</f>
        <v>1.0118912562994853</v>
      </c>
      <c r="E8" s="103">
        <f>IFERROR('Fig 7.32'!E8/'Fig 7.34'!E8,0)</f>
        <v>0.95374163386753996</v>
      </c>
      <c r="F8" s="103">
        <f>IFERROR('Fig 7.32'!F8/'Fig 7.34'!F8,0)</f>
        <v>0.95025481700227699</v>
      </c>
    </row>
    <row r="9" spans="1:8" x14ac:dyDescent="0.25">
      <c r="A9" s="132" t="str">
        <f>'Fig 7.32'!A9</f>
        <v>2012</v>
      </c>
      <c r="B9" s="104">
        <f>IFERROR('Fig 7.32'!B9/'Fig 7.34'!B9,0)</f>
        <v>0.86931315250306929</v>
      </c>
      <c r="C9" s="104">
        <f>IFERROR('Fig 7.32'!C9/'Fig 7.34'!C9,0)</f>
        <v>0.90234260648088638</v>
      </c>
      <c r="D9" s="104">
        <f>IFERROR('Fig 7.32'!D9/'Fig 7.34'!D9,0)</f>
        <v>0.98137890980715381</v>
      </c>
      <c r="E9" s="104">
        <f>IFERROR('Fig 7.32'!E9/'Fig 7.34'!E9,0)</f>
        <v>0.96311171123464501</v>
      </c>
      <c r="F9" s="104">
        <f>IFERROR('Fig 7.32'!F9/'Fig 7.34'!F9,0)</f>
        <v>0.88998055138883692</v>
      </c>
    </row>
    <row r="10" spans="1:8" x14ac:dyDescent="0.25">
      <c r="A10" s="174" t="str">
        <f>'Fig 7.32'!A10</f>
        <v>2013</v>
      </c>
      <c r="B10" s="103">
        <f>IFERROR('Fig 7.32'!B10/'Fig 7.34'!B10,0)</f>
        <v>0.90781913896654032</v>
      </c>
      <c r="C10" s="103">
        <f>IFERROR('Fig 7.32'!C10/'Fig 7.34'!C10,0)</f>
        <v>0.99729647952568989</v>
      </c>
      <c r="D10" s="103">
        <f>IFERROR('Fig 7.32'!D10/'Fig 7.34'!D10,0)</f>
        <v>1.1023187202950138</v>
      </c>
      <c r="E10" s="103">
        <f>IFERROR('Fig 7.32'!E10/'Fig 7.34'!E10,0)</f>
        <v>1.0290951096707543</v>
      </c>
      <c r="F10" s="103">
        <f>IFERROR('Fig 7.32'!F10/'Fig 7.34'!F10,0)</f>
        <v>0.97719516676264639</v>
      </c>
    </row>
    <row r="11" spans="1:8" x14ac:dyDescent="0.25">
      <c r="A11" s="132" t="str">
        <f>'Fig 7.32'!A11</f>
        <v>2014</v>
      </c>
      <c r="B11" s="104">
        <f>IFERROR('Fig 7.32'!B11/'Fig 7.34'!B11,0)</f>
        <v>0.92706349914685593</v>
      </c>
      <c r="C11" s="104">
        <f>IFERROR('Fig 7.32'!C11/'Fig 7.34'!C11,0)</f>
        <v>1.0079626108118547</v>
      </c>
      <c r="D11" s="104">
        <f>IFERROR('Fig 7.32'!D11/'Fig 7.34'!D11,0)</f>
        <v>1.0698790957790771</v>
      </c>
      <c r="E11" s="104">
        <f>IFERROR('Fig 7.32'!E11/'Fig 7.34'!E11,0)</f>
        <v>1.0171463508029255</v>
      </c>
      <c r="F11" s="104">
        <f>IFERROR('Fig 7.32'!F11/'Fig 7.34'!F11,0)</f>
        <v>0.9755935780025885</v>
      </c>
      <c r="G11" s="28"/>
    </row>
    <row r="12" spans="1:8" x14ac:dyDescent="0.25">
      <c r="A12" s="174" t="str">
        <f>'Fig 7.32'!A12</f>
        <v>2015</v>
      </c>
      <c r="B12" s="103">
        <f>IFERROR('Fig 7.32'!B12/'Fig 7.34'!B12,0)</f>
        <v>0.98702348765903691</v>
      </c>
      <c r="C12" s="103">
        <f>IFERROR('Fig 7.32'!C12/'Fig 7.34'!C12,0)</f>
        <v>1.0033255198430782</v>
      </c>
      <c r="D12" s="103">
        <f>IFERROR('Fig 7.32'!D12/'Fig 7.34'!D12,0)</f>
        <v>1.0027430523349152</v>
      </c>
      <c r="E12" s="103">
        <f>IFERROR('Fig 7.32'!E12/'Fig 7.34'!E12,0)</f>
        <v>1.1137733245529164</v>
      </c>
      <c r="F12" s="103">
        <f>IFERROR('Fig 7.32'!F12/'Fig 7.34'!F12,0)</f>
        <v>1.0000015224945884</v>
      </c>
      <c r="G12" s="28"/>
    </row>
    <row r="13" spans="1:8" x14ac:dyDescent="0.25">
      <c r="A13" s="132" t="str">
        <f>'Fig 7.32'!A13</f>
        <v>2016</v>
      </c>
      <c r="B13" s="104">
        <f>IFERROR('Fig 7.32'!B13/'Fig 7.34'!B13,0)</f>
        <v>0.97778225613524361</v>
      </c>
      <c r="C13" s="104">
        <f>IFERROR('Fig 7.32'!C13/'Fig 7.34'!C13,0)</f>
        <v>1.1034609788160288</v>
      </c>
      <c r="D13" s="104">
        <f>IFERROR('Fig 7.32'!D13/'Fig 7.34'!D13,0)</f>
        <v>1.0712116445521658</v>
      </c>
      <c r="E13" s="104">
        <f>IFERROR('Fig 7.32'!E13/'Fig 7.34'!E13,0)</f>
        <v>1.1184794148733204</v>
      </c>
      <c r="F13" s="104">
        <f>IFERROR('Fig 7.32'!F13/'Fig 7.34'!F13,0)</f>
        <v>1.0372571495575043</v>
      </c>
      <c r="G13" s="207"/>
    </row>
    <row r="14" spans="1:8" x14ac:dyDescent="0.25">
      <c r="A14" s="174" t="str">
        <f>'Fig 7.32'!A14</f>
        <v>2017</v>
      </c>
      <c r="B14" s="103">
        <f>IFERROR('Fig 7.32'!B14/'Fig 7.34'!B14,0)</f>
        <v>1.0639195268283752</v>
      </c>
      <c r="C14" s="103">
        <f>IFERROR('Fig 7.32'!C14/'Fig 7.34'!C14,0)</f>
        <v>1.0981110807518342</v>
      </c>
      <c r="D14" s="103">
        <f>IFERROR('Fig 7.32'!D14/'Fig 7.34'!D14,0)</f>
        <v>1.1631360643956965</v>
      </c>
      <c r="E14" s="103">
        <f>IFERROR('Fig 7.32'!E14/'Fig 7.34'!E14,0)</f>
        <v>1.0559811526629437</v>
      </c>
      <c r="F14" s="103">
        <f>IFERROR('Fig 7.32'!F14/'Fig 7.34'!F14,0)</f>
        <v>1.0913086577041329</v>
      </c>
      <c r="G14" s="207">
        <f>F14/F13-1</f>
        <v>5.2110036715280472E-2</v>
      </c>
    </row>
    <row r="15" spans="1:8" x14ac:dyDescent="0.25">
      <c r="A15" s="132" t="str">
        <f>'Fig 7.32'!A15</f>
        <v>2018</v>
      </c>
      <c r="B15" s="104">
        <f>IFERROR('Fig 7.32'!B15/'Fig 7.34'!B15,0)</f>
        <v>1.0484891326379804</v>
      </c>
      <c r="C15" s="104">
        <f>IFERROR('Fig 7.32'!C15/'Fig 7.34'!C15,0)</f>
        <v>1.1872876437797188</v>
      </c>
      <c r="D15" s="104">
        <f>IFERROR('Fig 7.32'!D15/'Fig 7.34'!D15,0)</f>
        <v>1.2026862558171532</v>
      </c>
      <c r="E15" s="104">
        <f>IFERROR('Fig 7.32'!E15/'Fig 7.34'!E15,0)</f>
        <v>1.0439705304745988</v>
      </c>
      <c r="F15" s="104">
        <f>IFERROR('Fig 7.32'!F15/'Fig 7.34'!F15,0)</f>
        <v>1.065171206069025</v>
      </c>
      <c r="G15" s="207">
        <f>IFERROR('Fig 7.34'!F13/'Fig 7.32'!F13,0)-1</f>
        <v>-3.5918913235158834E-2</v>
      </c>
    </row>
    <row r="16" spans="1:8" x14ac:dyDescent="0.25">
      <c r="A16" s="174" t="str">
        <f>'Fig 7.32'!A16</f>
        <v>2019</v>
      </c>
      <c r="B16" s="103">
        <f>IFERROR('Fig 7.32'!B16/'Fig 7.34'!B16,0)</f>
        <v>1.0225733960988768</v>
      </c>
      <c r="C16" s="103">
        <f>IFERROR('Fig 7.32'!C16/'Fig 7.34'!C16,0)</f>
        <v>1.1881760065291003</v>
      </c>
      <c r="D16" s="103">
        <f>IFERROR('Fig 7.32'!D16/'Fig 7.34'!D16,0)</f>
        <v>0.9957840964346496</v>
      </c>
      <c r="E16" s="103">
        <f>IFERROR('Fig 7.32'!E16/'Fig 7.34'!E16,0)</f>
        <v>0.96241281960700442</v>
      </c>
      <c r="F16" s="103">
        <f>IFERROR('Fig 7.32'!F16/'Fig 7.34'!F16,0)</f>
        <v>1.0544785883435843</v>
      </c>
      <c r="G16" s="28"/>
    </row>
    <row r="17" spans="1:12" x14ac:dyDescent="0.25">
      <c r="A17" s="28"/>
      <c r="B17" s="28"/>
      <c r="C17" s="28"/>
      <c r="D17" s="28"/>
      <c r="E17" s="28"/>
      <c r="F17" s="28"/>
      <c r="G17" s="28"/>
    </row>
    <row r="18" spans="1:12" x14ac:dyDescent="0.25">
      <c r="A18" s="28"/>
      <c r="B18" s="28"/>
      <c r="C18" s="28"/>
      <c r="D18" s="28"/>
      <c r="E18" s="28"/>
      <c r="F18" s="28"/>
      <c r="G18" s="28"/>
    </row>
    <row r="19" spans="1:12" x14ac:dyDescent="0.25">
      <c r="A19" s="28"/>
      <c r="B19" s="28"/>
      <c r="C19" s="28"/>
      <c r="D19" s="28"/>
      <c r="E19" s="28"/>
      <c r="F19" s="28"/>
      <c r="G19" s="28"/>
    </row>
    <row r="20" spans="1:12" x14ac:dyDescent="0.25">
      <c r="A20" s="28"/>
      <c r="B20" s="28"/>
      <c r="C20" s="28"/>
      <c r="D20" s="28"/>
      <c r="E20" s="28"/>
      <c r="F20" s="28"/>
      <c r="G20" s="28"/>
    </row>
    <row r="21" spans="1:12" x14ac:dyDescent="0.25">
      <c r="A21" s="28"/>
      <c r="B21" s="28"/>
      <c r="C21" s="28"/>
      <c r="D21" s="28"/>
      <c r="E21" s="28"/>
      <c r="F21" s="28"/>
      <c r="G21" s="28"/>
    </row>
    <row r="22" spans="1:12" x14ac:dyDescent="0.25">
      <c r="A22" s="28"/>
      <c r="B22" s="28"/>
      <c r="C22" s="28"/>
      <c r="D22" s="28"/>
      <c r="E22" s="28"/>
      <c r="F22" s="28"/>
      <c r="G22" s="65"/>
    </row>
    <row r="23" spans="1:12" x14ac:dyDescent="0.25">
      <c r="A23" s="28"/>
      <c r="B23" s="65"/>
      <c r="C23" s="65"/>
      <c r="D23" s="65"/>
      <c r="E23" s="65"/>
      <c r="F23" s="65"/>
      <c r="G23" s="65"/>
    </row>
    <row r="24" spans="1:12" x14ac:dyDescent="0.25">
      <c r="A24" s="28"/>
      <c r="B24" s="65"/>
      <c r="C24" s="65"/>
      <c r="D24" s="65"/>
      <c r="E24" s="65"/>
      <c r="F24" s="65"/>
    </row>
    <row r="25" spans="1:12" x14ac:dyDescent="0.25">
      <c r="A25" s="28"/>
      <c r="B25" s="65"/>
      <c r="C25" s="65"/>
      <c r="D25" s="65"/>
      <c r="E25" s="65"/>
      <c r="F25" s="65"/>
    </row>
    <row r="27" spans="1:12" x14ac:dyDescent="0.25">
      <c r="B27" s="137"/>
      <c r="L27" s="144"/>
    </row>
    <row r="28" spans="1:12" x14ac:dyDescent="0.25">
      <c r="B28" s="137"/>
      <c r="C28" s="137"/>
      <c r="D28" s="137"/>
      <c r="E28" s="137"/>
      <c r="F28" s="137"/>
      <c r="L28" s="144"/>
    </row>
    <row r="29" spans="1:12" x14ac:dyDescent="0.25">
      <c r="B29" s="137"/>
      <c r="C29" s="137"/>
      <c r="D29" s="137"/>
      <c r="E29" s="137"/>
      <c r="F29" s="137"/>
      <c r="L29" s="144"/>
    </row>
    <row r="30" spans="1:12" x14ac:dyDescent="0.25">
      <c r="B30" s="137"/>
      <c r="C30" s="137"/>
      <c r="D30" s="137"/>
      <c r="E30" s="137"/>
      <c r="F30" s="137"/>
      <c r="L30" s="144"/>
    </row>
    <row r="31" spans="1:12" x14ac:dyDescent="0.25">
      <c r="B31" s="137"/>
      <c r="C31" s="137"/>
      <c r="D31" s="137"/>
      <c r="E31" s="137"/>
      <c r="F31" s="137"/>
      <c r="L31" s="144"/>
    </row>
    <row r="32" spans="1:12" x14ac:dyDescent="0.25">
      <c r="B32" s="137"/>
      <c r="C32" s="137"/>
      <c r="D32" s="137"/>
      <c r="E32" s="137"/>
      <c r="F32" s="137"/>
      <c r="L32" s="144"/>
    </row>
    <row r="33" spans="12:12" x14ac:dyDescent="0.25">
      <c r="L33" s="144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Plan213"/>
  <dimension ref="A1:H34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917</v>
      </c>
      <c r="H1" s="77" t="s">
        <v>1489</v>
      </c>
    </row>
    <row r="3" spans="1:8" x14ac:dyDescent="0.25">
      <c r="A3" s="364" t="str">
        <f>"Tabela Referente à "&amp;G1</f>
        <v>Tabela Referente à Figura 7.39</v>
      </c>
      <c r="B3" s="364"/>
      <c r="C3" s="364"/>
      <c r="D3" s="364"/>
      <c r="E3" s="364"/>
      <c r="F3" s="364"/>
    </row>
    <row r="4" spans="1:8" x14ac:dyDescent="0.25">
      <c r="A4" s="377" t="str">
        <f>H1</f>
        <v>RASK/CASK por empresa, 2017 a 2019</v>
      </c>
      <c r="B4" s="377"/>
      <c r="C4" s="377"/>
      <c r="D4" s="377"/>
      <c r="E4" s="377"/>
      <c r="F4" s="377"/>
    </row>
    <row r="5" spans="1:8" x14ac:dyDescent="0.25">
      <c r="A5" s="85" t="str">
        <f>'Fig 7.38'!A5</f>
        <v>Ano</v>
      </c>
      <c r="B5" s="105" t="str">
        <f>'Fig 7.38'!B5</f>
        <v>Latam</v>
      </c>
      <c r="C5" s="105" t="str">
        <f>'Fig 7.38'!C5</f>
        <v>Gol</v>
      </c>
      <c r="D5" s="105" t="str">
        <f>'Fig 7.38'!D5</f>
        <v>Azul</v>
      </c>
      <c r="E5" s="105" t="str">
        <f>'Fig 7.38'!E5</f>
        <v>Avianca</v>
      </c>
      <c r="F5" s="105" t="str">
        <f>'Fig 7.38'!F5</f>
        <v>Indústria</v>
      </c>
    </row>
    <row r="6" spans="1:8" x14ac:dyDescent="0.25">
      <c r="A6" s="174" t="str">
        <f>'Fig 7.38'!A6</f>
        <v>2009</v>
      </c>
      <c r="B6" s="103">
        <f>'Fig 7.38'!B6</f>
        <v>0.91340916948286655</v>
      </c>
      <c r="C6" s="103">
        <f>'Fig 7.38'!C6</f>
        <v>1.0525997677172565</v>
      </c>
      <c r="D6" s="103">
        <f>'Fig 7.38'!D6</f>
        <v>0.73155182500240701</v>
      </c>
      <c r="E6" s="103">
        <f>'Fig 7.38'!E6</f>
        <v>0.85399451773151847</v>
      </c>
      <c r="F6" s="103">
        <f>'Fig 7.38'!F6</f>
        <v>0.93012301892501936</v>
      </c>
    </row>
    <row r="7" spans="1:8" x14ac:dyDescent="0.25">
      <c r="A7" s="132" t="str">
        <f>'Fig 7.38'!A7</f>
        <v>2010</v>
      </c>
      <c r="B7" s="104">
        <f>'Fig 7.38'!B7</f>
        <v>0.9563228857793481</v>
      </c>
      <c r="C7" s="104">
        <f>'Fig 7.38'!C7</f>
        <v>1.0946193091542982</v>
      </c>
      <c r="D7" s="104">
        <f>'Fig 7.38'!D7</f>
        <v>0.94368130596024458</v>
      </c>
      <c r="E7" s="104">
        <f>'Fig 7.38'!E7</f>
        <v>0.90535526773081865</v>
      </c>
      <c r="F7" s="104">
        <f>'Fig 7.38'!F7</f>
        <v>0.99755810737633155</v>
      </c>
    </row>
    <row r="8" spans="1:8" x14ac:dyDescent="0.25">
      <c r="A8" s="174" t="str">
        <f>'Fig 7.38'!A8</f>
        <v>2011</v>
      </c>
      <c r="B8" s="103">
        <f>'Fig 7.38'!B8</f>
        <v>0.96250361949523777</v>
      </c>
      <c r="C8" s="103">
        <f>'Fig 7.38'!C8</f>
        <v>0.96831470694237953</v>
      </c>
      <c r="D8" s="103">
        <f>'Fig 7.38'!D8</f>
        <v>1.0118912562994853</v>
      </c>
      <c r="E8" s="103">
        <f>'Fig 7.38'!E8</f>
        <v>0.95374163386753996</v>
      </c>
      <c r="F8" s="103">
        <f>'Fig 7.38'!F8</f>
        <v>0.95025481700227699</v>
      </c>
    </row>
    <row r="9" spans="1:8" x14ac:dyDescent="0.25">
      <c r="A9" s="132" t="str">
        <f>'Fig 7.38'!A9</f>
        <v>2012</v>
      </c>
      <c r="B9" s="104">
        <f>'Fig 7.38'!B9</f>
        <v>0.86931315250306929</v>
      </c>
      <c r="C9" s="104">
        <f>'Fig 7.38'!C9</f>
        <v>0.90234260648088638</v>
      </c>
      <c r="D9" s="104">
        <f>'Fig 7.38'!D9</f>
        <v>0.98137890980715381</v>
      </c>
      <c r="E9" s="104">
        <f>'Fig 7.38'!E9</f>
        <v>0.96311171123464501</v>
      </c>
      <c r="F9" s="104">
        <f>'Fig 7.38'!F9</f>
        <v>0.88998055138883692</v>
      </c>
    </row>
    <row r="10" spans="1:8" x14ac:dyDescent="0.25">
      <c r="A10" s="174" t="str">
        <f>'Fig 7.38'!A10</f>
        <v>2013</v>
      </c>
      <c r="B10" s="103">
        <f>'Fig 7.38'!B10</f>
        <v>0.90781913896654032</v>
      </c>
      <c r="C10" s="103">
        <f>'Fig 7.38'!C10</f>
        <v>0.99729647952568989</v>
      </c>
      <c r="D10" s="103">
        <f>'Fig 7.38'!D10</f>
        <v>1.1023187202950138</v>
      </c>
      <c r="E10" s="103">
        <f>'Fig 7.38'!E10</f>
        <v>1.0290951096707543</v>
      </c>
      <c r="F10" s="103">
        <f>'Fig 7.38'!F10</f>
        <v>0.97719516676264639</v>
      </c>
    </row>
    <row r="11" spans="1:8" x14ac:dyDescent="0.25">
      <c r="A11" s="132" t="str">
        <f>'Fig 7.38'!A11</f>
        <v>2014</v>
      </c>
      <c r="B11" s="104">
        <f>'Fig 7.38'!B11</f>
        <v>0.92706349914685593</v>
      </c>
      <c r="C11" s="104">
        <f>'Fig 7.38'!C11</f>
        <v>1.0079626108118547</v>
      </c>
      <c r="D11" s="104">
        <f>'Fig 7.38'!D11</f>
        <v>1.0698790957790771</v>
      </c>
      <c r="E11" s="104">
        <f>'Fig 7.38'!E11</f>
        <v>1.0171463508029255</v>
      </c>
      <c r="F11" s="104">
        <f>'Fig 7.38'!F11</f>
        <v>0.9755935780025885</v>
      </c>
    </row>
    <row r="12" spans="1:8" x14ac:dyDescent="0.25">
      <c r="A12" s="174" t="str">
        <f>'Fig 7.38'!A12</f>
        <v>2015</v>
      </c>
      <c r="B12" s="103">
        <f>'Fig 7.38'!B12</f>
        <v>0.98702348765903691</v>
      </c>
      <c r="C12" s="103">
        <f>'Fig 7.38'!C12</f>
        <v>1.0033255198430782</v>
      </c>
      <c r="D12" s="103">
        <f>'Fig 7.38'!D12</f>
        <v>1.0027430523349152</v>
      </c>
      <c r="E12" s="103">
        <f>'Fig 7.38'!E12</f>
        <v>1.1137733245529164</v>
      </c>
      <c r="F12" s="103">
        <f>'Fig 7.38'!F12</f>
        <v>1.0000015224945884</v>
      </c>
    </row>
    <row r="13" spans="1:8" x14ac:dyDescent="0.25">
      <c r="A13" s="132" t="str">
        <f>'Fig 7.38'!A13</f>
        <v>2016</v>
      </c>
      <c r="B13" s="104">
        <f>'Fig 7.38'!B13</f>
        <v>0.97778225613524361</v>
      </c>
      <c r="C13" s="104">
        <f>'Fig 7.38'!C13</f>
        <v>1.1034609788160288</v>
      </c>
      <c r="D13" s="104">
        <f>'Fig 7.38'!D13</f>
        <v>1.0712116445521658</v>
      </c>
      <c r="E13" s="104">
        <f>'Fig 7.38'!E13</f>
        <v>1.1184794148733204</v>
      </c>
      <c r="F13" s="104">
        <f>'Fig 7.38'!F13</f>
        <v>1.0372571495575043</v>
      </c>
    </row>
    <row r="14" spans="1:8" x14ac:dyDescent="0.25">
      <c r="A14" s="174" t="str">
        <f>'Fig 7.38'!A14</f>
        <v>2017</v>
      </c>
      <c r="B14" s="103">
        <f>'Fig 7.38'!B14</f>
        <v>1.0639195268283752</v>
      </c>
      <c r="C14" s="103">
        <f>'Fig 7.38'!C14</f>
        <v>1.0981110807518342</v>
      </c>
      <c r="D14" s="103">
        <f>'Fig 7.38'!D14</f>
        <v>1.1631360643956965</v>
      </c>
      <c r="E14" s="103">
        <f>'Fig 7.38'!E14</f>
        <v>1.0559811526629437</v>
      </c>
      <c r="F14" s="103">
        <f>'Fig 7.38'!F14</f>
        <v>1.0913086577041329</v>
      </c>
    </row>
    <row r="15" spans="1:8" x14ac:dyDescent="0.25">
      <c r="A15" s="132" t="str">
        <f>'Fig 7.38'!A15</f>
        <v>2018</v>
      </c>
      <c r="B15" s="104">
        <f>'Fig 7.38'!B15</f>
        <v>1.0484891326379804</v>
      </c>
      <c r="C15" s="104">
        <f>'Fig 7.38'!C15</f>
        <v>1.1872876437797188</v>
      </c>
      <c r="D15" s="104">
        <f>'Fig 7.38'!D15</f>
        <v>1.2026862558171532</v>
      </c>
      <c r="E15" s="104">
        <f>'Fig 7.38'!E15</f>
        <v>1.0439705304745988</v>
      </c>
      <c r="F15" s="104">
        <f>'Fig 7.38'!F15</f>
        <v>1.065171206069025</v>
      </c>
    </row>
    <row r="16" spans="1:8" x14ac:dyDescent="0.25">
      <c r="A16" s="174" t="str">
        <f>'Fig 7.38'!A16</f>
        <v>2019</v>
      </c>
      <c r="B16" s="103">
        <f>'Fig 7.38'!B16</f>
        <v>1.0225733960988768</v>
      </c>
      <c r="C16" s="103">
        <f>'Fig 7.38'!C16</f>
        <v>1.1881760065291003</v>
      </c>
      <c r="D16" s="103">
        <f>'Fig 7.38'!D16</f>
        <v>0.9957840964346496</v>
      </c>
      <c r="E16" s="103">
        <f>'Fig 7.38'!E16</f>
        <v>0.96241281960700442</v>
      </c>
      <c r="F16" s="103">
        <f>'Fig 7.38'!F16</f>
        <v>1.0544785883435843</v>
      </c>
    </row>
    <row r="34" spans="2:2" x14ac:dyDescent="0.25">
      <c r="B34" s="144"/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Plan191"/>
  <dimension ref="A1:T17"/>
  <sheetViews>
    <sheetView showGridLines="0" workbookViewId="0">
      <selection activeCell="A16" sqref="A16:G16"/>
    </sheetView>
  </sheetViews>
  <sheetFormatPr defaultRowHeight="15" x14ac:dyDescent="0.25"/>
  <cols>
    <col min="2" max="2" width="15.28515625" bestFit="1" customWidth="1"/>
    <col min="3" max="4" width="14.28515625" bestFit="1" customWidth="1"/>
    <col min="5" max="5" width="13.28515625" bestFit="1" customWidth="1"/>
    <col min="6" max="6" width="13.28515625" style="242" customWidth="1"/>
    <col min="7" max="7" width="8.85546875" bestFit="1" customWidth="1"/>
    <col min="8" max="10" width="14.28515625" bestFit="1" customWidth="1"/>
    <col min="11" max="11" width="14.28515625" style="138" bestFit="1" customWidth="1"/>
    <col min="12" max="12" width="14.28515625" style="138" customWidth="1"/>
    <col min="13" max="13" width="12.5703125" style="138" bestFit="1" customWidth="1"/>
    <col min="14" max="14" width="14.28515625" style="138" bestFit="1" customWidth="1"/>
    <col min="15" max="15" width="15.28515625" style="138" bestFit="1" customWidth="1"/>
    <col min="16" max="20" width="9.140625" style="138"/>
  </cols>
  <sheetData>
    <row r="1" spans="1:17" x14ac:dyDescent="0.25">
      <c r="C1" s="77"/>
      <c r="D1" s="77"/>
      <c r="E1" s="77"/>
      <c r="F1" s="77"/>
      <c r="G1" s="77" t="s">
        <v>918</v>
      </c>
      <c r="H1" s="77" t="s">
        <v>1490</v>
      </c>
    </row>
    <row r="3" spans="1:17" x14ac:dyDescent="0.25">
      <c r="A3" s="364" t="str">
        <f>"Tabela Referente à "&amp;G1</f>
        <v>Tabela Referente à Figura 7.40</v>
      </c>
      <c r="B3" s="364"/>
      <c r="C3" s="364"/>
      <c r="D3" s="364"/>
      <c r="E3" s="364"/>
      <c r="F3" s="364"/>
      <c r="G3" s="364"/>
    </row>
    <row r="4" spans="1:17" ht="15" customHeight="1" x14ac:dyDescent="0.25">
      <c r="A4" s="378" t="str">
        <f>H1</f>
        <v>RATK (R$/ATK) da indústria, 2015 a 2019</v>
      </c>
      <c r="B4" s="378"/>
      <c r="C4" s="378"/>
      <c r="D4" s="378"/>
      <c r="E4" s="378"/>
      <c r="F4" s="378"/>
      <c r="G4" s="378"/>
    </row>
    <row r="5" spans="1:17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102</v>
      </c>
      <c r="G5" s="90" t="s">
        <v>10</v>
      </c>
    </row>
    <row r="6" spans="1:17" x14ac:dyDescent="0.25">
      <c r="A6" s="132" t="s">
        <v>44</v>
      </c>
      <c r="B6" s="102">
        <f>'Fig 7.1'!B6*10^3/GETPIVOTDATA("[Measures].[Soma de ATK]",'ASK ATK'!$A$17,"[Dados Estatísticos].[ANO]","[Dados Estatísticos].[ANO].&amp;["&amp;$A6&amp;"]","[Dados Estatísticos].[EMPRESA (SIGLA)]","[Dados Estatísticos].[EMPRESA (SIGLA)].&amp;["&amp;B$17&amp;"]")</f>
        <v>1.0794153515475571</v>
      </c>
      <c r="C6" s="102">
        <f>'Fig 7.1'!C6*10^3/GETPIVOTDATA("[Measures].[Soma de ATK]",'ASK ATK'!$A$17,"[Dados Estatísticos].[ANO]","[Dados Estatísticos].[ANO].&amp;["&amp;$A6&amp;"]","[Dados Estatísticos].[EMPRESA (SIGLA)]","[Dados Estatísticos].[EMPRESA (SIGLA)].&amp;["&amp;C$17&amp;"]")</f>
        <v>1.9769803824857295</v>
      </c>
      <c r="D6" s="102">
        <f>'Fig 7.1'!D6*10^3/GETPIVOTDATA("[Measures].[Soma de ATK]",'ASK ATK'!$A$17,"[Dados Estatísticos].[ANO]","[Dados Estatísticos].[ANO].&amp;["&amp;$A6&amp;"]","[Dados Estatísticos].[EMPRESA (SIGLA)]","[Dados Estatísticos].[EMPRESA (SIGLA)].&amp;["&amp;D$17&amp;"]")</f>
        <v>1.2973934140982575</v>
      </c>
      <c r="E6" s="102">
        <f>'Fig 7.1'!E6*10^3/GETPIVOTDATA("[Measures].[Soma de ATK]",'ASK ATK'!$A$17,"[Dados Estatísticos].[ANO]","[Dados Estatísticos].[ANO].&amp;["&amp;$A6&amp;"]","[Dados Estatísticos].[EMPRESA (SIGLA)]","[Dados Estatísticos].[EMPRESA (SIGLA)].&amp;["&amp;E$17&amp;"]")</f>
        <v>1.5189748956749651</v>
      </c>
      <c r="F6" s="102">
        <f>'Fig 7.1'!F6*10^3/GETPIVOTDATA("[Measures].[Soma de ATK]",'ASK ATK'!$A$17,"[Dados Estatísticos].[ANO]","[Dados Estatísticos].[ANO].&amp;["&amp;$A6&amp;"]","[Dados Estatísticos].[EMPRESA (SIGLA)]","[Dados Estatísticos].[EMPRESA (SIGLA)].&amp;["&amp;F$17&amp;"]")</f>
        <v>0.43186584401962896</v>
      </c>
      <c r="G6" s="102">
        <f>'Fig 7.1'!H6*10^3/GETPIVOTDATA("[Measures].[Soma de ATK]",'ASK ATK'!$A$17,"[Dados Estatísticos].[ANO]","[Dados Estatísticos].[ANO].&amp;["&amp;$A6&amp;"]")</f>
        <v>1.2200264416446038</v>
      </c>
      <c r="H6" s="256" t="s">
        <v>8</v>
      </c>
      <c r="I6" s="256"/>
      <c r="J6" s="256"/>
      <c r="K6" s="321"/>
      <c r="L6" s="321"/>
      <c r="M6" s="321"/>
      <c r="N6" s="321"/>
      <c r="O6" s="321"/>
      <c r="Q6" s="322"/>
    </row>
    <row r="7" spans="1:17" x14ac:dyDescent="0.25">
      <c r="A7" s="174" t="s">
        <v>45</v>
      </c>
      <c r="B7" s="101">
        <f>'Fig 7.1'!B7*10^3/GETPIVOTDATA("[Measures].[Soma de ATK]",'ASK ATK'!$A$17,"[Dados Estatísticos].[ANO]","[Dados Estatísticos].[ANO].&amp;["&amp;$A7&amp;"]","[Dados Estatísticos].[EMPRESA (SIGLA)]","[Dados Estatísticos].[EMPRESA (SIGLA)].&amp;["&amp;B$17&amp;"]")</f>
        <v>1.1674038450285575</v>
      </c>
      <c r="C7" s="101">
        <f>'Fig 7.1'!C7*10^3/GETPIVOTDATA("[Measures].[Soma de ATK]",'ASK ATK'!$A$17,"[Dados Estatísticos].[ANO]","[Dados Estatísticos].[ANO].&amp;["&amp;$A7&amp;"]","[Dados Estatísticos].[EMPRESA (SIGLA)]","[Dados Estatísticos].[EMPRESA (SIGLA)].&amp;["&amp;C$17&amp;"]")</f>
        <v>1.6043868814484328</v>
      </c>
      <c r="D7" s="101">
        <f>'Fig 7.1'!D7*10^3/GETPIVOTDATA("[Measures].[Soma de ATK]",'ASK ATK'!$A$17,"[Dados Estatísticos].[ANO]","[Dados Estatísticos].[ANO].&amp;["&amp;$A7&amp;"]","[Dados Estatísticos].[EMPRESA (SIGLA)]","[Dados Estatísticos].[EMPRESA (SIGLA)].&amp;["&amp;D$17&amp;"]")</f>
        <v>1.3124186474831534</v>
      </c>
      <c r="E7" s="101">
        <f>'Fig 7.1'!E7*10^3/GETPIVOTDATA("[Measures].[Soma de ATK]",'ASK ATK'!$A$17,"[Dados Estatísticos].[ANO]","[Dados Estatísticos].[ANO].&amp;["&amp;$A7&amp;"]","[Dados Estatísticos].[EMPRESA (SIGLA)]","[Dados Estatísticos].[EMPRESA (SIGLA)].&amp;["&amp;E$17&amp;"]")</f>
        <v>2.1868012456611181</v>
      </c>
      <c r="F7" s="101">
        <f>'Fig 7.1'!F7*10^3/GETPIVOTDATA("[Measures].[Soma de ATK]",'ASK ATK'!$A$17,"[Dados Estatísticos].[ANO]","[Dados Estatísticos].[ANO].&amp;["&amp;$A7&amp;"]","[Dados Estatísticos].[EMPRESA (SIGLA)]","[Dados Estatísticos].[EMPRESA (SIGLA)].&amp;["&amp;F$17&amp;"]")</f>
        <v>0.98906536260360156</v>
      </c>
      <c r="G7" s="101">
        <f>'Fig 7.1'!H7*10^3/GETPIVOTDATA("[Measures].[Soma de ATK]",'ASK ATK'!$A$17,"[Dados Estatísticos].[ANO]","[Dados Estatísticos].[ANO].&amp;["&amp;$A7&amp;"]")</f>
        <v>1.2953606104263939</v>
      </c>
      <c r="H7" s="256" t="s">
        <v>8</v>
      </c>
      <c r="I7" s="256"/>
      <c r="J7" s="256"/>
      <c r="K7" s="321"/>
      <c r="L7" s="321"/>
      <c r="M7" s="321"/>
      <c r="N7" s="321"/>
      <c r="O7" s="321"/>
      <c r="Q7" s="322"/>
    </row>
    <row r="8" spans="1:17" x14ac:dyDescent="0.25">
      <c r="A8" s="132" t="s">
        <v>3</v>
      </c>
      <c r="B8" s="102">
        <f>'Fig 7.1'!B8*10^3/GETPIVOTDATA("[Measures].[Soma de ATK]",'ASK ATK'!$A$17,"[Dados Estatísticos].[ANO]","[Dados Estatísticos].[ANO].&amp;["&amp;$A8&amp;"]","[Dados Estatísticos].[EMPRESA (SIGLA)]","[Dados Estatísticos].[EMPRESA (SIGLA)].&amp;["&amp;B$17&amp;"]")</f>
        <v>1.1988544833939978</v>
      </c>
      <c r="C8" s="102">
        <f>'Fig 7.1'!C8*10^3/GETPIVOTDATA("[Measures].[Soma de ATK]",'ASK ATK'!$A$17,"[Dados Estatísticos].[ANO]","[Dados Estatísticos].[ANO].&amp;["&amp;$A8&amp;"]","[Dados Estatísticos].[EMPRESA (SIGLA)]","[Dados Estatísticos].[EMPRESA (SIGLA)].&amp;["&amp;C$17&amp;"]")</f>
        <v>1.5956064463306303</v>
      </c>
      <c r="D8" s="102">
        <f>'Fig 7.1'!D8*10^3/GETPIVOTDATA("[Measures].[Soma de ATK]",'ASK ATK'!$A$17,"[Dados Estatísticos].[ANO]","[Dados Estatísticos].[ANO].&amp;["&amp;$A8&amp;"]","[Dados Estatísticos].[EMPRESA (SIGLA)]","[Dados Estatísticos].[EMPRESA (SIGLA)].&amp;["&amp;D$17&amp;"]")</f>
        <v>1.4551678890959319</v>
      </c>
      <c r="E8" s="102">
        <f>'Fig 7.1'!E8*10^3/GETPIVOTDATA("[Measures].[Soma de ATK]",'ASK ATK'!$A$17,"[Dados Estatísticos].[ANO]","[Dados Estatísticos].[ANO].&amp;["&amp;$A8&amp;"]","[Dados Estatísticos].[EMPRESA (SIGLA)]","[Dados Estatísticos].[EMPRESA (SIGLA)].&amp;["&amp;E$17&amp;"]")</f>
        <v>2.024387598647452</v>
      </c>
      <c r="F8" s="102">
        <f>'Fig 7.1'!F8*10^3/GETPIVOTDATA("[Measures].[Soma de ATK]",'ASK ATK'!$A$17,"[Dados Estatísticos].[ANO]","[Dados Estatísticos].[ANO].&amp;["&amp;$A8&amp;"]","[Dados Estatísticos].[EMPRESA (SIGLA)]","[Dados Estatísticos].[EMPRESA (SIGLA)].&amp;["&amp;F$17&amp;"]")</f>
        <v>0.8871150318960449</v>
      </c>
      <c r="G8" s="102">
        <f>'Fig 7.1'!H8*10^3/GETPIVOTDATA("[Measures].[Soma de ATK]",'ASK ATK'!$A$17,"[Dados Estatísticos].[ANO]","[Dados Estatísticos].[ANO].&amp;["&amp;$A8&amp;"]")</f>
        <v>1.3466230629589888</v>
      </c>
      <c r="H8" s="256" t="s">
        <v>8</v>
      </c>
      <c r="I8" s="256"/>
      <c r="J8" s="256"/>
      <c r="K8" s="321"/>
      <c r="L8" s="321"/>
      <c r="M8" s="321"/>
      <c r="N8" s="321"/>
      <c r="O8" s="321"/>
      <c r="Q8" s="322"/>
    </row>
    <row r="9" spans="1:17" x14ac:dyDescent="0.25">
      <c r="A9" s="174" t="s">
        <v>4</v>
      </c>
      <c r="B9" s="101">
        <f>'Fig 7.1'!B9*10^3/GETPIVOTDATA("[Measures].[Soma de ATK]",'ASK ATK'!$A$17,"[Dados Estatísticos].[ANO]","[Dados Estatísticos].[ANO].&amp;["&amp;$A9&amp;"]","[Dados Estatísticos].[EMPRESA (SIGLA)]","[Dados Estatísticos].[EMPRESA (SIGLA)].&amp;["&amp;B$17&amp;"]")</f>
        <v>1.2118555449236994</v>
      </c>
      <c r="C9" s="101">
        <f>'Fig 7.1'!C9*10^3/GETPIVOTDATA("[Measures].[Soma de ATK]",'ASK ATK'!$A$17,"[Dados Estatísticos].[ANO]","[Dados Estatísticos].[ANO].&amp;["&amp;$A9&amp;"]","[Dados Estatísticos].[EMPRESA (SIGLA)]","[Dados Estatísticos].[EMPRESA (SIGLA)].&amp;["&amp;C$17&amp;"]")</f>
        <v>1.6382884079836875</v>
      </c>
      <c r="D9" s="101">
        <f>'Fig 7.1'!D9*10^3/GETPIVOTDATA("[Measures].[Soma de ATK]",'ASK ATK'!$A$17,"[Dados Estatísticos].[ANO]","[Dados Estatísticos].[ANO].&amp;["&amp;$A9&amp;"]","[Dados Estatísticos].[EMPRESA (SIGLA)]","[Dados Estatísticos].[EMPRESA (SIGLA)].&amp;["&amp;D$17&amp;"]")</f>
        <v>1.8005426816141288</v>
      </c>
      <c r="E9" s="101">
        <f>'Fig 7.1'!E9*10^3/GETPIVOTDATA("[Measures].[Soma de ATK]",'ASK ATK'!$A$17,"[Dados Estatísticos].[ANO]","[Dados Estatísticos].[ANO].&amp;["&amp;$A9&amp;"]","[Dados Estatísticos].[EMPRESA (SIGLA)]","[Dados Estatísticos].[EMPRESA (SIGLA)].&amp;["&amp;E$17&amp;"]")</f>
        <v>1.9405490632031348</v>
      </c>
      <c r="F9" s="101">
        <f>'Fig 7.1'!F9*10^3/GETPIVOTDATA("[Measures].[Soma de ATK]",'ASK ATK'!$A$17,"[Dados Estatísticos].[ANO]","[Dados Estatísticos].[ANO].&amp;["&amp;$A9&amp;"]","[Dados Estatísticos].[EMPRESA (SIGLA)]","[Dados Estatísticos].[EMPRESA (SIGLA)].&amp;["&amp;F$17&amp;"]")</f>
        <v>1.1199928614099228</v>
      </c>
      <c r="G9" s="101">
        <f>'Fig 7.1'!H9*10^3/GETPIVOTDATA("[Measures].[Soma de ATK]",'ASK ATK'!$A$17,"[Dados Estatísticos].[ANO]","[Dados Estatísticos].[ANO].&amp;["&amp;$A9&amp;"]")</f>
        <v>1.4088755958441332</v>
      </c>
      <c r="H9" s="112" t="s">
        <v>8</v>
      </c>
      <c r="I9" s="112"/>
      <c r="J9" s="112"/>
      <c r="K9" s="323"/>
      <c r="L9" s="321"/>
      <c r="M9" s="323"/>
      <c r="N9" s="323"/>
      <c r="Q9" s="322"/>
    </row>
    <row r="10" spans="1:17" x14ac:dyDescent="0.25">
      <c r="A10" s="132" t="s">
        <v>392</v>
      </c>
      <c r="B10" s="102">
        <f>'Fig 7.1'!B10*10^3/GETPIVOTDATA("[Measures].[Soma de ATK]",'ASK ATK'!$A$17,"[Dados Estatísticos].[ANO]","[Dados Estatísticos].[ANO].&amp;["&amp;$A10&amp;"]","[Dados Estatísticos].[EMPRESA (SIGLA)]","[Dados Estatísticos].[EMPRESA (SIGLA)].&amp;["&amp;B$17&amp;"]")</f>
        <v>1.3137012928160738</v>
      </c>
      <c r="C10" s="102">
        <f>'Fig 7.1'!C10*10^3/GETPIVOTDATA("[Measures].[Soma de ATK]",'ASK ATK'!$A$17,"[Dados Estatísticos].[ANO]","[Dados Estatísticos].[ANO].&amp;["&amp;$A10&amp;"]","[Dados Estatísticos].[EMPRESA (SIGLA)]","[Dados Estatísticos].[EMPRESA (SIGLA)].&amp;["&amp;C$17&amp;"]")</f>
        <v>1.8496280953730568</v>
      </c>
      <c r="D10" s="102">
        <f>'Fig 7.1'!D10*10^3/GETPIVOTDATA("[Measures].[Soma de ATK]",'ASK ATK'!$A$17,"[Dados Estatísticos].[ANO]","[Dados Estatísticos].[ANO].&amp;["&amp;$A10&amp;"]","[Dados Estatísticos].[EMPRESA (SIGLA)]","[Dados Estatísticos].[EMPRESA (SIGLA)].&amp;["&amp;D$17&amp;"]")</f>
        <v>2.0616008102251016</v>
      </c>
      <c r="E10" s="102">
        <f>'Fig 7.1'!E10*10^3/GETPIVOTDATA("[Measures].[Soma de ATK]",'ASK ATK'!$A$17,"[Dados Estatísticos].[ANO]","[Dados Estatísticos].[ANO].&amp;["&amp;$A10&amp;"]","[Dados Estatísticos].[EMPRESA (SIGLA)]","[Dados Estatísticos].[EMPRESA (SIGLA)].&amp;["&amp;E$17&amp;"]")</f>
        <v>1.989584879133437</v>
      </c>
      <c r="F10" s="102">
        <f>'Fig 7.1'!F10*10^3/GETPIVOTDATA("[Measures].[Soma de ATK]",'ASK ATK'!$A$17,"[Dados Estatísticos].[ANO]","[Dados Estatísticos].[ANO].&amp;["&amp;$A10&amp;"]","[Dados Estatísticos].[EMPRESA (SIGLA)]","[Dados Estatísticos].[EMPRESA (SIGLA)].&amp;["&amp;F$17&amp;"]")</f>
        <v>1.5765343120515665</v>
      </c>
      <c r="G10" s="102">
        <f>'Fig 7.1'!H10*10^3/GETPIVOTDATA("[Measures].[Soma de ATK]",'ASK ATK'!$A$17,"[Dados Estatísticos].[ANO]","[Dados Estatísticos].[ANO].&amp;["&amp;$A10&amp;"]")</f>
        <v>1.6113859055174524</v>
      </c>
      <c r="H10" s="112" t="s">
        <v>8</v>
      </c>
      <c r="I10" s="112"/>
      <c r="J10" s="112"/>
      <c r="K10" s="323"/>
      <c r="L10" s="321"/>
      <c r="M10" s="323"/>
      <c r="Q10" s="322"/>
    </row>
    <row r="11" spans="1:17" x14ac:dyDescent="0.25">
      <c r="A11" s="174" t="s">
        <v>410</v>
      </c>
      <c r="B11" s="101">
        <f>'Fig 7.1'!B11*10^3/GETPIVOTDATA("[Measures].[Soma de ATK]",'ASK ATK'!$A$17,"[Dados Estatísticos].[ANO]","[Dados Estatísticos].[ANO].&amp;["&amp;$A11&amp;"]","[Dados Estatísticos].[EMPRESA (SIGLA)]","[Dados Estatísticos].[EMPRESA (SIGLA)].&amp;["&amp;B$17&amp;"]")</f>
        <v>1.4247501959490172</v>
      </c>
      <c r="C11" s="101">
        <f>'Fig 7.1'!C11*10^3/GETPIVOTDATA("[Measures].[Soma de ATK]",'ASK ATK'!$A$17,"[Dados Estatísticos].[ANO]","[Dados Estatísticos].[ANO].&amp;["&amp;$A11&amp;"]","[Dados Estatísticos].[EMPRESA (SIGLA)]","[Dados Estatísticos].[EMPRESA (SIGLA)].&amp;["&amp;C$17&amp;"]")</f>
        <v>2.0005444060894915</v>
      </c>
      <c r="D11" s="101">
        <f>'Fig 7.1'!D11*10^3/GETPIVOTDATA("[Measures].[Soma de ATK]",'ASK ATK'!$A$17,"[Dados Estatísticos].[ANO]","[Dados Estatísticos].[ANO].&amp;["&amp;$A11&amp;"]","[Dados Estatísticos].[EMPRESA (SIGLA)]","[Dados Estatísticos].[EMPRESA (SIGLA)].&amp;["&amp;D$17&amp;"]")</f>
        <v>2.2826873193592583</v>
      </c>
      <c r="E11" s="101">
        <f>'Fig 7.1'!E11*10^3/GETPIVOTDATA("[Measures].[Soma de ATK]",'ASK ATK'!$A$17,"[Dados Estatísticos].[ANO]","[Dados Estatísticos].[ANO].&amp;["&amp;$A11&amp;"]","[Dados Estatísticos].[EMPRESA (SIGLA)]","[Dados Estatísticos].[EMPRESA (SIGLA)].&amp;["&amp;E$17&amp;"]")</f>
        <v>1.9263911266412481</v>
      </c>
      <c r="F11" s="101">
        <f>'Fig 7.1'!F11*10^3/GETPIVOTDATA("[Measures].[Soma de ATK]",'ASK ATK'!$A$17,"[Dados Estatísticos].[ANO]","[Dados Estatísticos].[ANO].&amp;["&amp;$A11&amp;"]","[Dados Estatísticos].[EMPRESA (SIGLA)]","[Dados Estatísticos].[EMPRESA (SIGLA)].&amp;["&amp;F$17&amp;"]")</f>
        <v>1.6216408022058355</v>
      </c>
      <c r="G11" s="101">
        <f>'Fig 7.1'!H11*10^3/GETPIVOTDATA("[Measures].[Soma de ATK]",'ASK ATK'!$A$17,"[Dados Estatísticos].[ANO]","[Dados Estatísticos].[ANO].&amp;["&amp;$A11&amp;"]")</f>
        <v>1.7170267758406215</v>
      </c>
      <c r="H11" s="112" t="s">
        <v>8</v>
      </c>
      <c r="I11" s="112"/>
      <c r="J11" s="112"/>
      <c r="K11" s="323"/>
      <c r="L11" s="321"/>
      <c r="Q11" s="322"/>
    </row>
    <row r="12" spans="1:17" x14ac:dyDescent="0.25">
      <c r="A12" s="132" t="s">
        <v>482</v>
      </c>
      <c r="B12" s="102">
        <f>'Fig 7.1'!B12*10^3/GETPIVOTDATA("[Measures].[Soma de ATK]",'ASK ATK'!$A$17,"[Dados Estatísticos].[ANO]","[Dados Estatísticos].[ANO].&amp;["&amp;$A12&amp;"]","[Dados Estatísticos].[EMPRESA (SIGLA)]","[Dados Estatísticos].[EMPRESA (SIGLA)].&amp;["&amp;B$17&amp;"]")</f>
        <v>1.4571904051825293</v>
      </c>
      <c r="C12" s="102">
        <f>'Fig 7.1'!C12*10^3/GETPIVOTDATA("[Measures].[Soma de ATK]",'ASK ATK'!$A$17,"[Dados Estatísticos].[ANO]","[Dados Estatísticos].[ANO].&amp;["&amp;$A12&amp;"]","[Dados Estatísticos].[EMPRESA (SIGLA)]","[Dados Estatísticos].[EMPRESA (SIGLA)].&amp;["&amp;C$17&amp;"]")</f>
        <v>1.7914560072288594</v>
      </c>
      <c r="D12" s="102">
        <f>'Fig 7.1'!D12*10^3/GETPIVOTDATA("[Measures].[Soma de ATK]",'ASK ATK'!$A$17,"[Dados Estatísticos].[ANO]","[Dados Estatísticos].[ANO].&amp;["&amp;$A12&amp;"]","[Dados Estatísticos].[EMPRESA (SIGLA)]","[Dados Estatísticos].[EMPRESA (SIGLA)].&amp;["&amp;D$17&amp;"]")</f>
        <v>2.362538704721648</v>
      </c>
      <c r="E12" s="102">
        <f>'Fig 7.1'!E12*10^3/GETPIVOTDATA("[Measures].[Soma de ATK]",'ASK ATK'!$A$17,"[Dados Estatísticos].[ANO]","[Dados Estatísticos].[ANO].&amp;["&amp;$A12&amp;"]","[Dados Estatísticos].[EMPRESA (SIGLA)]","[Dados Estatísticos].[EMPRESA (SIGLA)].&amp;["&amp;E$17&amp;"]")</f>
        <v>1.9357405672010763</v>
      </c>
      <c r="F12" s="102">
        <f>'Fig 7.1'!F12*10^3/GETPIVOTDATA("[Measures].[Soma de ATK]",'ASK ATK'!$A$17,"[Dados Estatísticos].[ANO]","[Dados Estatísticos].[ANO].&amp;["&amp;$A12&amp;"]","[Dados Estatísticos].[EMPRESA (SIGLA)]","[Dados Estatísticos].[EMPRESA (SIGLA)].&amp;["&amp;F$17&amp;"]")</f>
        <v>1.7658844098861586</v>
      </c>
      <c r="G12" s="102">
        <f>'Fig 7.1'!H12*10^3/GETPIVOTDATA("[Measures].[Soma de ATK]",'ASK ATK'!$A$17,"[Dados Estatísticos].[ANO]","[Dados Estatísticos].[ANO].&amp;["&amp;$A12&amp;"]")</f>
        <v>1.7116228173592938</v>
      </c>
      <c r="H12" s="112" t="s">
        <v>8</v>
      </c>
      <c r="I12" s="112"/>
      <c r="J12" s="112"/>
      <c r="K12" s="323"/>
      <c r="L12" s="321"/>
      <c r="Q12" s="322"/>
    </row>
    <row r="13" spans="1:17" x14ac:dyDescent="0.25">
      <c r="A13" s="174" t="s">
        <v>515</v>
      </c>
      <c r="B13" s="101">
        <f>'Fig 7.1'!B13*10^3/GETPIVOTDATA("[Measures].[Soma de ATK]",'ASK ATK'!$A$17,"[Dados Estatísticos].[ANO]","[Dados Estatísticos].[ANO].&amp;["&amp;$A13&amp;"]","[Dados Estatísticos].[EMPRESA (SIGLA)]","[Dados Estatísticos].[EMPRESA (SIGLA)].&amp;["&amp;B$17&amp;"]")</f>
        <v>1.579190726747054</v>
      </c>
      <c r="C13" s="101">
        <f>'Fig 7.1'!C13*10^3/GETPIVOTDATA("[Measures].[Soma de ATK]",'ASK ATK'!$A$17,"[Dados Estatísticos].[ANO]","[Dados Estatísticos].[ANO].&amp;["&amp;$A13&amp;"]","[Dados Estatísticos].[EMPRESA (SIGLA)]","[Dados Estatísticos].[EMPRESA (SIGLA)].&amp;["&amp;C$17&amp;"]")</f>
        <v>1.9349455441255681</v>
      </c>
      <c r="D13" s="101">
        <f>'Fig 7.1'!D13*10^3/GETPIVOTDATA("[Measures].[Soma de ATK]",'ASK ATK'!$A$17,"[Dados Estatísticos].[ANO]","[Dados Estatísticos].[ANO].&amp;["&amp;$A13&amp;"]","[Dados Estatísticos].[EMPRESA (SIGLA)]","[Dados Estatísticos].[EMPRESA (SIGLA)].&amp;["&amp;D$17&amp;"]")</f>
        <v>2.3602342188907612</v>
      </c>
      <c r="E13" s="101">
        <f>'Fig 7.1'!E13*10^3/GETPIVOTDATA("[Measures].[Soma de ATK]",'ASK ATK'!$A$17,"[Dados Estatísticos].[ANO]","[Dados Estatísticos].[ANO].&amp;["&amp;$A13&amp;"]","[Dados Estatísticos].[EMPRESA (SIGLA)]","[Dados Estatísticos].[EMPRESA (SIGLA)].&amp;["&amp;E$17&amp;"]")</f>
        <v>1.9641917514121516</v>
      </c>
      <c r="F13" s="101">
        <f>'Fig 7.1'!F13*10^3/GETPIVOTDATA("[Measures].[Soma de ATK]",'ASK ATK'!$A$17,"[Dados Estatísticos].[ANO]","[Dados Estatísticos].[ANO].&amp;["&amp;$A13&amp;"]","[Dados Estatísticos].[EMPRESA (SIGLA)]","[Dados Estatísticos].[EMPRESA (SIGLA)].&amp;["&amp;F$17&amp;"]")</f>
        <v>1.635584824488165</v>
      </c>
      <c r="G13" s="101">
        <f>'Fig 7.1'!H13*10^3/GETPIVOTDATA("[Measures].[Soma de ATK]",'ASK ATK'!$A$17,"[Dados Estatísticos].[ANO]","[Dados Estatísticos].[ANO].&amp;["&amp;$A13&amp;"]")</f>
        <v>1.8187287676400703</v>
      </c>
      <c r="H13" s="112" t="s">
        <v>8</v>
      </c>
      <c r="I13" s="112"/>
      <c r="J13" s="112"/>
      <c r="K13" s="323"/>
      <c r="L13" s="321"/>
      <c r="Q13" s="324"/>
    </row>
    <row r="14" spans="1:17" x14ac:dyDescent="0.25">
      <c r="A14" s="132" t="s">
        <v>696</v>
      </c>
      <c r="B14" s="102">
        <f>'Fig 7.1'!B14*10^3/GETPIVOTDATA("[Measures].[Soma de ATK]",'ASK ATK'!$A$17,"[Dados Estatísticos].[ANO]","[Dados Estatísticos].[ANO].&amp;["&amp;$A14&amp;"]","[Dados Estatísticos].[EMPRESA (SIGLA)]","[Dados Estatísticos].[EMPRESA (SIGLA)].&amp;["&amp;B$17&amp;"]")</f>
        <v>1.6316268403472192</v>
      </c>
      <c r="C14" s="102">
        <f>'Fig 7.1'!C14*10^3/GETPIVOTDATA("[Measures].[Soma de ATK]",'ASK ATK'!$A$17,"[Dados Estatísticos].[ANO]","[Dados Estatísticos].[ANO].&amp;["&amp;$A14&amp;"]","[Dados Estatísticos].[EMPRESA (SIGLA)]","[Dados Estatísticos].[EMPRESA (SIGLA)].&amp;["&amp;C$17&amp;"]")</f>
        <v>1.9171554356085423</v>
      </c>
      <c r="D14" s="102">
        <f>'Fig 7.1'!D14*10^3/GETPIVOTDATA("[Measures].[Soma de ATK]",'ASK ATK'!$A$17,"[Dados Estatísticos].[ANO]","[Dados Estatísticos].[ANO].&amp;["&amp;$A14&amp;"]","[Dados Estatísticos].[EMPRESA (SIGLA)]","[Dados Estatísticos].[EMPRESA (SIGLA)].&amp;["&amp;D$17&amp;"]")</f>
        <v>2.8102831129574284</v>
      </c>
      <c r="E14" s="102">
        <f>'Fig 7.1'!E14*10^3/GETPIVOTDATA("[Measures].[Soma de ATK]",'ASK ATK'!$A$17,"[Dados Estatísticos].[ANO]","[Dados Estatísticos].[ANO].&amp;["&amp;$A14&amp;"]","[Dados Estatísticos].[EMPRESA (SIGLA)]","[Dados Estatísticos].[EMPRESA (SIGLA)].&amp;["&amp;E$17&amp;"]")</f>
        <v>1.8707109077690576</v>
      </c>
      <c r="F14" s="102">
        <f>'Fig 7.1'!F14*10^3/GETPIVOTDATA("[Measures].[Soma de ATK]",'ASK ATK'!$A$17,"[Dados Estatísticos].[ANO]","[Dados Estatísticos].[ANO].&amp;["&amp;$A14&amp;"]","[Dados Estatísticos].[EMPRESA (SIGLA)]","[Dados Estatísticos].[EMPRESA (SIGLA)].&amp;["&amp;F$17&amp;"]")</f>
        <v>1.5559902248700448</v>
      </c>
      <c r="G14" s="102">
        <f>'Fig 7.1'!H14*10^3/GETPIVOTDATA("[Measures].[Soma de ATK]",'ASK ATK'!$A$17,"[Dados Estatísticos].[ANO]","[Dados Estatísticos].[ANO].&amp;["&amp;$A14&amp;"]")</f>
        <v>1.8731843253461207</v>
      </c>
      <c r="H14" s="112" t="s">
        <v>8</v>
      </c>
      <c r="I14" s="112"/>
      <c r="J14" s="112"/>
      <c r="K14" s="323"/>
      <c r="L14" s="321"/>
      <c r="Q14" s="324"/>
    </row>
    <row r="15" spans="1:17" x14ac:dyDescent="0.25">
      <c r="A15" s="174" t="s">
        <v>819</v>
      </c>
      <c r="B15" s="101">
        <f>'Fig 7.1'!B15*10^3/GETPIVOTDATA("[Measures].[Soma de ATK]",'ASK ATK'!$A$17,"[Dados Estatísticos].[ANO]","[Dados Estatísticos].[ANO].&amp;["&amp;$A15&amp;"]","[Dados Estatísticos].[EMPRESA (SIGLA)]","[Dados Estatísticos].[EMPRESA (SIGLA)].&amp;["&amp;B$17&amp;"]")</f>
        <v>1.6704997404695181</v>
      </c>
      <c r="C15" s="101">
        <f>'Fig 7.1'!C15*10^3/GETPIVOTDATA("[Measures].[Soma de ATK]",'ASK ATK'!$A$17,"[Dados Estatísticos].[ANO]","[Dados Estatísticos].[ANO].&amp;["&amp;$A15&amp;"]","[Dados Estatísticos].[EMPRESA (SIGLA)]","[Dados Estatísticos].[EMPRESA (SIGLA)].&amp;["&amp;C$17&amp;"]")</f>
        <v>2.1196914171715018</v>
      </c>
      <c r="D15" s="101">
        <f>'Fig 7.1'!D15*10^3/GETPIVOTDATA("[Measures].[Soma de ATK]",'ASK ATK'!$A$17,"[Dados Estatísticos].[ANO]","[Dados Estatísticos].[ANO].&amp;["&amp;$A15&amp;"]","[Dados Estatísticos].[EMPRESA (SIGLA)]","[Dados Estatísticos].[EMPRESA (SIGLA)].&amp;["&amp;D$17&amp;"]")</f>
        <v>2.7915830451901802</v>
      </c>
      <c r="E15" s="101">
        <f>'Fig 7.1'!E15*10^3/GETPIVOTDATA("[Measures].[Soma de ATK]",'ASK ATK'!$A$17,"[Dados Estatísticos].[ANO]","[Dados Estatísticos].[ANO].&amp;["&amp;$A15&amp;"]","[Dados Estatísticos].[EMPRESA (SIGLA)]","[Dados Estatísticos].[EMPRESA (SIGLA)].&amp;["&amp;E$17&amp;"]")</f>
        <v>1.8519423258094005</v>
      </c>
      <c r="F15" s="101">
        <f>'Fig 7.1'!F15*10^3/GETPIVOTDATA("[Measures].[Soma de ATK]",'ASK ATK'!$A$17,"[Dados Estatísticos].[ANO]","[Dados Estatísticos].[ANO].&amp;["&amp;$A15&amp;"]","[Dados Estatísticos].[EMPRESA (SIGLA)]","[Dados Estatísticos].[EMPRESA (SIGLA)].&amp;["&amp;F$17&amp;"]")</f>
        <v>1.8640653356717622</v>
      </c>
      <c r="G15" s="101">
        <f>'Fig 7.1'!H15*10^3/GETPIVOTDATA("[Measures].[Soma de ATK]",'ASK ATK'!$A$17,"[Dados Estatísticos].[ANO]","[Dados Estatísticos].[ANO].&amp;["&amp;$A15&amp;"]")</f>
        <v>1.9566454327538623</v>
      </c>
    </row>
    <row r="16" spans="1:17" x14ac:dyDescent="0.25">
      <c r="A16" s="132">
        <v>2019</v>
      </c>
      <c r="B16" s="102">
        <f>'Fig 7.1'!B16*10^3/GETPIVOTDATA("[Measures].[Soma de ATK]",'ASK ATK'!$A$17,"[Dados Estatísticos].[ANO]","[Dados Estatísticos].[ANO].&amp;["&amp;$A16&amp;"]","[Dados Estatísticos].[EMPRESA (SIGLA)]","[Dados Estatísticos].[EMPRESA (SIGLA)].&amp;["&amp;B$17&amp;"]")</f>
        <v>1.862033584186727</v>
      </c>
      <c r="C16" s="102">
        <f>'Fig 7.1'!C16*10^3/GETPIVOTDATA("[Measures].[Soma de ATK]",'ASK ATK'!$A$17,"[Dados Estatísticos].[ANO]","[Dados Estatísticos].[ANO].&amp;["&amp;$A16&amp;"]","[Dados Estatísticos].[EMPRESA (SIGLA)]","[Dados Estatísticos].[EMPRESA (SIGLA)].&amp;["&amp;C$17&amp;"]")</f>
        <v>2.4294192983964038</v>
      </c>
      <c r="D16" s="102">
        <f>'Fig 7.1'!D16*10^3/GETPIVOTDATA("[Measures].[Soma de ATK]",'ASK ATK'!$A$17,"[Dados Estatísticos].[ANO]","[Dados Estatísticos].[ANO].&amp;["&amp;$A16&amp;"]","[Dados Estatísticos].[EMPRESA (SIGLA)]","[Dados Estatísticos].[EMPRESA (SIGLA)].&amp;["&amp;D$17&amp;"]")</f>
        <v>2.8691954906554922</v>
      </c>
      <c r="E16" s="102">
        <f>'Fig 7.1'!E16*10^3/GETPIVOTDATA("[Measures].[Soma de ATK]",'ASK ATK'!$A$17,"[Dados Estatísticos].[ANO]","[Dados Estatísticos].[ANO].&amp;["&amp;$A16&amp;"]","[Dados Estatísticos].[EMPRESA (SIGLA)]","[Dados Estatísticos].[EMPRESA (SIGLA)].&amp;["&amp;E$17&amp;"]")</f>
        <v>1.6289202954746367</v>
      </c>
      <c r="F16" s="102">
        <f>'Fig 7.1'!F16*10^3/GETPIVOTDATA("[Measures].[Soma de ATK]",'ASK ATK'!$A$17,"[Dados Estatísticos].[ANO]","[Dados Estatísticos].[ANO].&amp;["&amp;$A16&amp;"]","[Dados Estatísticos].[EMPRESA (SIGLA)]","[Dados Estatísticos].[EMPRESA (SIGLA)].&amp;["&amp;F$17&amp;"]")</f>
        <v>1.9156292197790494</v>
      </c>
      <c r="G16" s="102">
        <f>'Fig 7.1'!H16*10^3/GETPIVOTDATA("[Measures].[Soma de ATK]",'ASK ATK'!$A$17,"[Dados Estatísticos].[ANO]","[Dados Estatísticos].[ANO].&amp;["&amp;$A16&amp;"]")</f>
        <v>2.175243934215541</v>
      </c>
    </row>
    <row r="17" spans="2:6" x14ac:dyDescent="0.25">
      <c r="B17" s="112" t="s">
        <v>8</v>
      </c>
      <c r="C17" s="112" t="s">
        <v>370</v>
      </c>
      <c r="D17" s="112" t="s">
        <v>371</v>
      </c>
      <c r="E17" s="112" t="s">
        <v>372</v>
      </c>
      <c r="F17" s="112" t="s">
        <v>517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Plan192"/>
  <dimension ref="A1:H16"/>
  <sheetViews>
    <sheetView showGridLines="0" workbookViewId="0">
      <selection activeCell="A16" sqref="A16:G16"/>
    </sheetView>
  </sheetViews>
  <sheetFormatPr defaultRowHeight="15" x14ac:dyDescent="0.25"/>
  <cols>
    <col min="6" max="6" width="9.140625" style="242"/>
  </cols>
  <sheetData>
    <row r="1" spans="1:8" x14ac:dyDescent="0.25">
      <c r="C1" s="77"/>
      <c r="D1" s="77"/>
      <c r="E1" s="77"/>
      <c r="F1" s="77"/>
      <c r="G1" s="77" t="s">
        <v>919</v>
      </c>
      <c r="H1" s="77" t="s">
        <v>1491</v>
      </c>
    </row>
    <row r="3" spans="1:8" x14ac:dyDescent="0.25">
      <c r="A3" s="364" t="str">
        <f>"Tabela Referente à "&amp;G1</f>
        <v>Tabela Referente à Figura 7.41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RATK (R$/ATK) por empresa, 2017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7.40'!A5</f>
        <v>Ano</v>
      </c>
      <c r="B5" s="90" t="str">
        <f>'Fig 7.40'!B5</f>
        <v>Latam</v>
      </c>
      <c r="C5" s="90" t="str">
        <f>'Fig 7.40'!C5</f>
        <v>Gol</v>
      </c>
      <c r="D5" s="90" t="str">
        <f>'Fig 7.40'!D5</f>
        <v>Azul</v>
      </c>
      <c r="E5" s="90" t="str">
        <f>'Fig 7.40'!E5</f>
        <v>Avianca</v>
      </c>
      <c r="F5" s="90" t="str">
        <f>'Fig 7.40'!F5</f>
        <v>Absa</v>
      </c>
      <c r="G5" s="90" t="str">
        <f>'Fig 7.40'!G5</f>
        <v>Indústria</v>
      </c>
    </row>
    <row r="6" spans="1:8" x14ac:dyDescent="0.25">
      <c r="A6" s="132" t="str">
        <f>'Fig 7.40'!A6</f>
        <v>2009</v>
      </c>
      <c r="B6" s="102">
        <f>'Fig 7.40'!B6</f>
        <v>1.0794153515475571</v>
      </c>
      <c r="C6" s="102">
        <f>'Fig 7.40'!C6</f>
        <v>1.9769803824857295</v>
      </c>
      <c r="D6" s="102">
        <f>'Fig 7.40'!D6</f>
        <v>1.2973934140982575</v>
      </c>
      <c r="E6" s="102">
        <f>'Fig 7.40'!E6</f>
        <v>1.5189748956749651</v>
      </c>
      <c r="F6" s="102">
        <f>'Fig 7.40'!F6</f>
        <v>0.43186584401962896</v>
      </c>
      <c r="G6" s="102">
        <f>'Fig 7.40'!G6</f>
        <v>1.2200264416446038</v>
      </c>
    </row>
    <row r="7" spans="1:8" x14ac:dyDescent="0.25">
      <c r="A7" s="174" t="str">
        <f>'Fig 7.40'!A7</f>
        <v>2010</v>
      </c>
      <c r="B7" s="101">
        <f>'Fig 7.40'!B7</f>
        <v>1.1674038450285575</v>
      </c>
      <c r="C7" s="101">
        <f>'Fig 7.40'!C7</f>
        <v>1.6043868814484328</v>
      </c>
      <c r="D7" s="101">
        <f>'Fig 7.40'!D7</f>
        <v>1.3124186474831534</v>
      </c>
      <c r="E7" s="101">
        <f>'Fig 7.40'!E7</f>
        <v>2.1868012456611181</v>
      </c>
      <c r="F7" s="101">
        <f>'Fig 7.40'!F7</f>
        <v>0.98906536260360156</v>
      </c>
      <c r="G7" s="101">
        <f>'Fig 7.40'!G7</f>
        <v>1.2953606104263939</v>
      </c>
    </row>
    <row r="8" spans="1:8" x14ac:dyDescent="0.25">
      <c r="A8" s="132" t="str">
        <f>'Fig 7.40'!A8</f>
        <v>2011</v>
      </c>
      <c r="B8" s="102">
        <f>'Fig 7.40'!B8</f>
        <v>1.1988544833939978</v>
      </c>
      <c r="C8" s="102">
        <f>'Fig 7.40'!C8</f>
        <v>1.5956064463306303</v>
      </c>
      <c r="D8" s="102">
        <f>'Fig 7.40'!D8</f>
        <v>1.4551678890959319</v>
      </c>
      <c r="E8" s="102">
        <f>'Fig 7.40'!E8</f>
        <v>2.024387598647452</v>
      </c>
      <c r="F8" s="102">
        <f>'Fig 7.40'!F8</f>
        <v>0.8871150318960449</v>
      </c>
      <c r="G8" s="102">
        <f>'Fig 7.40'!G8</f>
        <v>1.3466230629589888</v>
      </c>
    </row>
    <row r="9" spans="1:8" x14ac:dyDescent="0.25">
      <c r="A9" s="174" t="str">
        <f>'Fig 7.40'!A9</f>
        <v>2012</v>
      </c>
      <c r="B9" s="101">
        <f>'Fig 7.40'!B9</f>
        <v>1.2118555449236994</v>
      </c>
      <c r="C9" s="101">
        <f>'Fig 7.40'!C9</f>
        <v>1.6382884079836875</v>
      </c>
      <c r="D9" s="101">
        <f>'Fig 7.40'!D9</f>
        <v>1.8005426816141288</v>
      </c>
      <c r="E9" s="101">
        <f>'Fig 7.40'!E9</f>
        <v>1.9405490632031348</v>
      </c>
      <c r="F9" s="101">
        <f>'Fig 7.40'!F9</f>
        <v>1.1199928614099228</v>
      </c>
      <c r="G9" s="101">
        <f>'Fig 7.40'!G9</f>
        <v>1.4088755958441332</v>
      </c>
    </row>
    <row r="10" spans="1:8" x14ac:dyDescent="0.25">
      <c r="A10" s="132" t="str">
        <f>'Fig 7.40'!A10</f>
        <v>2013</v>
      </c>
      <c r="B10" s="102">
        <f>'Fig 7.40'!B10</f>
        <v>1.3137012928160738</v>
      </c>
      <c r="C10" s="102">
        <f>'Fig 7.40'!C10</f>
        <v>1.8496280953730568</v>
      </c>
      <c r="D10" s="102">
        <f>'Fig 7.40'!D10</f>
        <v>2.0616008102251016</v>
      </c>
      <c r="E10" s="102">
        <f>'Fig 7.40'!E10</f>
        <v>1.989584879133437</v>
      </c>
      <c r="F10" s="102">
        <f>'Fig 7.40'!F10</f>
        <v>1.5765343120515665</v>
      </c>
      <c r="G10" s="102">
        <f>'Fig 7.40'!G10</f>
        <v>1.6113859055174524</v>
      </c>
    </row>
    <row r="11" spans="1:8" x14ac:dyDescent="0.25">
      <c r="A11" s="174" t="str">
        <f>'Fig 7.40'!A11</f>
        <v>2014</v>
      </c>
      <c r="B11" s="101">
        <f>'Fig 7.40'!B11</f>
        <v>1.4247501959490172</v>
      </c>
      <c r="C11" s="101">
        <f>'Fig 7.40'!C11</f>
        <v>2.0005444060894915</v>
      </c>
      <c r="D11" s="101">
        <f>'Fig 7.40'!D11</f>
        <v>2.2826873193592583</v>
      </c>
      <c r="E11" s="101">
        <f>'Fig 7.40'!E11</f>
        <v>1.9263911266412481</v>
      </c>
      <c r="F11" s="101">
        <f>'Fig 7.40'!F11</f>
        <v>1.6216408022058355</v>
      </c>
      <c r="G11" s="101">
        <f>'Fig 7.40'!G11</f>
        <v>1.7170267758406215</v>
      </c>
    </row>
    <row r="12" spans="1:8" x14ac:dyDescent="0.25">
      <c r="A12" s="132" t="str">
        <f>'Fig 7.40'!A12</f>
        <v>2015</v>
      </c>
      <c r="B12" s="102">
        <f>'Fig 7.40'!B12</f>
        <v>1.4571904051825293</v>
      </c>
      <c r="C12" s="102">
        <f>'Fig 7.40'!C12</f>
        <v>1.7914560072288594</v>
      </c>
      <c r="D12" s="102">
        <f>'Fig 7.40'!D12</f>
        <v>2.362538704721648</v>
      </c>
      <c r="E12" s="102">
        <f>'Fig 7.40'!E12</f>
        <v>1.9357405672010763</v>
      </c>
      <c r="F12" s="102">
        <f>'Fig 7.40'!F12</f>
        <v>1.7658844098861586</v>
      </c>
      <c r="G12" s="102">
        <f>'Fig 7.40'!G12</f>
        <v>1.7116228173592938</v>
      </c>
      <c r="H12" s="113">
        <f>G12/'Fig 7.42'!G12-1</f>
        <v>7.3782983738310826E-3</v>
      </c>
    </row>
    <row r="13" spans="1:8" x14ac:dyDescent="0.25">
      <c r="A13" s="174" t="str">
        <f>'Fig 7.40'!A13</f>
        <v>2016</v>
      </c>
      <c r="B13" s="101">
        <f>'Fig 7.40'!B13</f>
        <v>1.579190726747054</v>
      </c>
      <c r="C13" s="101">
        <f>'Fig 7.40'!C13</f>
        <v>1.9349455441255681</v>
      </c>
      <c r="D13" s="101">
        <f>'Fig 7.40'!D13</f>
        <v>2.3602342188907612</v>
      </c>
      <c r="E13" s="101">
        <f>'Fig 7.40'!E13</f>
        <v>1.9641917514121516</v>
      </c>
      <c r="F13" s="101">
        <f>'Fig 7.40'!F13</f>
        <v>1.635584824488165</v>
      </c>
      <c r="G13" s="101">
        <f>'Fig 7.40'!G13</f>
        <v>1.8187287676400703</v>
      </c>
    </row>
    <row r="14" spans="1:8" x14ac:dyDescent="0.25">
      <c r="A14" s="132" t="str">
        <f>'Fig 7.40'!A14</f>
        <v>2017</v>
      </c>
      <c r="B14" s="102">
        <f>'Fig 7.40'!B14</f>
        <v>1.6316268403472192</v>
      </c>
      <c r="C14" s="102">
        <f>'Fig 7.40'!C14</f>
        <v>1.9171554356085423</v>
      </c>
      <c r="D14" s="102">
        <f>'Fig 7.40'!D14</f>
        <v>2.8102831129574284</v>
      </c>
      <c r="E14" s="102">
        <f>'Fig 7.40'!E14</f>
        <v>1.8707109077690576</v>
      </c>
      <c r="F14" s="102">
        <f>'Fig 7.40'!F14</f>
        <v>1.5559902248700448</v>
      </c>
      <c r="G14" s="102">
        <f>'Fig 7.40'!G14</f>
        <v>1.8731843253461207</v>
      </c>
    </row>
    <row r="15" spans="1:8" x14ac:dyDescent="0.25">
      <c r="A15" s="174" t="str">
        <f>'Fig 7.40'!A15</f>
        <v>2018</v>
      </c>
      <c r="B15" s="101">
        <f>'Fig 7.40'!B15</f>
        <v>1.6704997404695181</v>
      </c>
      <c r="C15" s="101">
        <f>'Fig 7.40'!C15</f>
        <v>2.1196914171715018</v>
      </c>
      <c r="D15" s="101">
        <f>'Fig 7.40'!D15</f>
        <v>2.7915830451901802</v>
      </c>
      <c r="E15" s="101">
        <f>'Fig 7.40'!E15</f>
        <v>1.8519423258094005</v>
      </c>
      <c r="F15" s="101">
        <f>'Fig 7.40'!F15</f>
        <v>1.8640653356717622</v>
      </c>
      <c r="G15" s="101">
        <f>'Fig 7.40'!G15</f>
        <v>1.9566454327538623</v>
      </c>
    </row>
    <row r="16" spans="1:8" x14ac:dyDescent="0.25">
      <c r="A16" s="132">
        <f>'Fig 7.40'!A16</f>
        <v>2019</v>
      </c>
      <c r="B16" s="102">
        <f>'Fig 7.40'!B16</f>
        <v>1.862033584186727</v>
      </c>
      <c r="C16" s="102">
        <f>'Fig 7.40'!C16</f>
        <v>2.4294192983964038</v>
      </c>
      <c r="D16" s="102">
        <f>'Fig 7.40'!D16</f>
        <v>2.8691954906554922</v>
      </c>
      <c r="E16" s="102">
        <f>'Fig 7.40'!E16</f>
        <v>1.6289202954746367</v>
      </c>
      <c r="F16" s="102">
        <f>'Fig 7.40'!F16</f>
        <v>1.9156292197790494</v>
      </c>
      <c r="G16" s="102">
        <f>'Fig 7.40'!G16</f>
        <v>2.175243934215541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Plan193"/>
  <dimension ref="A1:U44"/>
  <sheetViews>
    <sheetView showGridLines="0" workbookViewId="0">
      <selection activeCell="A16" sqref="A16:G16"/>
    </sheetView>
  </sheetViews>
  <sheetFormatPr defaultRowHeight="15" x14ac:dyDescent="0.25"/>
  <cols>
    <col min="2" max="7" width="12.42578125" customWidth="1"/>
    <col min="12" max="12" width="9.140625" style="242"/>
    <col min="14" max="14" width="9.5703125" bestFit="1" customWidth="1"/>
    <col min="15" max="17" width="9.28515625" bestFit="1" customWidth="1"/>
    <col min="18" max="18" width="15.42578125" bestFit="1" customWidth="1"/>
    <col min="19" max="21" width="9.28515625" bestFit="1" customWidth="1"/>
  </cols>
  <sheetData>
    <row r="1" spans="1:21" x14ac:dyDescent="0.25">
      <c r="C1" s="77"/>
      <c r="D1" s="77"/>
      <c r="E1" s="77"/>
      <c r="F1" s="77"/>
      <c r="G1" s="77" t="s">
        <v>920</v>
      </c>
      <c r="H1" s="77" t="s">
        <v>1492</v>
      </c>
    </row>
    <row r="3" spans="1:21" x14ac:dyDescent="0.25">
      <c r="A3" s="364" t="str">
        <f>"Tabela Referente à "&amp;G1</f>
        <v>Tabela Referente à Figura 7.42</v>
      </c>
      <c r="B3" s="364"/>
      <c r="C3" s="364"/>
      <c r="D3" s="364"/>
      <c r="E3" s="364"/>
      <c r="F3" s="364"/>
      <c r="G3" s="364"/>
    </row>
    <row r="4" spans="1:21" ht="15" customHeight="1" x14ac:dyDescent="0.25">
      <c r="A4" s="378" t="str">
        <f>H1</f>
        <v>CATK (R$/ATK) da indústria, 2015 a 2019</v>
      </c>
      <c r="B4" s="378"/>
      <c r="C4" s="378"/>
      <c r="D4" s="378"/>
      <c r="E4" s="378"/>
      <c r="F4" s="378"/>
      <c r="G4" s="378"/>
      <c r="N4" s="312"/>
      <c r="O4" s="312"/>
      <c r="P4" s="312"/>
      <c r="Q4" s="312"/>
      <c r="R4" s="312"/>
      <c r="S4" s="312"/>
      <c r="T4" s="312"/>
      <c r="U4" s="312"/>
    </row>
    <row r="5" spans="1:21" x14ac:dyDescent="0.25">
      <c r="A5" s="85" t="s">
        <v>20</v>
      </c>
      <c r="B5" s="90" t="s">
        <v>516</v>
      </c>
      <c r="C5" s="90" t="s">
        <v>59</v>
      </c>
      <c r="D5" s="90" t="s">
        <v>60</v>
      </c>
      <c r="E5" s="90" t="s">
        <v>61</v>
      </c>
      <c r="F5" s="90" t="s">
        <v>102</v>
      </c>
      <c r="G5" s="90" t="s">
        <v>10</v>
      </c>
      <c r="L5" s="315"/>
      <c r="N5" s="313"/>
      <c r="O5" s="5"/>
      <c r="P5" s="5"/>
      <c r="Q5" s="5"/>
      <c r="R5" s="5"/>
      <c r="S5" s="5"/>
      <c r="T5" s="5"/>
      <c r="U5" s="5"/>
    </row>
    <row r="6" spans="1:21" x14ac:dyDescent="0.25">
      <c r="A6" s="246" t="s">
        <v>44</v>
      </c>
      <c r="B6" s="247">
        <f>'Fig 7.15'!B6*10^9/GETPIVOTDATA("[Measures].[Soma de ASK]",'ASK ATK'!$A$17,"[Dados Estatísticos].[ANO]","[Dados Estatísticos].[ANO].&amp;["&amp;$A6&amp;"]","[Dados Estatísticos].[EMPRESA (SIGLA)]","[Dados Estatísticos].[EMPRESA (SIGLA)].&amp;["&amp;B$17&amp;"]")</f>
        <v>0.14781064381337045</v>
      </c>
      <c r="C6" s="247">
        <f>'Fig 7.15'!C6*10^9/GETPIVOTDATA("[Measures].[Soma de ASK]",'ASK ATK'!$A$17,"[Dados Estatísticos].[ANO]","[Dados Estatísticos].[ANO].&amp;["&amp;$A6&amp;"]","[Dados Estatísticos].[EMPRESA (SIGLA)]","[Dados Estatísticos].[EMPRESA (SIGLA)].&amp;["&amp;C$17&amp;"]")</f>
        <v>0.14528961723739739</v>
      </c>
      <c r="D6" s="247">
        <f>'Fig 7.15'!D6*10^9/GETPIVOTDATA("[Measures].[Soma de ASK]",'ASK ATK'!$A$17,"[Dados Estatísticos].[ANO]","[Dados Estatísticos].[ANO].&amp;["&amp;$A6&amp;"]","[Dados Estatísticos].[EMPRESA (SIGLA)]","[Dados Estatísticos].[EMPRESA (SIGLA)].&amp;["&amp;D$17&amp;"]")</f>
        <v>0.19651363113143563</v>
      </c>
      <c r="E6" s="247">
        <f>'Fig 7.15'!E6*10^9/GETPIVOTDATA("[Measures].[Soma de ASK]",'ASK ATK'!$A$17,"[Dados Estatísticos].[ANO]","[Dados Estatísticos].[ANO].&amp;["&amp;$A6&amp;"]","[Dados Estatísticos].[EMPRESA (SIGLA)]","[Dados Estatísticos].[EMPRESA (SIGLA)].&amp;["&amp;E$17&amp;"]")</f>
        <v>0.24336707943928551</v>
      </c>
      <c r="F6" s="247">
        <f>'Fig 7.15'!F6*10^9/GETPIVOTDATA("[Measures].[Soma de ATK]",'ASK ATK'!$A$17,"[Dados Estatísticos].[ANO]","[Dados Estatísticos].[ANO].&amp;["&amp;$A6&amp;"]","[Dados Estatísticos].[EMPRESA (SIGLA)]","[Dados Estatísticos].[EMPRESA (SIGLA)].&amp;["&amp;F$17&amp;"]")</f>
        <v>0.41105736287875932</v>
      </c>
      <c r="G6" s="247">
        <f>'Fig 7.15'!H6*10^9/GETPIVOTDATA("[Measures].[Soma de ATK]",'ASK ATK'!$A$17,"[Dados Estatísticos].[ANO]","[Dados Estatísticos].[ANO].&amp;["&amp;$A6&amp;"]")</f>
        <v>1.2786193574406186</v>
      </c>
      <c r="H6" s="244"/>
      <c r="I6" s="244"/>
      <c r="J6" s="244"/>
      <c r="K6" s="244"/>
      <c r="L6" s="315"/>
      <c r="M6" s="244"/>
      <c r="N6" s="314"/>
      <c r="O6" s="293"/>
      <c r="P6" s="5"/>
      <c r="Q6" s="5"/>
      <c r="R6" s="5"/>
      <c r="S6" s="5"/>
      <c r="T6" s="5"/>
      <c r="U6" s="5"/>
    </row>
    <row r="7" spans="1:21" x14ac:dyDescent="0.25">
      <c r="A7" s="248" t="s">
        <v>45</v>
      </c>
      <c r="B7" s="249">
        <f>'Fig 7.15'!B7*10^9/GETPIVOTDATA("[Measures].[Soma de ASK]",'ASK ATK'!$A$17,"[Dados Estatísticos].[ANO]","[Dados Estatísticos].[ANO].&amp;["&amp;$A7&amp;"]","[Dados Estatísticos].[EMPRESA (SIGLA)]","[Dados Estatísticos].[EMPRESA (SIGLA)].&amp;["&amp;B$17&amp;"]")</f>
        <v>0.15352350707003062</v>
      </c>
      <c r="C7" s="249">
        <f>'Fig 7.15'!C7*10^9/GETPIVOTDATA("[Measures].[Soma de ASK]",'ASK ATK'!$A$17,"[Dados Estatísticos].[ANO]","[Dados Estatísticos].[ANO].&amp;["&amp;$A7&amp;"]","[Dados Estatísticos].[EMPRESA (SIGLA)]","[Dados Estatísticos].[EMPRESA (SIGLA)].&amp;["&amp;C$17&amp;"]")</f>
        <v>0.13534481039550905</v>
      </c>
      <c r="D7" s="249">
        <f>'Fig 7.15'!D7*10^9/GETPIVOTDATA("[Measures].[Soma de ASK]",'ASK ATK'!$A$17,"[Dados Estatísticos].[ANO]","[Dados Estatísticos].[ANO].&amp;["&amp;$A7&amp;"]","[Dados Estatísticos].[EMPRESA (SIGLA)]","[Dados Estatísticos].[EMPRESA (SIGLA)].&amp;["&amp;D$17&amp;"]")</f>
        <v>0.18086902440094199</v>
      </c>
      <c r="E7" s="249">
        <f>'Fig 7.15'!E7*10^9/GETPIVOTDATA("[Measures].[Soma de ASK]",'ASK ATK'!$A$17,"[Dados Estatísticos].[ANO]","[Dados Estatísticos].[ANO].&amp;["&amp;$A7&amp;"]","[Dados Estatísticos].[EMPRESA (SIGLA)]","[Dados Estatísticos].[EMPRESA (SIGLA)].&amp;["&amp;E$17&amp;"]")</f>
        <v>0.25549069453945528</v>
      </c>
      <c r="F7" s="249">
        <f>'Fig 7.15'!F7*10^9/GETPIVOTDATA("[Measures].[Soma de ATK]",'ASK ATK'!$A$17,"[Dados Estatísticos].[ANO]","[Dados Estatísticos].[ANO].&amp;["&amp;$A7&amp;"]","[Dados Estatísticos].[EMPRESA (SIGLA)]","[Dados Estatísticos].[EMPRESA (SIGLA)].&amp;["&amp;F$17&amp;"]")</f>
        <v>1.024736184091747</v>
      </c>
      <c r="G7" s="249">
        <f>'Fig 7.15'!H7*10^9/GETPIVOTDATA("[Measures].[Soma de ATK]",'ASK ATK'!$A$17,"[Dados Estatísticos].[ANO]","[Dados Estatísticos].[ANO].&amp;["&amp;$A7&amp;"]")</f>
        <v>1.2886673092146494</v>
      </c>
      <c r="H7" s="244"/>
      <c r="I7" s="244"/>
      <c r="J7" s="244"/>
      <c r="K7" s="244"/>
      <c r="L7" s="315"/>
      <c r="M7" s="244"/>
      <c r="N7" s="314"/>
      <c r="O7" s="293"/>
      <c r="P7" s="5"/>
      <c r="Q7" s="5"/>
      <c r="R7" s="5"/>
      <c r="S7" s="5"/>
      <c r="T7" s="5"/>
      <c r="U7" s="5"/>
    </row>
    <row r="8" spans="1:21" x14ac:dyDescent="0.25">
      <c r="A8" s="250" t="s">
        <v>3</v>
      </c>
      <c r="B8" s="251">
        <f>'Fig 7.15'!B8*10^9/GETPIVOTDATA("[Measures].[Soma de ASK]",'ASK ATK'!$A$17,"[Dados Estatísticos].[ANO]","[Dados Estatísticos].[ANO].&amp;["&amp;$A8&amp;"]","[Dados Estatísticos].[EMPRESA (SIGLA)]","[Dados Estatísticos].[EMPRESA (SIGLA)].&amp;["&amp;B$17&amp;"]")</f>
        <v>0.15796701453635262</v>
      </c>
      <c r="C8" s="251">
        <f>'Fig 7.15'!C8*10^9/GETPIVOTDATA("[Measures].[Soma de ASK]",'ASK ATK'!$A$17,"[Dados Estatísticos].[ANO]","[Dados Estatísticos].[ANO].&amp;["&amp;$A8&amp;"]","[Dados Estatísticos].[EMPRESA (SIGLA)]","[Dados Estatísticos].[EMPRESA (SIGLA)].&amp;["&amp;C$17&amp;"]")</f>
        <v>0.15214777802887328</v>
      </c>
      <c r="D8" s="251">
        <f>'Fig 7.15'!D8*10^9/GETPIVOTDATA("[Measures].[Soma de ASK]",'ASK ATK'!$A$17,"[Dados Estatísticos].[ANO]","[Dados Estatísticos].[ANO].&amp;["&amp;$A8&amp;"]","[Dados Estatísticos].[EMPRESA (SIGLA)]","[Dados Estatísticos].[EMPRESA (SIGLA)].&amp;["&amp;D$17&amp;"]")</f>
        <v>0.19719734505233438</v>
      </c>
      <c r="E8" s="251">
        <f>'Fig 7.15'!E8*10^9/GETPIVOTDATA("[Measures].[Soma de ASK]",'ASK ATK'!$A$17,"[Dados Estatísticos].[ANO]","[Dados Estatísticos].[ANO].&amp;["&amp;$A8&amp;"]","[Dados Estatísticos].[EMPRESA (SIGLA)]","[Dados Estatísticos].[EMPRESA (SIGLA)].&amp;["&amp;E$17&amp;"]")</f>
        <v>0.23590407834347427</v>
      </c>
      <c r="F8" s="251">
        <f>'Fig 7.15'!F8*10^9/GETPIVOTDATA("[Measures].[Soma de ATK]",'ASK ATK'!$A$17,"[Dados Estatísticos].[ANO]","[Dados Estatísticos].[ANO].&amp;["&amp;$A8&amp;"]","[Dados Estatísticos].[EMPRESA (SIGLA)]","[Dados Estatísticos].[EMPRESA (SIGLA)].&amp;["&amp;F$17&amp;"]")</f>
        <v>0.93761999967437215</v>
      </c>
      <c r="G8" s="251">
        <f>'Fig 7.15'!H8*10^9/GETPIVOTDATA("[Measures].[Soma de ATK]",'ASK ATK'!$A$17,"[Dados Estatísticos].[ANO]","[Dados Estatísticos].[ANO].&amp;["&amp;$A8&amp;"]")</f>
        <v>1.4060857152270732</v>
      </c>
      <c r="H8" s="244"/>
      <c r="I8" s="244"/>
      <c r="J8" s="244"/>
      <c r="K8" s="244"/>
      <c r="L8" s="315"/>
      <c r="M8" s="244"/>
      <c r="N8" s="314"/>
      <c r="O8" s="293"/>
      <c r="P8" s="5"/>
      <c r="Q8" s="5"/>
      <c r="R8" s="5"/>
      <c r="S8" s="5"/>
      <c r="T8" s="5"/>
      <c r="U8" s="5"/>
    </row>
    <row r="9" spans="1:21" x14ac:dyDescent="0.25">
      <c r="A9" s="248" t="s">
        <v>4</v>
      </c>
      <c r="B9" s="249">
        <f>'Fig 7.15'!B9*10^9/GETPIVOTDATA("[Measures].[Soma de ASK]",'ASK ATK'!$A$17,"[Dados Estatísticos].[ANO]","[Dados Estatísticos].[ANO].&amp;["&amp;$A9&amp;"]","[Dados Estatísticos].[EMPRESA (SIGLA)]","[Dados Estatísticos].[EMPRESA (SIGLA)].&amp;["&amp;B$17&amp;"]")</f>
        <v>0.18252646834502814</v>
      </c>
      <c r="C9" s="249">
        <f>'Fig 7.15'!C9*10^9/GETPIVOTDATA("[Measures].[Soma de ASK]",'ASK ATK'!$A$17,"[Dados Estatísticos].[ANO]","[Dados Estatísticos].[ANO].&amp;["&amp;$A9&amp;"]","[Dados Estatísticos].[EMPRESA (SIGLA)]","[Dados Estatísticos].[EMPRESA (SIGLA)].&amp;["&amp;C$17&amp;"]")</f>
        <v>0.17048078024553887</v>
      </c>
      <c r="D9" s="249">
        <f>'Fig 7.15'!D9*10^9/GETPIVOTDATA("[Measures].[Soma de ASK]",'ASK ATK'!$A$17,"[Dados Estatísticos].[ANO]","[Dados Estatísticos].[ANO].&amp;["&amp;$A9&amp;"]","[Dados Estatísticos].[EMPRESA (SIGLA)]","[Dados Estatísticos].[EMPRESA (SIGLA)].&amp;["&amp;D$17&amp;"]")</f>
        <v>0.23513524934950841</v>
      </c>
      <c r="E9" s="249">
        <f>'Fig 7.15'!E9*10^9/GETPIVOTDATA("[Measures].[Soma de ASK]",'ASK ATK'!$A$17,"[Dados Estatísticos].[ANO]","[Dados Estatísticos].[ANO].&amp;["&amp;$A9&amp;"]","[Dados Estatísticos].[EMPRESA (SIGLA)]","[Dados Estatísticos].[EMPRESA (SIGLA)].&amp;["&amp;E$17&amp;"]")</f>
        <v>0.22996196336777922</v>
      </c>
      <c r="F9" s="249">
        <f>'Fig 7.15'!F9*10^9/GETPIVOTDATA("[Measures].[Soma de ATK]",'ASK ATK'!$A$17,"[Dados Estatísticos].[ANO]","[Dados Estatísticos].[ANO].&amp;["&amp;$A9&amp;"]","[Dados Estatísticos].[EMPRESA (SIGLA)]","[Dados Estatísticos].[EMPRESA (SIGLA)].&amp;["&amp;F$17&amp;"]")</f>
        <v>1.1681665701648343</v>
      </c>
      <c r="G9" s="249">
        <f>'Fig 7.15'!H9*10^9/GETPIVOTDATA("[Measures].[Soma de ATK]",'ASK ATK'!$A$17,"[Dados Estatísticos].[ANO]","[Dados Estatísticos].[ANO].&amp;["&amp;$A9&amp;"]")</f>
        <v>1.5742503918803643</v>
      </c>
      <c r="H9" s="243"/>
      <c r="I9" s="243"/>
      <c r="J9" s="243"/>
      <c r="K9" s="243"/>
      <c r="L9" s="315"/>
      <c r="M9" s="243"/>
      <c r="N9" s="314"/>
      <c r="O9" s="5"/>
      <c r="P9" s="5"/>
      <c r="Q9" s="5"/>
      <c r="R9" s="5"/>
      <c r="S9" s="5"/>
      <c r="T9" s="5"/>
      <c r="U9" s="5"/>
    </row>
    <row r="10" spans="1:21" x14ac:dyDescent="0.25">
      <c r="A10" s="250" t="s">
        <v>392</v>
      </c>
      <c r="B10" s="251">
        <f>'Fig 7.15'!B10*10^9/GETPIVOTDATA("[Measures].[Soma de ASK]",'ASK ATK'!$A$17,"[Dados Estatísticos].[ANO]","[Dados Estatísticos].[ANO].&amp;["&amp;$A10&amp;"]","[Dados Estatísticos].[EMPRESA (SIGLA)]","[Dados Estatísticos].[EMPRESA (SIGLA)].&amp;["&amp;B$17&amp;"]")</f>
        <v>0.19653552231803773</v>
      </c>
      <c r="C10" s="251">
        <f>'Fig 7.15'!C10*10^9/GETPIVOTDATA("[Measures].[Soma de ASK]",'ASK ATK'!$A$17,"[Dados Estatísticos].[ANO]","[Dados Estatísticos].[ANO].&amp;["&amp;$A10&amp;"]","[Dados Estatísticos].[EMPRESA (SIGLA)]","[Dados Estatísticos].[EMPRESA (SIGLA)].&amp;["&amp;C$17&amp;"]")</f>
        <v>0.1762072638885866</v>
      </c>
      <c r="D10" s="251">
        <f>'Fig 7.15'!D10*10^9/GETPIVOTDATA("[Measures].[Soma de ASK]",'ASK ATK'!$A$17,"[Dados Estatísticos].[ANO]","[Dados Estatísticos].[ANO].&amp;["&amp;$A10&amp;"]","[Dados Estatísticos].[EMPRESA (SIGLA)]","[Dados Estatísticos].[EMPRESA (SIGLA)].&amp;["&amp;D$17&amp;"]")</f>
        <v>0.23647543020307324</v>
      </c>
      <c r="E10" s="251">
        <f>'Fig 7.15'!E10*10^9/GETPIVOTDATA("[Measures].[Soma de ASK]",'ASK ATK'!$A$17,"[Dados Estatísticos].[ANO]","[Dados Estatísticos].[ANO].&amp;["&amp;$A10&amp;"]","[Dados Estatísticos].[EMPRESA (SIGLA)]","[Dados Estatísticos].[EMPRESA (SIGLA)].&amp;["&amp;E$17&amp;"]")</f>
        <v>0.22687869642636188</v>
      </c>
      <c r="F10" s="251">
        <f>'Fig 7.15'!F10*10^9/GETPIVOTDATA("[Measures].[Soma de ATK]",'ASK ATK'!$A$17,"[Dados Estatísticos].[ANO]","[Dados Estatísticos].[ANO].&amp;["&amp;$A10&amp;"]","[Dados Estatísticos].[EMPRESA (SIGLA)]","[Dados Estatísticos].[EMPRESA (SIGLA)].&amp;["&amp;F$17&amp;"]")</f>
        <v>1.6311200951009857</v>
      </c>
      <c r="G10" s="251">
        <f>'Fig 7.15'!H10*10^9/GETPIVOTDATA("[Measures].[Soma de ATK]",'ASK ATK'!$A$17,"[Dados Estatísticos].[ANO]","[Dados Estatísticos].[ANO].&amp;["&amp;$A10&amp;"]")</f>
        <v>1.6404595708771212</v>
      </c>
      <c r="H10" s="243"/>
      <c r="I10" s="243"/>
      <c r="J10" s="243"/>
      <c r="K10" s="243"/>
      <c r="L10" s="315"/>
      <c r="M10" s="243"/>
      <c r="N10" s="313"/>
      <c r="O10" s="5"/>
      <c r="P10" s="5"/>
      <c r="Q10" s="5"/>
      <c r="R10" s="5"/>
      <c r="S10" s="5"/>
      <c r="T10" s="5"/>
      <c r="U10" s="5"/>
    </row>
    <row r="11" spans="1:21" x14ac:dyDescent="0.25">
      <c r="A11" s="248" t="s">
        <v>410</v>
      </c>
      <c r="B11" s="249">
        <f>'Fig 7.15'!B11*10^9/GETPIVOTDATA("[Measures].[Soma de ASK]",'ASK ATK'!$A$17,"[Dados Estatísticos].[ANO]","[Dados Estatísticos].[ANO].&amp;["&amp;$A11&amp;"]","[Dados Estatísticos].[EMPRESA (SIGLA)]","[Dados Estatísticos].[EMPRESA (SIGLA)].&amp;["&amp;B$17&amp;"]")</f>
        <v>0.20577776519623273</v>
      </c>
      <c r="C11" s="249">
        <f>'Fig 7.15'!C11*10^9/GETPIVOTDATA("[Measures].[Soma de ASK]",'ASK ATK'!$A$17,"[Dados Estatísticos].[ANO]","[Dados Estatísticos].[ANO].&amp;["&amp;$A11&amp;"]","[Dados Estatísticos].[EMPRESA (SIGLA)]","[Dados Estatísticos].[EMPRESA (SIGLA)].&amp;["&amp;C$17&amp;"]")</f>
        <v>0.19364957821190434</v>
      </c>
      <c r="D11" s="249">
        <f>'Fig 7.15'!D11*10^9/GETPIVOTDATA("[Measures].[Soma de ASK]",'ASK ATK'!$A$17,"[Dados Estatísticos].[ANO]","[Dados Estatísticos].[ANO].&amp;["&amp;$A11&amp;"]","[Dados Estatísticos].[EMPRESA (SIGLA)]","[Dados Estatísticos].[EMPRESA (SIGLA)].&amp;["&amp;D$17&amp;"]")</f>
        <v>0.25503958143138927</v>
      </c>
      <c r="E11" s="249">
        <f>'Fig 7.15'!E11*10^9/GETPIVOTDATA("[Measures].[Soma de ASK]",'ASK ATK'!$A$17,"[Dados Estatísticos].[ANO]","[Dados Estatísticos].[ANO].&amp;["&amp;$A11&amp;"]","[Dados Estatísticos].[EMPRESA (SIGLA)]","[Dados Estatísticos].[EMPRESA (SIGLA)].&amp;["&amp;E$17&amp;"]")</f>
        <v>0.23056297618641095</v>
      </c>
      <c r="F11" s="249">
        <f>'Fig 7.15'!F11*10^9/GETPIVOTDATA("[Measures].[Soma de ATK]",'ASK ATK'!$A$17,"[Dados Estatísticos].[ANO]","[Dados Estatísticos].[ANO].&amp;["&amp;$A11&amp;"]","[Dados Estatísticos].[EMPRESA (SIGLA)]","[Dados Estatísticos].[EMPRESA (SIGLA)].&amp;["&amp;F$17&amp;"]")</f>
        <v>1.6403063773080118</v>
      </c>
      <c r="G11" s="249">
        <f>'Fig 7.15'!H11*10^9/GETPIVOTDATA("[Measures].[Soma de ATK]",'ASK ATK'!$A$17,"[Dados Estatísticos].[ANO]","[Dados Estatísticos].[ANO].&amp;["&amp;$A11&amp;"]")</f>
        <v>1.7501352604606515</v>
      </c>
      <c r="H11" s="243"/>
      <c r="I11" s="243"/>
      <c r="J11" s="243"/>
      <c r="K11" s="243"/>
      <c r="L11" s="315"/>
      <c r="M11" s="242"/>
      <c r="N11" s="313"/>
      <c r="O11" s="5"/>
      <c r="P11" s="5"/>
      <c r="Q11" s="5"/>
      <c r="R11" s="5"/>
      <c r="S11" s="5"/>
      <c r="T11" s="5"/>
      <c r="U11" s="5"/>
    </row>
    <row r="12" spans="1:21" x14ac:dyDescent="0.25">
      <c r="A12" s="250" t="s">
        <v>482</v>
      </c>
      <c r="B12" s="251">
        <f>'Fig 7.15'!B12*10^9/GETPIVOTDATA("[Measures].[Soma de ASK]",'ASK ATK'!$A$17,"[Dados Estatísticos].[ANO]","[Dados Estatísticos].[ANO].&amp;["&amp;$A12&amp;"]","[Dados Estatísticos].[EMPRESA (SIGLA)]","[Dados Estatísticos].[EMPRESA (SIGLA)].&amp;["&amp;B$17&amp;"]")</f>
        <v>0.19898852472962675</v>
      </c>
      <c r="C12" s="251">
        <f>'Fig 7.15'!C12*10^9/GETPIVOTDATA("[Measures].[Soma de ASK]",'ASK ATK'!$A$17,"[Dados Estatísticos].[ANO]","[Dados Estatísticos].[ANO].&amp;["&amp;$A12&amp;"]","[Dados Estatísticos].[EMPRESA (SIGLA)]","[Dados Estatísticos].[EMPRESA (SIGLA)].&amp;["&amp;C$17&amp;"]")</f>
        <v>0.19486892040671711</v>
      </c>
      <c r="D12" s="251">
        <f>'Fig 7.15'!D12*10^9/GETPIVOTDATA("[Measures].[Soma de ASK]",'ASK ATK'!$A$17,"[Dados Estatísticos].[ANO]","[Dados Estatísticos].[ANO].&amp;["&amp;$A12&amp;"]","[Dados Estatísticos].[EMPRESA (SIGLA)]","[Dados Estatísticos].[EMPRESA (SIGLA)].&amp;["&amp;D$17&amp;"]")</f>
        <v>0.28353678920104808</v>
      </c>
      <c r="E12" s="251">
        <f>'Fig 7.15'!E12*10^9/GETPIVOTDATA("[Measures].[Soma de ASK]",'ASK ATK'!$A$17,"[Dados Estatísticos].[ANO]","[Dados Estatísticos].[ANO].&amp;["&amp;$A12&amp;"]","[Dados Estatísticos].[EMPRESA (SIGLA)]","[Dados Estatísticos].[EMPRESA (SIGLA)].&amp;["&amp;E$17&amp;"]")</f>
        <v>0.23256787484151364</v>
      </c>
      <c r="F12" s="251">
        <f>'Fig 7.15'!F12*10^9/GETPIVOTDATA("[Measures].[Soma de ATK]",'ASK ATK'!$A$17,"[Dados Estatísticos].[ANO]","[Dados Estatísticos].[ANO].&amp;["&amp;$A12&amp;"]","[Dados Estatísticos].[EMPRESA (SIGLA)]","[Dados Estatísticos].[EMPRESA (SIGLA)].&amp;["&amp;F$17&amp;"]")</f>
        <v>1.69670482892195</v>
      </c>
      <c r="G12" s="251">
        <f>'Fig 7.15'!H12*10^9/GETPIVOTDATA("[Measures].[Soma de ATK]",'ASK ATK'!$A$17,"[Dados Estatísticos].[ANO]","[Dados Estatísticos].[ANO].&amp;["&amp;$A12&amp;"]")</f>
        <v>1.6990864505640983</v>
      </c>
      <c r="H12" s="243"/>
      <c r="I12" s="243"/>
      <c r="J12" s="243"/>
      <c r="K12" s="243"/>
      <c r="L12" s="315"/>
      <c r="M12" s="242"/>
      <c r="N12" s="313"/>
      <c r="O12" s="5"/>
      <c r="P12" s="5"/>
      <c r="Q12" s="5"/>
      <c r="R12" s="5"/>
      <c r="S12" s="5"/>
      <c r="T12" s="5"/>
      <c r="U12" s="5"/>
    </row>
    <row r="13" spans="1:21" x14ac:dyDescent="0.25">
      <c r="A13" s="248" t="s">
        <v>515</v>
      </c>
      <c r="B13" s="249">
        <f>'Fig 7.15'!B13*10^9/GETPIVOTDATA("[Measures].[Soma de ASK]",'ASK ATK'!$A$17,"[Dados Estatísticos].[ANO]","[Dados Estatísticos].[ANO].&amp;["&amp;$A13&amp;"]","[Dados Estatísticos].[EMPRESA (SIGLA)]","[Dados Estatísticos].[EMPRESA (SIGLA)].&amp;["&amp;B$17&amp;"]")</f>
        <v>0.21416080047392916</v>
      </c>
      <c r="C13" s="249">
        <f>'Fig 7.15'!C13*10^9/GETPIVOTDATA("[Measures].[Soma de ASK]",'ASK ATK'!$A$17,"[Dados Estatísticos].[ANO]","[Dados Estatísticos].[ANO].&amp;["&amp;$A13&amp;"]","[Dados Estatísticos].[EMPRESA (SIGLA)]","[Dados Estatísticos].[EMPRESA (SIGLA)].&amp;["&amp;C$17&amp;"]")</f>
        <v>0.1878805992280852</v>
      </c>
      <c r="D13" s="249">
        <f>'Fig 7.15'!D13*10^9/GETPIVOTDATA("[Measures].[Soma de ASK]",'ASK ATK'!$A$17,"[Dados Estatísticos].[ANO]","[Dados Estatísticos].[ANO].&amp;["&amp;$A13&amp;"]","[Dados Estatísticos].[EMPRESA (SIGLA)]","[Dados Estatísticos].[EMPRESA (SIGLA)].&amp;["&amp;D$17&amp;"]")</f>
        <v>0.28672367099751161</v>
      </c>
      <c r="E13" s="249">
        <f>'Fig 7.15'!E13*10^9/GETPIVOTDATA("[Measures].[Soma de ASK]",'ASK ATK'!$A$17,"[Dados Estatísticos].[ANO]","[Dados Estatísticos].[ANO].&amp;["&amp;$A13&amp;"]","[Dados Estatísticos].[EMPRESA (SIGLA)]","[Dados Estatísticos].[EMPRESA (SIGLA)].&amp;["&amp;E$17&amp;"]")</f>
        <v>0.22929915015992292</v>
      </c>
      <c r="F13" s="249">
        <f>'Fig 7.15'!F13*10^9/GETPIVOTDATA("[Measures].[Soma de ATK]",'ASK ATK'!$A$17,"[Dados Estatísticos].[ANO]","[Dados Estatísticos].[ANO].&amp;["&amp;$A13&amp;"]","[Dados Estatísticos].[EMPRESA (SIGLA)]","[Dados Estatísticos].[EMPRESA (SIGLA)].&amp;["&amp;F$17&amp;"]")</f>
        <v>1.6572048390633918</v>
      </c>
      <c r="G13" s="249">
        <f>'Fig 7.15'!H13*10^9/GETPIVOTDATA("[Measures].[Soma de ATK]",'ASK ATK'!$A$17,"[Dados Estatísticos].[ANO]","[Dados Estatísticos].[ANO].&amp;["&amp;$A13&amp;"]")</f>
        <v>1.7423750453618769</v>
      </c>
      <c r="H13" s="243"/>
      <c r="I13" s="243"/>
      <c r="J13" s="243"/>
      <c r="K13" s="243"/>
      <c r="L13" s="315"/>
      <c r="M13" s="242"/>
      <c r="N13" s="313"/>
      <c r="O13" s="5"/>
      <c r="P13" s="5"/>
      <c r="Q13" s="311"/>
      <c r="R13" s="5"/>
      <c r="S13" s="5"/>
      <c r="T13" s="5"/>
      <c r="U13" s="5"/>
    </row>
    <row r="14" spans="1:21" x14ac:dyDescent="0.25">
      <c r="A14" s="250">
        <v>2017</v>
      </c>
      <c r="B14" s="251">
        <f>'Fig 7.15'!B14*10^9/GETPIVOTDATA("[Measures].[Soma de ASK]",'ASK ATK'!$A$17,"[Dados Estatísticos].[ANO]","[Dados Estatísticos].[ANO].&amp;["&amp;$A14&amp;"]","[Dados Estatísticos].[EMPRESA (SIGLA)]","[Dados Estatísticos].[EMPRESA (SIGLA)].&amp;["&amp;B$17&amp;"]")</f>
        <v>0.20497965659693662</v>
      </c>
      <c r="C14" s="251">
        <f>'Fig 7.15'!C14*10^9/GETPIVOTDATA("[Measures].[Soma de ASK]",'ASK ATK'!$A$17,"[Dados Estatísticos].[ANO]","[Dados Estatísticos].[ANO].&amp;["&amp;$A14&amp;"]","[Dados Estatísticos].[EMPRESA (SIGLA)]","[Dados Estatísticos].[EMPRESA (SIGLA)].&amp;["&amp;C$17&amp;"]")</f>
        <v>0.19619041920577499</v>
      </c>
      <c r="D14" s="251">
        <f>'Fig 7.15'!D14*10^9/GETPIVOTDATA("[Measures].[Soma de ASK]",'ASK ATK'!$A$17,"[Dados Estatísticos].[ANO]","[Dados Estatísticos].[ANO].&amp;["&amp;$A14&amp;"]","[Dados Estatísticos].[EMPRESA (SIGLA)]","[Dados Estatísticos].[EMPRESA (SIGLA)].&amp;["&amp;D$17&amp;"]")</f>
        <v>0.27548244938017169</v>
      </c>
      <c r="E14" s="251">
        <f>'Fig 7.15'!E14*10^9/GETPIVOTDATA("[Measures].[Soma de ASK]",'ASK ATK'!$A$17,"[Dados Estatísticos].[ANO]","[Dados Estatísticos].[ANO].&amp;["&amp;$A14&amp;"]","[Dados Estatísticos].[EMPRESA (SIGLA)]","[Dados Estatísticos].[EMPRESA (SIGLA)].&amp;["&amp;E$17&amp;"]")</f>
        <v>0.23265150573088156</v>
      </c>
      <c r="F14" s="251">
        <f>'Fig 7.15'!F14*10^9/GETPIVOTDATA("[Measures].[Soma de ATK]",'ASK ATK'!$A$17,"[Dados Estatísticos].[ANO]","[Dados Estatísticos].[ANO].&amp;["&amp;$A14&amp;"]","[Dados Estatísticos].[EMPRESA (SIGLA)]","[Dados Estatísticos].[EMPRESA (SIGLA)].&amp;["&amp;F$17&amp;"]")</f>
        <v>1.5066729302691644</v>
      </c>
      <c r="G14" s="251">
        <f>'Fig 7.15'!H14*10^9/GETPIVOTDATA("[Measures].[Soma de ATK]",'ASK ATK'!$A$17,"[Dados Estatísticos].[ANO]","[Dados Estatísticos].[ANO].&amp;["&amp;$A14&amp;"]")</f>
        <v>1.7164569456333991</v>
      </c>
      <c r="H14" s="243"/>
      <c r="I14" s="243"/>
      <c r="J14" s="243"/>
      <c r="K14" s="243"/>
      <c r="L14" s="315"/>
      <c r="M14" s="242"/>
      <c r="N14" s="313"/>
      <c r="O14" s="5"/>
      <c r="P14" s="5"/>
      <c r="Q14" s="5"/>
      <c r="R14" s="5"/>
      <c r="S14" s="5"/>
      <c r="T14" s="5"/>
      <c r="U14" s="5"/>
    </row>
    <row r="15" spans="1:21" x14ac:dyDescent="0.25">
      <c r="A15" s="248">
        <v>2018</v>
      </c>
      <c r="B15" s="249">
        <f>'Fig 7.15'!B15*10^9/GETPIVOTDATA("[Measures].[Soma de ASK]",'ASK ATK'!$A$17,"[Dados Estatísticos].[ANO]","[Dados Estatísticos].[ANO].&amp;["&amp;$A15&amp;"]","[Dados Estatísticos].[EMPRESA (SIGLA)]","[Dados Estatísticos].[EMPRESA (SIGLA)].&amp;["&amp;B$17&amp;"]")</f>
        <v>0.21489535911997701</v>
      </c>
      <c r="C15" s="249">
        <f>'Fig 7.15'!C15*10^9/GETPIVOTDATA("[Measures].[Soma de ASK]",'ASK ATK'!$A$17,"[Dados Estatísticos].[ANO]","[Dados Estatísticos].[ANO].&amp;["&amp;$A15&amp;"]","[Dados Estatísticos].[EMPRESA (SIGLA)]","[Dados Estatísticos].[EMPRESA (SIGLA)].&amp;["&amp;C$17&amp;"]")</f>
        <v>0.19572893671402866</v>
      </c>
      <c r="D15" s="249">
        <f>'Fig 7.15'!D15*10^9/GETPIVOTDATA("[Measures].[Soma de ASK]",'ASK ATK'!$A$17,"[Dados Estatísticos].[ANO]","[Dados Estatísticos].[ANO].&amp;["&amp;$A15&amp;"]","[Dados Estatísticos].[EMPRESA (SIGLA)]","[Dados Estatísticos].[EMPRESA (SIGLA)].&amp;["&amp;D$17&amp;"]")</f>
        <v>0.26760653302855802</v>
      </c>
      <c r="E15" s="249">
        <f>'Fig 7.15'!E15*10^9/GETPIVOTDATA("[Measures].[Soma de ASK]",'ASK ATK'!$A$17,"[Dados Estatísticos].[ANO]","[Dados Estatísticos].[ANO].&amp;["&amp;$A15&amp;"]","[Dados Estatísticos].[EMPRESA (SIGLA)]","[Dados Estatísticos].[EMPRESA (SIGLA)].&amp;["&amp;E$17&amp;"]")</f>
        <v>0.23841261192294863</v>
      </c>
      <c r="F15" s="249">
        <f>'Fig 7.15'!F15*10^9/GETPIVOTDATA("[Measures].[Soma de ATK]",'ASK ATK'!$A$17,"[Dados Estatísticos].[ANO]","[Dados Estatísticos].[ANO].&amp;["&amp;$A15&amp;"]","[Dados Estatísticos].[EMPRESA (SIGLA)]","[Dados Estatísticos].[EMPRESA (SIGLA)].&amp;["&amp;F$17&amp;"]")</f>
        <v>4.4137348815727169</v>
      </c>
      <c r="G15" s="249">
        <f>'Fig 7.15'!H15*10^9/GETPIVOTDATA("[Measures].[Soma de ATK]",'ASK ATK'!$A$17,"[Dados Estatísticos].[ANO]","[Dados Estatísticos].[ANO].&amp;["&amp;$A15&amp;"]")</f>
        <v>1.8369304592590234</v>
      </c>
      <c r="H15" s="65"/>
      <c r="I15" s="65"/>
      <c r="J15" s="65"/>
    </row>
    <row r="16" spans="1:21" x14ac:dyDescent="0.25">
      <c r="A16" s="250">
        <v>2019</v>
      </c>
      <c r="B16" s="251">
        <f>'Fig 7.15'!B16*10^9/GETPIVOTDATA("[Measures].[Soma de ASK]",'ASK ATK'!$A$17,"[Dados Estatísticos].[ANO]","[Dados Estatísticos].[ANO].&amp;["&amp;$A16&amp;"]","[Dados Estatísticos].[EMPRESA (SIGLA)]","[Dados Estatísticos].[EMPRESA (SIGLA)].&amp;["&amp;B$17&amp;"]")</f>
        <v>0.24206340737202575</v>
      </c>
      <c r="C16" s="251">
        <f>'Fig 7.15'!C16*10^9/GETPIVOTDATA("[Measures].[Soma de ASK]",'ASK ATK'!$A$17,"[Dados Estatísticos].[ANO]","[Dados Estatísticos].[ANO].&amp;["&amp;$A16&amp;"]","[Dados Estatísticos].[EMPRESA (SIGLA)]","[Dados Estatísticos].[EMPRESA (SIGLA)].&amp;["&amp;C$17&amp;"]")</f>
        <v>0.22201632145772501</v>
      </c>
      <c r="D16" s="251">
        <f>'Fig 7.15'!D16*10^9/GETPIVOTDATA("[Measures].[Soma de ASK]",'ASK ATK'!$A$17,"[Dados Estatísticos].[ANO]","[Dados Estatísticos].[ANO].&amp;["&amp;$A16&amp;"]","[Dados Estatísticos].[EMPRESA (SIGLA)]","[Dados Estatísticos].[EMPRESA (SIGLA)].&amp;["&amp;D$17&amp;"]")</f>
        <v>0.32829662375273549</v>
      </c>
      <c r="E16" s="251">
        <f>'Fig 7.15'!E16*10^9/GETPIVOTDATA("[Measures].[Soma de ASK]",'ASK ATK'!$A$17,"[Dados Estatísticos].[ANO]","[Dados Estatísticos].[ANO].&amp;["&amp;$A16&amp;"]","[Dados Estatísticos].[EMPRESA (SIGLA)]","[Dados Estatísticos].[EMPRESA (SIGLA)].&amp;["&amp;E$17&amp;"]")</f>
        <v>0.21904620686546036</v>
      </c>
      <c r="F16" s="251">
        <f>'Fig 7.15'!F16*10^9/GETPIVOTDATA("[Measures].[Soma de ATK]",'ASK ATK'!$A$17,"[Dados Estatísticos].[ANO]","[Dados Estatísticos].[ANO].&amp;["&amp;$A16&amp;"]","[Dados Estatísticos].[EMPRESA (SIGLA)]","[Dados Estatísticos].[EMPRESA (SIGLA)].&amp;["&amp;F$17&amp;"]")</f>
        <v>2.055861482600609</v>
      </c>
      <c r="G16" s="251">
        <f>'Fig 7.15'!H16*10^9/GETPIVOTDATA("[Measures].[Soma de ATK]",'ASK ATK'!$A$17,"[Dados Estatísticos].[ANO]","[Dados Estatísticos].[ANO].&amp;["&amp;$A16&amp;"]")</f>
        <v>2.0628621180753401</v>
      </c>
      <c r="H16" s="65"/>
      <c r="I16" s="65"/>
      <c r="J16" s="65"/>
    </row>
    <row r="17" spans="2:18" x14ac:dyDescent="0.25">
      <c r="B17" s="337" t="s">
        <v>8</v>
      </c>
      <c r="C17" s="337" t="s">
        <v>370</v>
      </c>
      <c r="D17" s="337" t="s">
        <v>371</v>
      </c>
      <c r="E17" s="337" t="s">
        <v>372</v>
      </c>
      <c r="F17" s="337" t="s">
        <v>517</v>
      </c>
      <c r="G17" s="65"/>
      <c r="H17" s="65"/>
      <c r="I17" s="65"/>
      <c r="J17" s="65"/>
    </row>
    <row r="18" spans="2:18" x14ac:dyDescent="0.25">
      <c r="G18" s="65"/>
    </row>
    <row r="29" spans="2:18" x14ac:dyDescent="0.25">
      <c r="H29" s="65"/>
      <c r="I29" s="65"/>
      <c r="J29" s="65"/>
      <c r="K29" s="65"/>
      <c r="L29" s="65"/>
      <c r="M29" s="65"/>
      <c r="N29" s="65"/>
      <c r="R29" s="65"/>
    </row>
    <row r="30" spans="2:18" x14ac:dyDescent="0.25">
      <c r="G30" s="65"/>
      <c r="H30" s="65"/>
      <c r="I30" s="65"/>
      <c r="J30" s="65"/>
      <c r="K30" s="65"/>
      <c r="L30" s="65"/>
      <c r="M30" s="65"/>
      <c r="N30" s="65"/>
      <c r="R30" s="65"/>
    </row>
    <row r="31" spans="2:18" x14ac:dyDescent="0.25">
      <c r="G31" s="65"/>
      <c r="H31" s="65"/>
      <c r="I31" s="65"/>
      <c r="J31" s="65"/>
      <c r="K31" s="65"/>
      <c r="L31" s="65"/>
      <c r="M31" s="65"/>
      <c r="N31" s="65"/>
      <c r="R31" s="65"/>
    </row>
    <row r="32" spans="2:18" x14ac:dyDescent="0.25">
      <c r="G32" s="65"/>
      <c r="H32" s="65"/>
      <c r="I32" s="65"/>
      <c r="J32" s="65"/>
      <c r="K32" s="65"/>
      <c r="L32" s="65"/>
      <c r="M32" s="65"/>
      <c r="N32" s="65"/>
      <c r="R32" s="65"/>
    </row>
    <row r="33" spans="2:18" x14ac:dyDescent="0.25">
      <c r="G33" s="65"/>
      <c r="H33" s="65"/>
      <c r="I33" s="65"/>
      <c r="J33" s="65"/>
      <c r="K33" s="65"/>
      <c r="L33" s="65"/>
      <c r="M33" s="65"/>
      <c r="N33" s="65"/>
      <c r="R33" s="65"/>
    </row>
    <row r="34" spans="2:18" x14ac:dyDescent="0.25">
      <c r="G34" s="65"/>
      <c r="H34" s="65"/>
      <c r="I34" s="65"/>
      <c r="J34" s="65"/>
      <c r="K34" s="65"/>
      <c r="L34" s="65"/>
      <c r="M34" s="65"/>
      <c r="N34" s="65"/>
      <c r="R34" s="65"/>
    </row>
    <row r="35" spans="2:18" x14ac:dyDescent="0.25">
      <c r="G35" s="65"/>
    </row>
    <row r="39" spans="2:18" x14ac:dyDescent="0.25">
      <c r="B39" s="65"/>
      <c r="C39" s="65"/>
      <c r="D39" s="65"/>
      <c r="E39" s="65"/>
      <c r="F39" s="65"/>
    </row>
    <row r="40" spans="2:18" x14ac:dyDescent="0.25">
      <c r="B40" s="65"/>
      <c r="C40" s="65"/>
      <c r="D40" s="65"/>
      <c r="E40" s="65"/>
      <c r="F40" s="65"/>
    </row>
    <row r="41" spans="2:18" x14ac:dyDescent="0.25">
      <c r="B41" s="65"/>
      <c r="C41" s="65"/>
      <c r="D41" s="65"/>
      <c r="E41" s="65"/>
      <c r="F41" s="65"/>
    </row>
    <row r="42" spans="2:18" x14ac:dyDescent="0.25">
      <c r="B42" s="65"/>
      <c r="C42" s="65"/>
      <c r="D42" s="65"/>
      <c r="E42" s="65"/>
      <c r="F42" s="65"/>
    </row>
    <row r="43" spans="2:18" x14ac:dyDescent="0.25">
      <c r="B43" s="65"/>
      <c r="C43" s="65"/>
      <c r="D43" s="65"/>
      <c r="E43" s="65"/>
      <c r="F43" s="65"/>
    </row>
    <row r="44" spans="2:18" x14ac:dyDescent="0.25">
      <c r="B44" s="65"/>
      <c r="C44" s="65"/>
      <c r="D44" s="65"/>
      <c r="E44" s="65"/>
      <c r="F44" s="65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ignoredErrors>
    <ignoredError sqref="A6:A13" numberStoredAsText="1"/>
  </ignoredErrors>
  <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Plan194"/>
  <dimension ref="A1:H16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F1" s="77"/>
      <c r="G1" s="77" t="s">
        <v>921</v>
      </c>
      <c r="H1" s="77" t="s">
        <v>1493</v>
      </c>
    </row>
    <row r="3" spans="1:8" x14ac:dyDescent="0.25">
      <c r="A3" s="364" t="str">
        <f>"Tabela Referente à "&amp;G1</f>
        <v>Tabela Referente à Figura 7.43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CATK (R$/ATK) por empresa, 2017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7.42'!A5</f>
        <v>Ano</v>
      </c>
      <c r="B5" s="105" t="str">
        <f>'Fig 7.42'!B5</f>
        <v>Latam</v>
      </c>
      <c r="C5" s="105" t="str">
        <f>'Fig 7.42'!C5</f>
        <v>Gol</v>
      </c>
      <c r="D5" s="105" t="str">
        <f>'Fig 7.42'!D5</f>
        <v>Azul</v>
      </c>
      <c r="E5" s="105" t="str">
        <f>'Fig 7.42'!E5</f>
        <v>Avianca</v>
      </c>
      <c r="F5" s="105" t="str">
        <f>'Fig 7.42'!F5</f>
        <v>Absa</v>
      </c>
      <c r="G5" s="105" t="str">
        <f>'Fig 7.42'!G5</f>
        <v>Indústria</v>
      </c>
    </row>
    <row r="6" spans="1:8" x14ac:dyDescent="0.25">
      <c r="A6" s="91" t="str">
        <f>'Fig 7.42'!A6</f>
        <v>2009</v>
      </c>
      <c r="B6" s="101">
        <f>'Fig 7.42'!B6</f>
        <v>0.14781064381337045</v>
      </c>
      <c r="C6" s="101">
        <f>'Fig 7.42'!C6</f>
        <v>0.14528961723739739</v>
      </c>
      <c r="D6" s="101">
        <f>'Fig 7.42'!D6</f>
        <v>0.19651363113143563</v>
      </c>
      <c r="E6" s="101">
        <f>'Fig 7.42'!E6</f>
        <v>0.24336707943928551</v>
      </c>
      <c r="F6" s="101">
        <f>'Fig 7.42'!F6</f>
        <v>0.41105736287875932</v>
      </c>
      <c r="G6" s="101">
        <f>'Fig 7.42'!G6</f>
        <v>1.2786193574406186</v>
      </c>
    </row>
    <row r="7" spans="1:8" x14ac:dyDescent="0.25">
      <c r="A7" s="92" t="str">
        <f>'Fig 7.42'!A7</f>
        <v>2010</v>
      </c>
      <c r="B7" s="102">
        <f>'Fig 7.42'!B7</f>
        <v>0.15352350707003062</v>
      </c>
      <c r="C7" s="102">
        <f>'Fig 7.42'!C7</f>
        <v>0.13534481039550905</v>
      </c>
      <c r="D7" s="102">
        <f>'Fig 7.42'!D7</f>
        <v>0.18086902440094199</v>
      </c>
      <c r="E7" s="102">
        <f>'Fig 7.42'!E7</f>
        <v>0.25549069453945528</v>
      </c>
      <c r="F7" s="102">
        <f>'Fig 7.42'!F7</f>
        <v>1.024736184091747</v>
      </c>
      <c r="G7" s="102">
        <f>'Fig 7.42'!G7</f>
        <v>1.2886673092146494</v>
      </c>
    </row>
    <row r="8" spans="1:8" x14ac:dyDescent="0.25">
      <c r="A8" s="91" t="str">
        <f>'Fig 7.42'!A8</f>
        <v>2011</v>
      </c>
      <c r="B8" s="101">
        <f>'Fig 7.42'!B8</f>
        <v>0.15796701453635262</v>
      </c>
      <c r="C8" s="101">
        <f>'Fig 7.42'!C8</f>
        <v>0.15214777802887328</v>
      </c>
      <c r="D8" s="101">
        <f>'Fig 7.42'!D8</f>
        <v>0.19719734505233438</v>
      </c>
      <c r="E8" s="101">
        <f>'Fig 7.42'!E8</f>
        <v>0.23590407834347427</v>
      </c>
      <c r="F8" s="101">
        <f>'Fig 7.42'!F8</f>
        <v>0.93761999967437215</v>
      </c>
      <c r="G8" s="101">
        <f>'Fig 7.42'!G8</f>
        <v>1.4060857152270732</v>
      </c>
    </row>
    <row r="9" spans="1:8" x14ac:dyDescent="0.25">
      <c r="A9" s="92" t="str">
        <f>'Fig 7.42'!A9</f>
        <v>2012</v>
      </c>
      <c r="B9" s="102">
        <f>'Fig 7.42'!B9</f>
        <v>0.18252646834502814</v>
      </c>
      <c r="C9" s="102">
        <f>'Fig 7.42'!C9</f>
        <v>0.17048078024553887</v>
      </c>
      <c r="D9" s="102">
        <f>'Fig 7.42'!D9</f>
        <v>0.23513524934950841</v>
      </c>
      <c r="E9" s="102">
        <f>'Fig 7.42'!E9</f>
        <v>0.22996196336777922</v>
      </c>
      <c r="F9" s="102">
        <f>'Fig 7.42'!F9</f>
        <v>1.1681665701648343</v>
      </c>
      <c r="G9" s="102">
        <f>'Fig 7.42'!G9</f>
        <v>1.5742503918803643</v>
      </c>
    </row>
    <row r="10" spans="1:8" x14ac:dyDescent="0.25">
      <c r="A10" s="91" t="str">
        <f>'Fig 7.42'!A10</f>
        <v>2013</v>
      </c>
      <c r="B10" s="101">
        <f>'Fig 7.42'!B10</f>
        <v>0.19653552231803773</v>
      </c>
      <c r="C10" s="101">
        <f>'Fig 7.42'!C10</f>
        <v>0.1762072638885866</v>
      </c>
      <c r="D10" s="101">
        <f>'Fig 7.42'!D10</f>
        <v>0.23647543020307324</v>
      </c>
      <c r="E10" s="101">
        <f>'Fig 7.42'!E10</f>
        <v>0.22687869642636188</v>
      </c>
      <c r="F10" s="101">
        <f>'Fig 7.42'!F10</f>
        <v>1.6311200951009857</v>
      </c>
      <c r="G10" s="101">
        <f>'Fig 7.42'!G10</f>
        <v>1.6404595708771212</v>
      </c>
    </row>
    <row r="11" spans="1:8" x14ac:dyDescent="0.25">
      <c r="A11" s="92" t="str">
        <f>'Fig 7.42'!A11</f>
        <v>2014</v>
      </c>
      <c r="B11" s="102">
        <f>'Fig 7.42'!B11</f>
        <v>0.20577776519623273</v>
      </c>
      <c r="C11" s="102">
        <f>'Fig 7.42'!C11</f>
        <v>0.19364957821190434</v>
      </c>
      <c r="D11" s="102">
        <f>'Fig 7.42'!D11</f>
        <v>0.25503958143138927</v>
      </c>
      <c r="E11" s="102">
        <f>'Fig 7.42'!E11</f>
        <v>0.23056297618641095</v>
      </c>
      <c r="F11" s="102">
        <f>'Fig 7.42'!F11</f>
        <v>1.6403063773080118</v>
      </c>
      <c r="G11" s="102">
        <f>'Fig 7.42'!G11</f>
        <v>1.7501352604606515</v>
      </c>
    </row>
    <row r="12" spans="1:8" x14ac:dyDescent="0.25">
      <c r="A12" s="91" t="str">
        <f>'Fig 7.42'!A12</f>
        <v>2015</v>
      </c>
      <c r="B12" s="101">
        <f>'Fig 7.42'!B12</f>
        <v>0.19898852472962675</v>
      </c>
      <c r="C12" s="101">
        <f>'Fig 7.42'!C12</f>
        <v>0.19486892040671711</v>
      </c>
      <c r="D12" s="101">
        <f>'Fig 7.42'!D12</f>
        <v>0.28353678920104808</v>
      </c>
      <c r="E12" s="101">
        <f>'Fig 7.42'!E12</f>
        <v>0.23256787484151364</v>
      </c>
      <c r="F12" s="101">
        <f>'Fig 7.42'!F12</f>
        <v>1.69670482892195</v>
      </c>
      <c r="G12" s="101">
        <f>'Fig 7.42'!G12</f>
        <v>1.6990864505640983</v>
      </c>
    </row>
    <row r="13" spans="1:8" x14ac:dyDescent="0.25">
      <c r="A13" s="92" t="str">
        <f>'Fig 7.42'!A13</f>
        <v>2016</v>
      </c>
      <c r="B13" s="102">
        <f>'Fig 7.42'!B13</f>
        <v>0.21416080047392916</v>
      </c>
      <c r="C13" s="102">
        <f>'Fig 7.42'!C13</f>
        <v>0.1878805992280852</v>
      </c>
      <c r="D13" s="102">
        <f>'Fig 7.42'!D13</f>
        <v>0.28672367099751161</v>
      </c>
      <c r="E13" s="102">
        <f>'Fig 7.42'!E13</f>
        <v>0.22929915015992292</v>
      </c>
      <c r="F13" s="102">
        <f>'Fig 7.42'!F13</f>
        <v>1.6572048390633918</v>
      </c>
      <c r="G13" s="102">
        <f>'Fig 7.42'!G13</f>
        <v>1.7423750453618769</v>
      </c>
    </row>
    <row r="14" spans="1:8" x14ac:dyDescent="0.25">
      <c r="A14" s="91">
        <f>'Fig 7.42'!A14</f>
        <v>2017</v>
      </c>
      <c r="B14" s="101">
        <f>'Fig 7.42'!B14</f>
        <v>0.20497965659693662</v>
      </c>
      <c r="C14" s="101">
        <f>'Fig 7.42'!C14</f>
        <v>0.19619041920577499</v>
      </c>
      <c r="D14" s="101">
        <f>'Fig 7.42'!D14</f>
        <v>0.27548244938017169</v>
      </c>
      <c r="E14" s="101">
        <f>'Fig 7.42'!E14</f>
        <v>0.23265150573088156</v>
      </c>
      <c r="F14" s="101">
        <f>'Fig 7.42'!F14</f>
        <v>1.5066729302691644</v>
      </c>
      <c r="G14" s="101">
        <f>'Fig 7.42'!G14</f>
        <v>1.7164569456333991</v>
      </c>
    </row>
    <row r="15" spans="1:8" x14ac:dyDescent="0.25">
      <c r="A15" s="92">
        <f>'Fig 7.42'!A15</f>
        <v>2018</v>
      </c>
      <c r="B15" s="102">
        <f>'Fig 7.42'!B15</f>
        <v>0.21489535911997701</v>
      </c>
      <c r="C15" s="102">
        <f>'Fig 7.42'!C15</f>
        <v>0.19572893671402866</v>
      </c>
      <c r="D15" s="102">
        <f>'Fig 7.42'!D15</f>
        <v>0.26760653302855802</v>
      </c>
      <c r="E15" s="102">
        <f>'Fig 7.42'!E15</f>
        <v>0.23841261192294863</v>
      </c>
      <c r="F15" s="102">
        <f>'Fig 7.42'!F15</f>
        <v>4.4137348815727169</v>
      </c>
      <c r="G15" s="102">
        <f>'Fig 7.42'!G15</f>
        <v>1.8369304592590234</v>
      </c>
    </row>
    <row r="16" spans="1:8" x14ac:dyDescent="0.25">
      <c r="A16" s="91">
        <f>'Fig 7.42'!A16</f>
        <v>2019</v>
      </c>
      <c r="B16" s="101">
        <f>'Fig 7.42'!B16</f>
        <v>0.24206340737202575</v>
      </c>
      <c r="C16" s="101">
        <f>'Fig 7.42'!C16</f>
        <v>0.22201632145772501</v>
      </c>
      <c r="D16" s="101">
        <f>'Fig 7.42'!D16</f>
        <v>0.32829662375273549</v>
      </c>
      <c r="E16" s="101">
        <f>'Fig 7.42'!E16</f>
        <v>0.21904620686546036</v>
      </c>
      <c r="F16" s="101">
        <f>'Fig 7.42'!F16</f>
        <v>2.055861482600609</v>
      </c>
      <c r="G16" s="101">
        <f>'Fig 7.42'!G16</f>
        <v>2.0628621180753401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Plan214"/>
  <dimension ref="A1:H33"/>
  <sheetViews>
    <sheetView showGridLines="0" workbookViewId="0">
      <selection activeCell="A16" sqref="A16:G16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8" x14ac:dyDescent="0.25">
      <c r="C1" s="77"/>
      <c r="D1" s="77"/>
      <c r="E1" s="77"/>
      <c r="F1" s="77" t="s">
        <v>335</v>
      </c>
      <c r="G1" s="77" t="s">
        <v>922</v>
      </c>
      <c r="H1" s="77" t="s">
        <v>1494</v>
      </c>
    </row>
    <row r="3" spans="1:8" x14ac:dyDescent="0.25">
      <c r="A3" s="364" t="str">
        <f>"Tabela Referente à "&amp;G1</f>
        <v>Tabela Referente à Figura 7.44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RATK/CATK da indústria, 2010 a 2019</v>
      </c>
      <c r="B4" s="378"/>
      <c r="C4" s="378"/>
      <c r="D4" s="378"/>
      <c r="E4" s="378"/>
      <c r="F4" s="378"/>
      <c r="G4" s="378"/>
    </row>
    <row r="5" spans="1:8" x14ac:dyDescent="0.25">
      <c r="A5" s="85" t="s">
        <v>20</v>
      </c>
      <c r="B5" s="105" t="str">
        <f>'Fig 7.40'!B5</f>
        <v>Latam</v>
      </c>
      <c r="C5" s="105" t="str">
        <f>'Fig 7.40'!C5</f>
        <v>Gol</v>
      </c>
      <c r="D5" s="105" t="str">
        <f>'Fig 7.40'!D5</f>
        <v>Azul</v>
      </c>
      <c r="E5" s="105" t="str">
        <f>'Fig 7.40'!E5</f>
        <v>Avianca</v>
      </c>
      <c r="F5" s="105" t="str">
        <f>'Fig 7.40'!F5</f>
        <v>Absa</v>
      </c>
      <c r="G5" s="105" t="str">
        <f>'Fig 7.40'!G5</f>
        <v>Indústria</v>
      </c>
    </row>
    <row r="6" spans="1:8" x14ac:dyDescent="0.25">
      <c r="A6" s="174" t="str">
        <f>'Fig 7.40'!A6</f>
        <v>2009</v>
      </c>
      <c r="B6" s="101">
        <f>IFERROR('Fig 7.40'!B6/'Fig 7.42'!B6,"")</f>
        <v>7.3026902779102629</v>
      </c>
      <c r="C6" s="101">
        <f>IFERROR('Fig 7.40'!C6/'Fig 7.42'!C6,"")</f>
        <v>13.607169046742158</v>
      </c>
      <c r="D6" s="101">
        <f>IFERROR('Fig 7.40'!D6/'Fig 7.42'!D6,"")</f>
        <v>6.6020530312755374</v>
      </c>
      <c r="E6" s="101">
        <f>IFERROR('Fig 7.40'!E6/'Fig 7.42'!E6,"")</f>
        <v>6.2414969977642949</v>
      </c>
      <c r="F6" s="101">
        <f>IFERROR('Fig 7.40'!F6/'Fig 7.42'!F6,"")</f>
        <v>1.0506218426429381</v>
      </c>
      <c r="G6" s="101">
        <f>IFERROR('Fig 7.40'!G6/'Fig 7.42'!G6,"")</f>
        <v>0.95417485629710874</v>
      </c>
    </row>
    <row r="7" spans="1:8" x14ac:dyDescent="0.25">
      <c r="A7" s="92" t="str">
        <f>'Fig 7.40'!A7</f>
        <v>2010</v>
      </c>
      <c r="B7" s="102">
        <f>IFERROR('Fig 7.40'!B7/'Fig 7.42'!B7,"")</f>
        <v>7.6040722838362438</v>
      </c>
      <c r="C7" s="102">
        <f>IFERROR('Fig 7.40'!C7/'Fig 7.42'!C7,"")</f>
        <v>11.854070183851459</v>
      </c>
      <c r="D7" s="102">
        <f>IFERROR('Fig 7.40'!D7/'Fig 7.42'!D7,"")</f>
        <v>7.2561824880187622</v>
      </c>
      <c r="E7" s="102">
        <f>IFERROR('Fig 7.40'!E7/'Fig 7.42'!E7,"")</f>
        <v>8.5592207168367604</v>
      </c>
      <c r="F7" s="102">
        <f>IFERROR('Fig 7.40'!F7/'Fig 7.42'!F7,"")</f>
        <v>0.96519023916408153</v>
      </c>
      <c r="G7" s="102">
        <f>IFERROR('Fig 7.40'!G7/'Fig 7.42'!G7,"")</f>
        <v>1.005193971449329</v>
      </c>
    </row>
    <row r="8" spans="1:8" x14ac:dyDescent="0.25">
      <c r="A8" s="91" t="str">
        <f>'Fig 7.40'!A8</f>
        <v>2011</v>
      </c>
      <c r="B8" s="101">
        <f>IFERROR('Fig 7.40'!B8/'Fig 7.42'!B8,"")</f>
        <v>7.5892710064360172</v>
      </c>
      <c r="C8" s="101">
        <f>IFERROR('Fig 7.40'!C8/'Fig 7.42'!C8,"")</f>
        <v>10.487214910413151</v>
      </c>
      <c r="D8" s="101">
        <f>IFERROR('Fig 7.40'!D8/'Fig 7.42'!D8,"")</f>
        <v>7.3792468590778624</v>
      </c>
      <c r="E8" s="101">
        <f>IFERROR('Fig 7.40'!E8/'Fig 7.42'!E8,"")</f>
        <v>8.5814014444462519</v>
      </c>
      <c r="F8" s="101">
        <f>IFERROR('Fig 7.40'!F8/'Fig 7.42'!F8,"")</f>
        <v>0.94613492908015273</v>
      </c>
      <c r="G8" s="101">
        <f>IFERROR('Fig 7.40'!G8/'Fig 7.42'!G8,"")</f>
        <v>0.95771050681751535</v>
      </c>
    </row>
    <row r="9" spans="1:8" x14ac:dyDescent="0.25">
      <c r="A9" s="92" t="str">
        <f>'Fig 7.40'!A9</f>
        <v>2012</v>
      </c>
      <c r="B9" s="102">
        <f>IFERROR('Fig 7.40'!B9/'Fig 7.42'!B9,"")</f>
        <v>6.639341438595852</v>
      </c>
      <c r="C9" s="102">
        <f>IFERROR('Fig 7.40'!C9/'Fig 7.42'!C9,"")</f>
        <v>9.6098129397583989</v>
      </c>
      <c r="D9" s="102">
        <f>IFERROR('Fig 7.40'!D9/'Fig 7.42'!D9,"")</f>
        <v>7.6574766505458154</v>
      </c>
      <c r="E9" s="102">
        <f>IFERROR('Fig 7.40'!E9/'Fig 7.42'!E9,"")</f>
        <v>8.4385653817871003</v>
      </c>
      <c r="F9" s="102">
        <f>IFERROR('Fig 7.40'!F9/'Fig 7.42'!F9,"")</f>
        <v>0.95876126745510792</v>
      </c>
      <c r="G9" s="102">
        <f>IFERROR('Fig 7.40'!G9/'Fig 7.42'!G9,"")</f>
        <v>0.89495013189185291</v>
      </c>
    </row>
    <row r="10" spans="1:8" x14ac:dyDescent="0.25">
      <c r="A10" s="91" t="str">
        <f>'Fig 7.40'!A10</f>
        <v>2013</v>
      </c>
      <c r="B10" s="101">
        <f>IFERROR('Fig 7.40'!B10/'Fig 7.42'!B10,"")</f>
        <v>6.6842944080623559</v>
      </c>
      <c r="C10" s="101">
        <f>IFERROR('Fig 7.40'!C10/'Fig 7.42'!C10,"")</f>
        <v>10.496889030310072</v>
      </c>
      <c r="D10" s="101">
        <f>IFERROR('Fig 7.40'!D10/'Fig 7.42'!D10,"")</f>
        <v>8.7180338712343275</v>
      </c>
      <c r="E10" s="101">
        <f>IFERROR('Fig 7.40'!E10/'Fig 7.42'!E10,"")</f>
        <v>8.7693772508041423</v>
      </c>
      <c r="F10" s="101">
        <f>IFERROR('Fig 7.40'!F10/'Fig 7.42'!F10,"")</f>
        <v>0.96653478599560771</v>
      </c>
      <c r="G10" s="101">
        <f>IFERROR('Fig 7.40'!G10/'Fig 7.42'!G10,"")</f>
        <v>0.98227712168235659</v>
      </c>
    </row>
    <row r="11" spans="1:8" x14ac:dyDescent="0.25">
      <c r="A11" s="92" t="str">
        <f>'Fig 7.40'!A11</f>
        <v>2014</v>
      </c>
      <c r="B11" s="102">
        <f>IFERROR('Fig 7.40'!B11/'Fig 7.42'!B11,"")</f>
        <v>6.9237324770747426</v>
      </c>
      <c r="C11" s="102">
        <f>IFERROR('Fig 7.40'!C11/'Fig 7.42'!C11,"")</f>
        <v>10.330744970176809</v>
      </c>
      <c r="D11" s="102">
        <f>IFERROR('Fig 7.40'!D11/'Fig 7.42'!D11,"")</f>
        <v>8.9503256966932661</v>
      </c>
      <c r="E11" s="102">
        <f>IFERROR('Fig 7.40'!E11/'Fig 7.42'!E11,"")</f>
        <v>8.3551624744978756</v>
      </c>
      <c r="F11" s="102">
        <f>IFERROR('Fig 7.40'!F11/'Fig 7.42'!F11,"")</f>
        <v>0.9886206775999925</v>
      </c>
      <c r="G11" s="102">
        <f>IFERROR('Fig 7.40'!G11/'Fig 7.42'!G11,"")</f>
        <v>0.98108232811027674</v>
      </c>
    </row>
    <row r="12" spans="1:8" x14ac:dyDescent="0.25">
      <c r="A12" s="91" t="str">
        <f>'Fig 7.40'!A12</f>
        <v>2015</v>
      </c>
      <c r="B12" s="101">
        <f>IFERROR('Fig 7.40'!B12/'Fig 7.42'!B12,"")</f>
        <v>7.3229871278379957</v>
      </c>
      <c r="C12" s="101">
        <f>IFERROR('Fig 7.40'!C12/'Fig 7.42'!C12,"")</f>
        <v>9.1931335355574131</v>
      </c>
      <c r="D12" s="101">
        <f>IFERROR('Fig 7.40'!D12/'Fig 7.42'!D12,"")</f>
        <v>8.3323885813154117</v>
      </c>
      <c r="E12" s="101">
        <f>IFERROR('Fig 7.40'!E12/'Fig 7.42'!E12,"")</f>
        <v>8.3233360089832331</v>
      </c>
      <c r="F12" s="101">
        <f>IFERROR('Fig 7.40'!F12/'Fig 7.42'!F12,"")</f>
        <v>1.0407729027376929</v>
      </c>
      <c r="G12" s="101">
        <f>IFERROR('Fig 7.40'!G12/'Fig 7.42'!G12,"")</f>
        <v>1.0073782983738311</v>
      </c>
    </row>
    <row r="13" spans="1:8" x14ac:dyDescent="0.25">
      <c r="A13" s="92" t="str">
        <f>'Fig 7.40'!A13</f>
        <v>2016</v>
      </c>
      <c r="B13" s="102">
        <f>IFERROR('Fig 7.40'!B13/'Fig 7.42'!B13,"")</f>
        <v>7.3738551744874368</v>
      </c>
      <c r="C13" s="102">
        <f>IFERROR('Fig 7.40'!C13/'Fig 7.42'!C13,"")</f>
        <v>10.298804411287636</v>
      </c>
      <c r="D13" s="102">
        <f>IFERROR('Fig 7.40'!D13/'Fig 7.42'!D13,"")</f>
        <v>8.2317382819475871</v>
      </c>
      <c r="E13" s="102">
        <f>IFERROR('Fig 7.40'!E13/'Fig 7.42'!E13,"")</f>
        <v>8.566066424765383</v>
      </c>
      <c r="F13" s="102">
        <f>IFERROR('Fig 7.40'!F13/'Fig 7.42'!F13,"")</f>
        <v>0.98695392744119315</v>
      </c>
      <c r="G13" s="102">
        <f>IFERROR('Fig 7.40'!G13/'Fig 7.42'!G13,"")</f>
        <v>1.0438216344302242</v>
      </c>
      <c r="H13" s="113"/>
    </row>
    <row r="14" spans="1:8" x14ac:dyDescent="0.25">
      <c r="A14" s="91" t="str">
        <f>'Fig 7.40'!A14</f>
        <v>2017</v>
      </c>
      <c r="B14" s="101">
        <f>IFERROR('Fig 7.40'!B14/'Fig 7.42'!B14,"")</f>
        <v>7.9599452327875717</v>
      </c>
      <c r="C14" s="101">
        <f>IFERROR('Fig 7.40'!C14/'Fig 7.42'!C14,"")</f>
        <v>9.7719116120432332</v>
      </c>
      <c r="D14" s="101">
        <f>IFERROR('Fig 7.40'!D14/'Fig 7.42'!D14,"")</f>
        <v>10.201314527587844</v>
      </c>
      <c r="E14" s="101">
        <f>IFERROR('Fig 7.40'!E14/'Fig 7.42'!E14,"")</f>
        <v>8.040828714571024</v>
      </c>
      <c r="F14" s="101">
        <f>IFERROR('Fig 7.40'!F14/'Fig 7.42'!F14,"")</f>
        <v>1.0327325815776554</v>
      </c>
      <c r="G14" s="101">
        <f>IFERROR('Fig 7.40'!G14/'Fig 7.42'!G14,"")</f>
        <v>1.0913086577041329</v>
      </c>
      <c r="H14" s="113">
        <f>G14/G13-1</f>
        <v>4.5493426949164251E-2</v>
      </c>
    </row>
    <row r="15" spans="1:8" x14ac:dyDescent="0.25">
      <c r="A15" s="92" t="str">
        <f>'Fig 7.40'!A15</f>
        <v>2018</v>
      </c>
      <c r="B15" s="102">
        <f>IFERROR('Fig 7.40'!B15/'Fig 7.42'!B15,"")</f>
        <v>7.7735496350894708</v>
      </c>
      <c r="C15" s="102">
        <f>IFERROR('Fig 7.40'!C15/'Fig 7.42'!C15,"")</f>
        <v>10.829729383696055</v>
      </c>
      <c r="D15" s="102">
        <f>IFERROR('Fig 7.40'!D15/'Fig 7.42'!D15,"")</f>
        <v>10.431670010433834</v>
      </c>
      <c r="E15" s="102">
        <f>IFERROR('Fig 7.40'!E15/'Fig 7.42'!E15,"")</f>
        <v>7.7678035187497567</v>
      </c>
      <c r="F15" s="102">
        <f>IFERROR('Fig 7.40'!F15/'Fig 7.42'!F15,"")</f>
        <v>0.42233287356116689</v>
      </c>
      <c r="G15" s="102">
        <f>IFERROR('Fig 7.40'!G15/'Fig 7.42'!G15,"")</f>
        <v>1.0651712060690253</v>
      </c>
    </row>
    <row r="16" spans="1:8" x14ac:dyDescent="0.25">
      <c r="A16" s="91">
        <f>'Fig 7.40'!A16</f>
        <v>2019</v>
      </c>
      <c r="B16" s="101">
        <f>IFERROR('Fig 7.40'!B16/'Fig 7.42'!B16,"")</f>
        <v>7.6923381538828757</v>
      </c>
      <c r="C16" s="101">
        <f>IFERROR('Fig 7.40'!C16/'Fig 7.42'!C16,"")</f>
        <v>10.942525677595279</v>
      </c>
      <c r="D16" s="101">
        <f>IFERROR('Fig 7.40'!D16/'Fig 7.42'!D16,"")</f>
        <v>8.7396436121027428</v>
      </c>
      <c r="E16" s="101">
        <f>IFERROR('Fig 7.40'!E16/'Fig 7.42'!E16,"")</f>
        <v>7.4364232039641314</v>
      </c>
      <c r="F16" s="101">
        <f>IFERROR('Fig 7.40'!F16/'Fig 7.42'!F16,"")</f>
        <v>0.93178905096068554</v>
      </c>
      <c r="G16" s="101">
        <f>IFERROR('Fig 7.40'!G16/'Fig 7.42'!G16,"")</f>
        <v>1.0544785883435843</v>
      </c>
    </row>
    <row r="17" spans="1:7" x14ac:dyDescent="0.25">
      <c r="A17" s="28"/>
      <c r="B17" s="28"/>
      <c r="C17" s="28"/>
      <c r="D17" s="28"/>
      <c r="E17" s="28"/>
      <c r="F17" s="28"/>
      <c r="G17" s="28"/>
    </row>
    <row r="18" spans="1:7" x14ac:dyDescent="0.25">
      <c r="A18" s="28"/>
      <c r="B18" s="28"/>
      <c r="C18" s="28"/>
      <c r="D18" s="28"/>
      <c r="E18" s="28"/>
      <c r="F18" s="28"/>
      <c r="G18" s="28"/>
    </row>
    <row r="19" spans="1:7" x14ac:dyDescent="0.25">
      <c r="A19" s="28"/>
      <c r="B19" s="28"/>
      <c r="C19" s="28"/>
      <c r="D19" s="28"/>
      <c r="E19" s="28"/>
      <c r="F19" s="28"/>
      <c r="G19" s="28"/>
    </row>
    <row r="20" spans="1:7" x14ac:dyDescent="0.25">
      <c r="A20" s="28"/>
      <c r="B20" s="28"/>
      <c r="C20" s="28"/>
      <c r="D20" s="28"/>
      <c r="E20" s="28"/>
      <c r="F20" s="28"/>
      <c r="G20" s="28"/>
    </row>
    <row r="21" spans="1:7" x14ac:dyDescent="0.25">
      <c r="A21" s="28"/>
      <c r="B21" s="28"/>
      <c r="C21" s="28"/>
      <c r="D21" s="28"/>
      <c r="E21" s="28"/>
      <c r="F21" s="28"/>
      <c r="G21" s="28"/>
    </row>
    <row r="22" spans="1:7" x14ac:dyDescent="0.25">
      <c r="A22" s="28"/>
      <c r="B22" s="28"/>
      <c r="C22" s="28"/>
      <c r="D22" s="28"/>
      <c r="E22" s="28"/>
      <c r="F22" s="28"/>
      <c r="G22" s="28"/>
    </row>
    <row r="23" spans="1:7" x14ac:dyDescent="0.25">
      <c r="A23" s="28"/>
      <c r="B23" s="28"/>
      <c r="C23" s="28"/>
      <c r="D23" s="28"/>
      <c r="E23" s="28"/>
      <c r="F23" s="28"/>
      <c r="G23" s="28"/>
    </row>
    <row r="24" spans="1:7" x14ac:dyDescent="0.25">
      <c r="A24" s="28"/>
      <c r="B24" s="65"/>
      <c r="C24" s="65"/>
      <c r="D24" s="65"/>
      <c r="E24" s="65"/>
      <c r="F24" s="65"/>
      <c r="G24" s="65"/>
    </row>
    <row r="25" spans="1:7" x14ac:dyDescent="0.25">
      <c r="A25" s="28"/>
      <c r="B25" s="65"/>
      <c r="C25" s="65"/>
      <c r="D25" s="65"/>
      <c r="E25" s="65"/>
      <c r="F25" s="65"/>
      <c r="G25" s="65"/>
    </row>
    <row r="26" spans="1:7" x14ac:dyDescent="0.25">
      <c r="A26" s="28"/>
      <c r="B26" s="65"/>
      <c r="C26" s="65"/>
      <c r="D26" s="65"/>
      <c r="E26" s="65"/>
      <c r="F26" s="65"/>
      <c r="G26" s="65"/>
    </row>
    <row r="28" spans="1:7" x14ac:dyDescent="0.25">
      <c r="B28" s="137"/>
    </row>
    <row r="29" spans="1:7" x14ac:dyDescent="0.25">
      <c r="B29" s="137"/>
      <c r="C29" s="137"/>
      <c r="D29" s="137"/>
      <c r="E29" s="137"/>
      <c r="F29" s="137"/>
      <c r="G29" s="137"/>
    </row>
    <row r="30" spans="1:7" x14ac:dyDescent="0.25">
      <c r="B30" s="137"/>
      <c r="C30" s="137"/>
      <c r="D30" s="137"/>
      <c r="E30" s="137"/>
      <c r="F30" s="137"/>
      <c r="G30" s="137"/>
    </row>
    <row r="31" spans="1:7" x14ac:dyDescent="0.25">
      <c r="B31" s="137"/>
      <c r="C31" s="137"/>
      <c r="D31" s="137"/>
      <c r="E31" s="137"/>
      <c r="F31" s="137"/>
      <c r="G31" s="137"/>
    </row>
    <row r="32" spans="1:7" x14ac:dyDescent="0.25">
      <c r="B32" s="137"/>
      <c r="C32" s="137"/>
      <c r="D32" s="137"/>
      <c r="E32" s="137"/>
      <c r="F32" s="137"/>
      <c r="G32" s="137"/>
    </row>
    <row r="33" spans="2:7" x14ac:dyDescent="0.25">
      <c r="B33" s="137"/>
      <c r="C33" s="137"/>
      <c r="D33" s="137"/>
      <c r="E33" s="137"/>
      <c r="F33" s="137"/>
      <c r="G33" s="137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Plan215"/>
  <dimension ref="A1:H16"/>
  <sheetViews>
    <sheetView showGridLines="0" workbookViewId="0">
      <selection activeCell="A16" sqref="A16:G16"/>
    </sheetView>
  </sheetViews>
  <sheetFormatPr defaultRowHeight="15" x14ac:dyDescent="0.25"/>
  <cols>
    <col min="5" max="5" width="13.28515625" bestFit="1" customWidth="1"/>
  </cols>
  <sheetData>
    <row r="1" spans="1:8" x14ac:dyDescent="0.25">
      <c r="C1" s="77"/>
      <c r="D1" s="77"/>
      <c r="E1" s="77"/>
      <c r="G1" s="77" t="s">
        <v>923</v>
      </c>
      <c r="H1" s="77" t="s">
        <v>1495</v>
      </c>
    </row>
    <row r="3" spans="1:8" x14ac:dyDescent="0.25">
      <c r="A3" s="364" t="str">
        <f>"Tabela Referente à "&amp;G1</f>
        <v>Tabela Referente à Figura 7.45</v>
      </c>
      <c r="B3" s="364"/>
      <c r="C3" s="364"/>
      <c r="D3" s="364"/>
      <c r="E3" s="364"/>
      <c r="F3" s="364"/>
      <c r="G3" s="364"/>
    </row>
    <row r="4" spans="1:8" ht="15" customHeight="1" x14ac:dyDescent="0.25">
      <c r="A4" s="378" t="str">
        <f>H1</f>
        <v>RATK/CATK por empresa, 2017 a 2019</v>
      </c>
      <c r="B4" s="378"/>
      <c r="C4" s="378"/>
      <c r="D4" s="378"/>
      <c r="E4" s="378"/>
      <c r="F4" s="378"/>
      <c r="G4" s="378"/>
    </row>
    <row r="5" spans="1:8" x14ac:dyDescent="0.25">
      <c r="A5" s="85" t="str">
        <f>'Fig 7.44'!A5</f>
        <v>Ano</v>
      </c>
      <c r="B5" s="105" t="str">
        <f>'Fig 7.44'!B5</f>
        <v>Latam</v>
      </c>
      <c r="C5" s="105" t="str">
        <f>'Fig 7.44'!C5</f>
        <v>Gol</v>
      </c>
      <c r="D5" s="105" t="str">
        <f>'Fig 7.44'!D5</f>
        <v>Azul</v>
      </c>
      <c r="E5" s="105" t="str">
        <f>'Fig 7.44'!E5</f>
        <v>Avianca</v>
      </c>
      <c r="F5" s="105" t="str">
        <f>'Fig 7.44'!F5</f>
        <v>Absa</v>
      </c>
      <c r="G5" s="105" t="str">
        <f>'Fig 7.44'!G5</f>
        <v>Indústria</v>
      </c>
    </row>
    <row r="6" spans="1:8" x14ac:dyDescent="0.25">
      <c r="A6" s="91" t="str">
        <f>'Fig 7.44'!A6</f>
        <v>2009</v>
      </c>
      <c r="B6" s="101">
        <f>'Fig 7.44'!B6</f>
        <v>7.3026902779102629</v>
      </c>
      <c r="C6" s="101">
        <f>'Fig 7.44'!C6</f>
        <v>13.607169046742158</v>
      </c>
      <c r="D6" s="101">
        <f>'Fig 7.44'!D6</f>
        <v>6.6020530312755374</v>
      </c>
      <c r="E6" s="101">
        <f>'Fig 7.44'!E6</f>
        <v>6.2414969977642949</v>
      </c>
      <c r="F6" s="101">
        <f>'Fig 7.44'!F6</f>
        <v>1.0506218426429381</v>
      </c>
      <c r="G6" s="101">
        <f>'Fig 7.44'!G6</f>
        <v>0.95417485629710874</v>
      </c>
    </row>
    <row r="7" spans="1:8" x14ac:dyDescent="0.25">
      <c r="A7" s="92" t="str">
        <f>'Fig 7.44'!A7</f>
        <v>2010</v>
      </c>
      <c r="B7" s="102">
        <f>'Fig 7.44'!B7</f>
        <v>7.6040722838362438</v>
      </c>
      <c r="C7" s="102">
        <f>'Fig 7.44'!C7</f>
        <v>11.854070183851459</v>
      </c>
      <c r="D7" s="102">
        <f>'Fig 7.44'!D7</f>
        <v>7.2561824880187622</v>
      </c>
      <c r="E7" s="102">
        <f>'Fig 7.44'!E7</f>
        <v>8.5592207168367604</v>
      </c>
      <c r="F7" s="102">
        <f>'Fig 7.44'!F7</f>
        <v>0.96519023916408153</v>
      </c>
      <c r="G7" s="102">
        <f>'Fig 7.44'!G7</f>
        <v>1.005193971449329</v>
      </c>
    </row>
    <row r="8" spans="1:8" x14ac:dyDescent="0.25">
      <c r="A8" s="91" t="str">
        <f>'Fig 7.44'!A8</f>
        <v>2011</v>
      </c>
      <c r="B8" s="101">
        <f>'Fig 7.44'!B8</f>
        <v>7.5892710064360172</v>
      </c>
      <c r="C8" s="101">
        <f>'Fig 7.44'!C8</f>
        <v>10.487214910413151</v>
      </c>
      <c r="D8" s="101">
        <f>'Fig 7.44'!D8</f>
        <v>7.3792468590778624</v>
      </c>
      <c r="E8" s="101">
        <f>'Fig 7.44'!E8</f>
        <v>8.5814014444462519</v>
      </c>
      <c r="F8" s="101">
        <f>'Fig 7.44'!F8</f>
        <v>0.94613492908015273</v>
      </c>
      <c r="G8" s="101">
        <f>'Fig 7.44'!G8</f>
        <v>0.95771050681751535</v>
      </c>
    </row>
    <row r="9" spans="1:8" x14ac:dyDescent="0.25">
      <c r="A9" s="92" t="str">
        <f>'Fig 7.44'!A9</f>
        <v>2012</v>
      </c>
      <c r="B9" s="102">
        <f>'Fig 7.44'!B9</f>
        <v>6.639341438595852</v>
      </c>
      <c r="C9" s="102">
        <f>'Fig 7.44'!C9</f>
        <v>9.6098129397583989</v>
      </c>
      <c r="D9" s="102">
        <f>'Fig 7.44'!D9</f>
        <v>7.6574766505458154</v>
      </c>
      <c r="E9" s="102">
        <f>'Fig 7.44'!E9</f>
        <v>8.4385653817871003</v>
      </c>
      <c r="F9" s="102">
        <f>'Fig 7.44'!F9</f>
        <v>0.95876126745510792</v>
      </c>
      <c r="G9" s="102">
        <f>'Fig 7.44'!G9</f>
        <v>0.89495013189185291</v>
      </c>
    </row>
    <row r="10" spans="1:8" x14ac:dyDescent="0.25">
      <c r="A10" s="91" t="str">
        <f>'Fig 7.44'!A10</f>
        <v>2013</v>
      </c>
      <c r="B10" s="101">
        <f>'Fig 7.44'!B10</f>
        <v>6.6842944080623559</v>
      </c>
      <c r="C10" s="101">
        <f>'Fig 7.44'!C10</f>
        <v>10.496889030310072</v>
      </c>
      <c r="D10" s="101">
        <f>'Fig 7.44'!D10</f>
        <v>8.7180338712343275</v>
      </c>
      <c r="E10" s="101">
        <f>'Fig 7.44'!E10</f>
        <v>8.7693772508041423</v>
      </c>
      <c r="F10" s="101">
        <f>'Fig 7.44'!F10</f>
        <v>0.96653478599560771</v>
      </c>
      <c r="G10" s="101">
        <f>'Fig 7.44'!G10</f>
        <v>0.98227712168235659</v>
      </c>
    </row>
    <row r="11" spans="1:8" x14ac:dyDescent="0.25">
      <c r="A11" s="92" t="str">
        <f>'Fig 7.44'!A11</f>
        <v>2014</v>
      </c>
      <c r="B11" s="102">
        <f>'Fig 7.44'!B11</f>
        <v>6.9237324770747426</v>
      </c>
      <c r="C11" s="102">
        <f>'Fig 7.44'!C11</f>
        <v>10.330744970176809</v>
      </c>
      <c r="D11" s="102">
        <f>'Fig 7.44'!D11</f>
        <v>8.9503256966932661</v>
      </c>
      <c r="E11" s="102">
        <f>'Fig 7.44'!E11</f>
        <v>8.3551624744978756</v>
      </c>
      <c r="F11" s="102">
        <f>'Fig 7.44'!F11</f>
        <v>0.9886206775999925</v>
      </c>
      <c r="G11" s="102">
        <f>'Fig 7.44'!G11</f>
        <v>0.98108232811027674</v>
      </c>
    </row>
    <row r="12" spans="1:8" x14ac:dyDescent="0.25">
      <c r="A12" s="91" t="str">
        <f>'Fig 7.44'!A12</f>
        <v>2015</v>
      </c>
      <c r="B12" s="101">
        <f>'Fig 7.44'!B12</f>
        <v>7.3229871278379957</v>
      </c>
      <c r="C12" s="101">
        <f>'Fig 7.44'!C12</f>
        <v>9.1931335355574131</v>
      </c>
      <c r="D12" s="101">
        <f>'Fig 7.44'!D12</f>
        <v>8.3323885813154117</v>
      </c>
      <c r="E12" s="101">
        <f>'Fig 7.44'!E12</f>
        <v>8.3233360089832331</v>
      </c>
      <c r="F12" s="101">
        <f>'Fig 7.44'!F12</f>
        <v>1.0407729027376929</v>
      </c>
      <c r="G12" s="101">
        <f>'Fig 7.44'!G12</f>
        <v>1.0073782983738311</v>
      </c>
    </row>
    <row r="13" spans="1:8" x14ac:dyDescent="0.25">
      <c r="A13" s="92" t="str">
        <f>'Fig 7.44'!A13</f>
        <v>2016</v>
      </c>
      <c r="B13" s="102">
        <f>'Fig 7.44'!B13</f>
        <v>7.3738551744874368</v>
      </c>
      <c r="C13" s="102">
        <f>'Fig 7.44'!C13</f>
        <v>10.298804411287636</v>
      </c>
      <c r="D13" s="102">
        <f>'Fig 7.44'!D13</f>
        <v>8.2317382819475871</v>
      </c>
      <c r="E13" s="102">
        <f>'Fig 7.44'!E13</f>
        <v>8.566066424765383</v>
      </c>
      <c r="F13" s="102">
        <f>'Fig 7.44'!F13</f>
        <v>0.98695392744119315</v>
      </c>
      <c r="G13" s="102">
        <f>'Fig 7.44'!G13</f>
        <v>1.0438216344302242</v>
      </c>
    </row>
    <row r="14" spans="1:8" x14ac:dyDescent="0.25">
      <c r="A14" s="91" t="str">
        <f>'Fig 7.44'!A14</f>
        <v>2017</v>
      </c>
      <c r="B14" s="101">
        <f>'Fig 7.44'!B14</f>
        <v>7.9599452327875717</v>
      </c>
      <c r="C14" s="101">
        <f>'Fig 7.44'!C14</f>
        <v>9.7719116120432332</v>
      </c>
      <c r="D14" s="101">
        <f>'Fig 7.44'!D14</f>
        <v>10.201314527587844</v>
      </c>
      <c r="E14" s="101">
        <f>'Fig 7.44'!E14</f>
        <v>8.040828714571024</v>
      </c>
      <c r="F14" s="101">
        <f>'Fig 7.44'!F14</f>
        <v>1.0327325815776554</v>
      </c>
      <c r="G14" s="101">
        <f>'Fig 7.44'!G14</f>
        <v>1.0913086577041329</v>
      </c>
    </row>
    <row r="15" spans="1:8" x14ac:dyDescent="0.25">
      <c r="A15" s="92" t="str">
        <f>'Fig 7.44'!A15</f>
        <v>2018</v>
      </c>
      <c r="B15" s="102">
        <f>'Fig 7.44'!B15</f>
        <v>7.7735496350894708</v>
      </c>
      <c r="C15" s="102">
        <f>'Fig 7.44'!C15</f>
        <v>10.829729383696055</v>
      </c>
      <c r="D15" s="102">
        <f>'Fig 7.44'!D15</f>
        <v>10.431670010433834</v>
      </c>
      <c r="E15" s="102">
        <f>'Fig 7.44'!E15</f>
        <v>7.7678035187497567</v>
      </c>
      <c r="F15" s="102">
        <f>'Fig 7.44'!F15</f>
        <v>0.42233287356116689</v>
      </c>
      <c r="G15" s="102">
        <f>'Fig 7.44'!G15</f>
        <v>1.0651712060690253</v>
      </c>
    </row>
    <row r="16" spans="1:8" x14ac:dyDescent="0.25">
      <c r="A16" s="91">
        <f>'Fig 7.44'!A16</f>
        <v>2019</v>
      </c>
      <c r="B16" s="101">
        <f>'Fig 7.44'!B16</f>
        <v>7.6923381538828757</v>
      </c>
      <c r="C16" s="101">
        <f>'Fig 7.44'!C16</f>
        <v>10.942525677595279</v>
      </c>
      <c r="D16" s="101">
        <f>'Fig 7.44'!D16</f>
        <v>8.7396436121027428</v>
      </c>
      <c r="E16" s="101">
        <f>'Fig 7.44'!E16</f>
        <v>7.4364232039641314</v>
      </c>
      <c r="F16" s="101">
        <f>'Fig 7.44'!F16</f>
        <v>0.93178905096068554</v>
      </c>
      <c r="G16" s="101">
        <f>'Fig 7.44'!G16</f>
        <v>1.0544785883435843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Plan216"/>
  <dimension ref="A1"/>
  <sheetViews>
    <sheetView workbookViewId="0">
      <selection activeCell="A2" sqref="A2:B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B1207A1-591E-4E0A-9D55-7A49C7DAF59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234</vt:i4>
      </vt:variant>
    </vt:vector>
  </HeadingPairs>
  <TitlesOfParts>
    <vt:vector size="234" baseType="lpstr">
      <vt:lpstr>Índice</vt:lpstr>
      <vt:lpstr>Fig 1.1</vt:lpstr>
      <vt:lpstr>Fig 1.2</vt:lpstr>
      <vt:lpstr>Fig 1.3</vt:lpstr>
      <vt:lpstr>Fig 1.4</vt:lpstr>
      <vt:lpstr>Fig 1.5</vt:lpstr>
      <vt:lpstr>Fig 1.6</vt:lpstr>
      <vt:lpstr>Fig 1.7</vt:lpstr>
      <vt:lpstr>Tab 1.1</vt:lpstr>
      <vt:lpstr>Tab 1.2</vt:lpstr>
      <vt:lpstr>Tab 1.3</vt:lpstr>
      <vt:lpstr>Fig 2.1</vt:lpstr>
      <vt:lpstr>Fig 2.2</vt:lpstr>
      <vt:lpstr>Fig 2.3</vt:lpstr>
      <vt:lpstr>Fig 2.4</vt:lpstr>
      <vt:lpstr>Fig 2.5</vt:lpstr>
      <vt:lpstr>Fig 2.6</vt:lpstr>
      <vt:lpstr>Fig 2.7</vt:lpstr>
      <vt:lpstr>Fig 2.8</vt:lpstr>
      <vt:lpstr>Fig 2.9</vt:lpstr>
      <vt:lpstr>Fig 2.10</vt:lpstr>
      <vt:lpstr>Fig 2.11</vt:lpstr>
      <vt:lpstr>IBGE POP PIB</vt:lpstr>
      <vt:lpstr>Fig 2.12</vt:lpstr>
      <vt:lpstr>Fig 2.13</vt:lpstr>
      <vt:lpstr>Fig 2.14</vt:lpstr>
      <vt:lpstr>Fig 2.15</vt:lpstr>
      <vt:lpstr>Fig 2.16</vt:lpstr>
      <vt:lpstr>Fig 2.17</vt:lpstr>
      <vt:lpstr>Fig 2.18</vt:lpstr>
      <vt:lpstr>Fig 2.19</vt:lpstr>
      <vt:lpstr>Fig 2.20</vt:lpstr>
      <vt:lpstr>Fig 2.21</vt:lpstr>
      <vt:lpstr>Fig 2.22</vt:lpstr>
      <vt:lpstr>Fig 2.23</vt:lpstr>
      <vt:lpstr>Fig 2.24</vt:lpstr>
      <vt:lpstr>Fig 2.25</vt:lpstr>
      <vt:lpstr>Fig 2.26</vt:lpstr>
      <vt:lpstr>Fig 2.27</vt:lpstr>
      <vt:lpstr>Fig 2.28</vt:lpstr>
      <vt:lpstr>Fig 2.29</vt:lpstr>
      <vt:lpstr>Fig 2.30</vt:lpstr>
      <vt:lpstr>Fig 2.31</vt:lpstr>
      <vt:lpstr>Fig 2.32</vt:lpstr>
      <vt:lpstr>Fig 2.33</vt:lpstr>
      <vt:lpstr>Fig 2.34</vt:lpstr>
      <vt:lpstr>Fig 2.35</vt:lpstr>
      <vt:lpstr>Fig 2.36</vt:lpstr>
      <vt:lpstr>Fig 2.37</vt:lpstr>
      <vt:lpstr>Fig 2.38</vt:lpstr>
      <vt:lpstr>Fig 2.39</vt:lpstr>
      <vt:lpstr>Fig 2.40</vt:lpstr>
      <vt:lpstr>Fig 2.41</vt:lpstr>
      <vt:lpstr>Fig 2.42</vt:lpstr>
      <vt:lpstr>Fig 2.43</vt:lpstr>
      <vt:lpstr>Fig 2.44</vt:lpstr>
      <vt:lpstr>Fig 2.45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3.48</vt:lpstr>
      <vt:lpstr>Fig 3.49</vt:lpstr>
      <vt:lpstr>Fig 3.50</vt:lpstr>
      <vt:lpstr>Fig 3.51</vt:lpstr>
      <vt:lpstr>Fig 3.52</vt:lpstr>
      <vt:lpstr>Fig 3.53</vt:lpstr>
      <vt:lpstr>Fig 3.54</vt:lpstr>
      <vt:lpstr>Fig 3.55</vt:lpstr>
      <vt:lpstr>Fig 3.56</vt:lpstr>
      <vt:lpstr>Fig 3.57</vt:lpstr>
      <vt:lpstr>Fig 3.58</vt:lpstr>
      <vt:lpstr>Fig 3.59</vt:lpstr>
      <vt:lpstr>Fig 3.60</vt:lpstr>
      <vt:lpstr>Fig 3.61</vt:lpstr>
      <vt:lpstr>Fig 3.62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5.13</vt:lpstr>
      <vt:lpstr>Fig 5.14</vt:lpstr>
      <vt:lpstr>Fig 5.15</vt:lpstr>
      <vt:lpstr>Fig 5.16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6.9</vt:lpstr>
      <vt:lpstr>Fig 6.10</vt:lpstr>
      <vt:lpstr>Fig 6.11</vt:lpstr>
      <vt:lpstr>Fig 6.12</vt:lpstr>
      <vt:lpstr>Fig 6.13</vt:lpstr>
      <vt:lpstr>Fig 6.14</vt:lpstr>
      <vt:lpstr>Fig 6.15</vt:lpstr>
      <vt:lpstr>Fig 6.16</vt:lpstr>
      <vt:lpstr>Fig 6.17</vt:lpstr>
      <vt:lpstr>Fig 6.18</vt:lpstr>
      <vt:lpstr>Fig 6.19</vt:lpstr>
      <vt:lpstr>Fig 6.20</vt:lpstr>
      <vt:lpstr>Fig 6.21</vt:lpstr>
      <vt:lpstr>Fig 6.22</vt:lpstr>
      <vt:lpstr>Fig 6.23</vt:lpstr>
      <vt:lpstr>Fig 6.24</vt:lpstr>
      <vt:lpstr>Fig 6.25</vt:lpstr>
      <vt:lpstr>Fig 6.26</vt:lpstr>
      <vt:lpstr>Fig 6.27</vt:lpstr>
      <vt:lpstr>Fig 6.28</vt:lpstr>
      <vt:lpstr>Fig 6.29</vt:lpstr>
      <vt:lpstr>Fig 6.30</vt:lpstr>
      <vt:lpstr>Fig 6.31</vt:lpstr>
      <vt:lpstr>Fig 6.32</vt:lpstr>
      <vt:lpstr>Fig 6.33</vt:lpstr>
      <vt:lpstr>Fig 6.34</vt:lpstr>
      <vt:lpstr>Fig 6.35</vt:lpstr>
      <vt:lpstr>Fig 7.1</vt:lpstr>
      <vt:lpstr>Fig 7.2</vt:lpstr>
      <vt:lpstr>Fig 7.3</vt:lpstr>
      <vt:lpstr>Fig 7.4</vt:lpstr>
      <vt:lpstr>Fig 7.5</vt:lpstr>
      <vt:lpstr>RECEITA PASSAGEM</vt:lpstr>
      <vt:lpstr>Fig 7.6</vt:lpstr>
      <vt:lpstr>Fig 7.7</vt:lpstr>
      <vt:lpstr>Fig 7.8</vt:lpstr>
      <vt:lpstr>Fig 7.9</vt:lpstr>
      <vt:lpstr>Fig 7.10</vt:lpstr>
      <vt:lpstr>Fig 7.11</vt:lpstr>
      <vt:lpstr>Fig 7.12</vt:lpstr>
      <vt:lpstr>Fig 7.13</vt:lpstr>
      <vt:lpstr>Fig 7.14</vt:lpstr>
      <vt:lpstr>Fig 7.15</vt:lpstr>
      <vt:lpstr>Fig 7.16</vt:lpstr>
      <vt:lpstr>Fig 7.17</vt:lpstr>
      <vt:lpstr>Fig 7.18</vt:lpstr>
      <vt:lpstr>Fig 7.19</vt:lpstr>
      <vt:lpstr>Fig 7.20</vt:lpstr>
      <vt:lpstr>Fig 7.21</vt:lpstr>
      <vt:lpstr>Fig 7.22</vt:lpstr>
      <vt:lpstr>Fig 7.23</vt:lpstr>
      <vt:lpstr>Fig 7.24</vt:lpstr>
      <vt:lpstr>Fig 7.25</vt:lpstr>
      <vt:lpstr>Fig 7.26</vt:lpstr>
      <vt:lpstr>Fig 7.27</vt:lpstr>
      <vt:lpstr>Fig 7.28</vt:lpstr>
      <vt:lpstr>Fig 7.29</vt:lpstr>
      <vt:lpstr>Fig 7.30</vt:lpstr>
      <vt:lpstr>Fig 7.31</vt:lpstr>
      <vt:lpstr>ASK ATK</vt:lpstr>
      <vt:lpstr>Fig 7.32</vt:lpstr>
      <vt:lpstr>Fig 7.33</vt:lpstr>
      <vt:lpstr>Fig 7.34</vt:lpstr>
      <vt:lpstr>Fig 7.35</vt:lpstr>
      <vt:lpstr>Fig 7.36</vt:lpstr>
      <vt:lpstr>Fig 7.37</vt:lpstr>
      <vt:lpstr>Fig 7.38</vt:lpstr>
      <vt:lpstr>Fig 7.39</vt:lpstr>
      <vt:lpstr>Fig 7.40</vt:lpstr>
      <vt:lpstr>Fig 7.41</vt:lpstr>
      <vt:lpstr>Fig 7.42</vt:lpstr>
      <vt:lpstr>Fig 7.43</vt:lpstr>
      <vt:lpstr>Fig 7.44</vt:lpstr>
      <vt:lpstr>Fig 7.45</vt:lpstr>
      <vt:lpstr>Fim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Rafael Castro</cp:lastModifiedBy>
  <cp:lastPrinted>2014-09-26T19:47:04Z</cp:lastPrinted>
  <dcterms:created xsi:type="dcterms:W3CDTF">2013-09-06T19:56:17Z</dcterms:created>
  <dcterms:modified xsi:type="dcterms:W3CDTF">2020-08-25T20:50:46Z</dcterms:modified>
</cp:coreProperties>
</file>